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3.xml" ContentType="application/vnd.openxmlformats-officedocument.spreadsheetml.comment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FB5" revisionsPassword="C038" lockStructure="1" lockRevision="1"/>
  <bookViews>
    <workbookView xWindow="15975" yWindow="-60" windowWidth="12405" windowHeight="12810" tabRatio="886" firstSheet="9" activeTab="10"/>
  </bookViews>
  <sheets>
    <sheet name="Cover" sheetId="1" r:id="rId1"/>
    <sheet name="INSTRUCTIONS " sheetId="2" r:id="rId2"/>
    <sheet name="Name of Bidder" sheetId="3" r:id="rId3"/>
    <sheet name="Sch-1(a)--" sheetId="4" state="hidden" r:id="rId4"/>
    <sheet name="Sch-1" sheetId="5" r:id="rId5"/>
    <sheet name="Sch-1_RTU Price" sheetId="6" state="hidden" r:id="rId6"/>
    <sheet name="Sch-2" sheetId="7" r:id="rId7"/>
    <sheet name="Sch-3" sheetId="8" r:id="rId8"/>
    <sheet name="Sch-4(a)" sheetId="9" r:id="rId9"/>
    <sheet name="Sch-4(b)" sheetId="10" r:id="rId10"/>
    <sheet name="Sch-4(c)" sheetId="11" r:id="rId11"/>
    <sheet name="Sch-5" sheetId="12" r:id="rId12"/>
    <sheet name="Sch-6" sheetId="13" r:id="rId13"/>
    <sheet name="Letter of Discount" sheetId="14" r:id="rId14"/>
    <sheet name="Sch-6 (After Discount)" sheetId="15" r:id="rId15"/>
    <sheet name="Sch-7" sheetId="16" r:id="rId16"/>
    <sheet name="Sch-1 (2)" sheetId="17" state="hidden" r:id="rId17"/>
    <sheet name="Sch-7(b)" sheetId="18" state="hidden" r:id="rId18"/>
    <sheet name="Octroi " sheetId="19" state="hidden" r:id="rId19"/>
    <sheet name="Entry Tax" sheetId="20" state="hidden" r:id="rId20"/>
    <sheet name="Other Taxes &amp; Duties" sheetId="21" state="hidden" r:id="rId21"/>
    <sheet name="N-W (Cr.)" sheetId="22" state="hidden" r:id="rId22"/>
    <sheet name="Bid Form 2nd Envelope" sheetId="23" r:id="rId23"/>
    <sheet name="Octroi" sheetId="24" state="hidden" r:id="rId24"/>
    <sheet name="Attach 14_Rev-01" sheetId="25" state="hidden" r:id="rId25"/>
    <sheet name="Sheet1" sheetId="26"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s>
  <definedNames>
    <definedName name="\A" localSheetId="24">#REF!</definedName>
    <definedName name="\A" localSheetId="2">#REF!</definedName>
    <definedName name="\A" localSheetId="4">#REF!</definedName>
    <definedName name="\A" localSheetId="16">#REF!</definedName>
    <definedName name="\A" localSheetId="5">#REF!</definedName>
    <definedName name="\A" localSheetId="6">#REF!</definedName>
    <definedName name="\A" localSheetId="10">#REF!</definedName>
    <definedName name="\A" localSheetId="17">#REF!</definedName>
    <definedName name="\A">#REF!</definedName>
    <definedName name="\aa" localSheetId="24">#REF!</definedName>
    <definedName name="\aa" localSheetId="2">#REF!</definedName>
    <definedName name="\aa" localSheetId="4">#REF!</definedName>
    <definedName name="\aa" localSheetId="16">#REF!</definedName>
    <definedName name="\aa" localSheetId="5">#REF!</definedName>
    <definedName name="\aa" localSheetId="6">#REF!</definedName>
    <definedName name="\aa" localSheetId="10">#REF!</definedName>
    <definedName name="\aa" localSheetId="17">#REF!</definedName>
    <definedName name="\aa">#REF!</definedName>
    <definedName name="\B" localSheetId="24">#REF!</definedName>
    <definedName name="\B" localSheetId="2">#REF!</definedName>
    <definedName name="\B" localSheetId="4">#REF!</definedName>
    <definedName name="\B" localSheetId="16">#REF!</definedName>
    <definedName name="\B" localSheetId="5">#REF!</definedName>
    <definedName name="\B" localSheetId="6">#REF!</definedName>
    <definedName name="\B" localSheetId="10">#REF!</definedName>
    <definedName name="\B" localSheetId="17">#REF!</definedName>
    <definedName name="\B">#REF!</definedName>
    <definedName name="\C" localSheetId="24">#REF!</definedName>
    <definedName name="\C" localSheetId="2">#REF!</definedName>
    <definedName name="\C" localSheetId="4">#REF!</definedName>
    <definedName name="\C" localSheetId="16">#REF!</definedName>
    <definedName name="\C" localSheetId="5">#REF!</definedName>
    <definedName name="\C" localSheetId="6">#REF!</definedName>
    <definedName name="\C" localSheetId="10">#REF!</definedName>
    <definedName name="\C" localSheetId="17">#REF!</definedName>
    <definedName name="\C">#REF!</definedName>
    <definedName name="\M" localSheetId="24">#REF!</definedName>
    <definedName name="\M" localSheetId="2">#REF!</definedName>
    <definedName name="\M" localSheetId="4">#REF!</definedName>
    <definedName name="\M" localSheetId="16">#REF!</definedName>
    <definedName name="\M" localSheetId="5">#REF!</definedName>
    <definedName name="\M" localSheetId="6">#REF!</definedName>
    <definedName name="\M" localSheetId="10">#REF!</definedName>
    <definedName name="\M" localSheetId="17">#REF!</definedName>
    <definedName name="\M">#REF!</definedName>
    <definedName name="\N" localSheetId="24">#REF!</definedName>
    <definedName name="\N" localSheetId="2">#REF!</definedName>
    <definedName name="\N" localSheetId="4">#REF!</definedName>
    <definedName name="\N" localSheetId="16">#REF!</definedName>
    <definedName name="\N" localSheetId="5">#REF!</definedName>
    <definedName name="\N" localSheetId="6">#REF!</definedName>
    <definedName name="\N" localSheetId="10">#REF!</definedName>
    <definedName name="\N" localSheetId="17">#REF!</definedName>
    <definedName name="\N">#REF!</definedName>
    <definedName name="\P" localSheetId="24">#REF!</definedName>
    <definedName name="\P" localSheetId="2">#REF!</definedName>
    <definedName name="\P" localSheetId="4">#REF!</definedName>
    <definedName name="\P" localSheetId="16">#REF!</definedName>
    <definedName name="\P" localSheetId="5">#REF!</definedName>
    <definedName name="\P" localSheetId="6">#REF!</definedName>
    <definedName name="\P" localSheetId="10">#REF!</definedName>
    <definedName name="\P" localSheetId="17">#REF!</definedName>
    <definedName name="\P">#REF!</definedName>
    <definedName name="\R" localSheetId="24">#REF!</definedName>
    <definedName name="\R" localSheetId="2">#REF!</definedName>
    <definedName name="\R" localSheetId="4">#REF!</definedName>
    <definedName name="\R" localSheetId="16">#REF!</definedName>
    <definedName name="\R" localSheetId="5">#REF!</definedName>
    <definedName name="\R" localSheetId="6">#REF!</definedName>
    <definedName name="\R" localSheetId="10">#REF!</definedName>
    <definedName name="\R" localSheetId="17">#REF!</definedName>
    <definedName name="\R">#REF!</definedName>
    <definedName name="\U" localSheetId="24">#REF!</definedName>
    <definedName name="\U" localSheetId="2">#REF!</definedName>
    <definedName name="\U" localSheetId="4">#REF!</definedName>
    <definedName name="\U" localSheetId="16">#REF!</definedName>
    <definedName name="\U" localSheetId="5">#REF!</definedName>
    <definedName name="\U" localSheetId="6">#REF!</definedName>
    <definedName name="\U" localSheetId="10">#REF!</definedName>
    <definedName name="\U" localSheetId="17">#REF!</definedName>
    <definedName name="\U">#REF!</definedName>
    <definedName name="\V" localSheetId="24">#REF!</definedName>
    <definedName name="\V" localSheetId="2">#REF!</definedName>
    <definedName name="\V" localSheetId="4">#REF!</definedName>
    <definedName name="\V" localSheetId="16">#REF!</definedName>
    <definedName name="\V" localSheetId="5">#REF!</definedName>
    <definedName name="\V" localSheetId="6">#REF!</definedName>
    <definedName name="\V" localSheetId="10">#REF!</definedName>
    <definedName name="\V" localSheetId="17">#REF!</definedName>
    <definedName name="\V">#REF!</definedName>
    <definedName name="\x" localSheetId="24">#REF!</definedName>
    <definedName name="\x" localSheetId="2">#REF!</definedName>
    <definedName name="\x" localSheetId="4">#REF!</definedName>
    <definedName name="\x" localSheetId="16">#REF!</definedName>
    <definedName name="\x" localSheetId="5">#REF!</definedName>
    <definedName name="\x" localSheetId="6">#REF!</definedName>
    <definedName name="\x" localSheetId="10">#REF!</definedName>
    <definedName name="\x" localSheetId="17">#REF!</definedName>
    <definedName name="\x">#REF!</definedName>
    <definedName name="_xlnm._FilterDatabase" localSheetId="4" hidden="1">'Sch-1'!$A$17:$K$100</definedName>
    <definedName name="_xlnm._FilterDatabase" localSheetId="16" hidden="1">'Sch-1 (2)'!$A$17:$K$119</definedName>
    <definedName name="_xlnm._FilterDatabase" localSheetId="3" hidden="1">'Sch-1(a)--'!$C$1:$C$798</definedName>
    <definedName name="_xlnm._FilterDatabase" localSheetId="5" hidden="1">'Sch-1_RTU Price'!$A$17:$K$278</definedName>
    <definedName name="_xlnm._FilterDatabase" localSheetId="6" hidden="1">'Sch-2'!$A$18:$V$101</definedName>
    <definedName name="_xlnm._FilterDatabase" localSheetId="7" hidden="1">'Sch-3'!$B$17:$K$92</definedName>
    <definedName name="ab" localSheetId="24">#REF!</definedName>
    <definedName name="ab" localSheetId="2">#REF!</definedName>
    <definedName name="ab" localSheetId="4">#REF!</definedName>
    <definedName name="ab" localSheetId="16">#REF!</definedName>
    <definedName name="ab" localSheetId="5">#REF!</definedName>
    <definedName name="ab" localSheetId="6">#REF!</definedName>
    <definedName name="ab" localSheetId="10">#REF!</definedName>
    <definedName name="ab" localSheetId="17">#REF!</definedName>
    <definedName name="ab">#REF!</definedName>
    <definedName name="biddername" localSheetId="16">#REF!</definedName>
    <definedName name="biddername" localSheetId="5">#REF!</definedName>
    <definedName name="biddername">#REF!</definedName>
    <definedName name="BL2A2" localSheetId="24">'[1]Attach-3 (QR)'!#REF!</definedName>
    <definedName name="BL2A2" localSheetId="21">'[2]Attach-3 (QR)'!#REF!</definedName>
    <definedName name="BL2A2" localSheetId="4">'[3]Attach-3 (QR)'!#REF!</definedName>
    <definedName name="BL2A2" localSheetId="16">'[3]Attach-3 (QR)'!#REF!</definedName>
    <definedName name="BL2A2" localSheetId="5">'[3]Attach-3 (QR)'!#REF!</definedName>
    <definedName name="BL2A2" localSheetId="6">'[3]Attach-3 (QR)'!#REF!</definedName>
    <definedName name="BL2A2" localSheetId="10">'[3]Attach-3 (QR)'!#REF!</definedName>
    <definedName name="BL2A2" localSheetId="17">'[3]Attach-3 (QR)'!#REF!</definedName>
    <definedName name="BL2A2">'[3]Attach-3 (QR)'!#REF!</definedName>
    <definedName name="BL2AAA" localSheetId="24">'[1]Attach-3 (QR)'!#REF!</definedName>
    <definedName name="BL2AAA" localSheetId="21">'[2]Attach-3 (QR)'!#REF!</definedName>
    <definedName name="BL2AAA" localSheetId="4">'[3]Attach-3 (QR)'!#REF!</definedName>
    <definedName name="BL2AAA" localSheetId="16">'[3]Attach-3 (QR)'!#REF!</definedName>
    <definedName name="BL2AAA" localSheetId="5">'[3]Attach-3 (QR)'!#REF!</definedName>
    <definedName name="BL2AAA" localSheetId="6">'[3]Attach-3 (QR)'!#REF!</definedName>
    <definedName name="BL2AAA" localSheetId="10">'[3]Attach-3 (QR)'!#REF!</definedName>
    <definedName name="BL2AAA" localSheetId="17">'[3]Attach-3 (QR)'!#REF!</definedName>
    <definedName name="BL2AAA">'[3]Attach-3 (QR)'!#REF!</definedName>
    <definedName name="BL2BB" localSheetId="24">'[1]Attach-3 (QR)'!#REF!</definedName>
    <definedName name="BL2BB" localSheetId="21">'[2]Attach-3 (QR)'!#REF!</definedName>
    <definedName name="BL2BB" localSheetId="4">'[3]Attach-3 (QR)'!#REF!</definedName>
    <definedName name="BL2BB" localSheetId="16">'[3]Attach-3 (QR)'!#REF!</definedName>
    <definedName name="BL2BB" localSheetId="5">'[3]Attach-3 (QR)'!#REF!</definedName>
    <definedName name="BL2BB" localSheetId="6">'[3]Attach-3 (QR)'!#REF!</definedName>
    <definedName name="BL2BB" localSheetId="10">'[3]Attach-3 (QR)'!#REF!</definedName>
    <definedName name="BL2BB" localSheetId="17">'[3]Attach-3 (QR)'!#REF!</definedName>
    <definedName name="BL2BB">'[3]Attach-3 (QR)'!#REF!</definedName>
    <definedName name="BL2BBB" localSheetId="24">'[1]Attach-3 (QR)'!#REF!</definedName>
    <definedName name="BL2BBB" localSheetId="21">'[2]Attach-3 (QR)'!#REF!</definedName>
    <definedName name="BL2BBB" localSheetId="4">'[3]Attach-3 (QR)'!#REF!</definedName>
    <definedName name="BL2BBB" localSheetId="16">'[3]Attach-3 (QR)'!#REF!</definedName>
    <definedName name="BL2BBB" localSheetId="5">'[3]Attach-3 (QR)'!#REF!</definedName>
    <definedName name="BL2BBB" localSheetId="6">'[3]Attach-3 (QR)'!#REF!</definedName>
    <definedName name="BL2BBB" localSheetId="10">'[3]Attach-3 (QR)'!#REF!</definedName>
    <definedName name="BL2BBB" localSheetId="17">'[3]Attach-3 (QR)'!#REF!</definedName>
    <definedName name="BL2BBB">'[3]Attach-3 (QR)'!#REF!</definedName>
    <definedName name="BL2CC" localSheetId="24">'[1]Attach-3 (QR)'!#REF!</definedName>
    <definedName name="BL2CC" localSheetId="21">'[2]Attach-3 (QR)'!#REF!</definedName>
    <definedName name="BL2CC" localSheetId="4">'[3]Attach-3 (QR)'!#REF!</definedName>
    <definedName name="BL2CC" localSheetId="16">'[3]Attach-3 (QR)'!#REF!</definedName>
    <definedName name="BL2CC" localSheetId="5">'[3]Attach-3 (QR)'!#REF!</definedName>
    <definedName name="BL2CC" localSheetId="6">'[3]Attach-3 (QR)'!#REF!</definedName>
    <definedName name="BL2CC" localSheetId="10">'[3]Attach-3 (QR)'!#REF!</definedName>
    <definedName name="BL2CC" localSheetId="17">'[3]Attach-3 (QR)'!#REF!</definedName>
    <definedName name="BL2CC">'[3]Attach-3 (QR)'!#REF!</definedName>
    <definedName name="BL2CCC" localSheetId="24">'[1]Attach-3 (QR)'!#REF!</definedName>
    <definedName name="BL2CCC" localSheetId="21">'[2]Attach-3 (QR)'!#REF!</definedName>
    <definedName name="BL2CCC" localSheetId="4">'[3]Attach-3 (QR)'!#REF!</definedName>
    <definedName name="BL2CCC" localSheetId="16">'[3]Attach-3 (QR)'!#REF!</definedName>
    <definedName name="BL2CCC" localSheetId="5">'[3]Attach-3 (QR)'!#REF!</definedName>
    <definedName name="BL2CCC" localSheetId="6">'[3]Attach-3 (QR)'!#REF!</definedName>
    <definedName name="BL2CCC" localSheetId="10">'[3]Attach-3 (QR)'!#REF!</definedName>
    <definedName name="BL2CCC" localSheetId="17">'[3]Attach-3 (QR)'!#REF!</definedName>
    <definedName name="BL2CCC">'[3]Attach-3 (QR)'!#REF!</definedName>
    <definedName name="BL3AA" localSheetId="24">'[1]Attach-3 (QR)'!#REF!</definedName>
    <definedName name="BL3AA" localSheetId="21">'[2]Attach-3 (QR)'!#REF!</definedName>
    <definedName name="BL3AA" localSheetId="4">'[3]Attach-3 (QR)'!#REF!</definedName>
    <definedName name="BL3AA" localSheetId="16">'[3]Attach-3 (QR)'!#REF!</definedName>
    <definedName name="BL3AA" localSheetId="5">'[3]Attach-3 (QR)'!#REF!</definedName>
    <definedName name="BL3AA" localSheetId="6">'[3]Attach-3 (QR)'!#REF!</definedName>
    <definedName name="BL3AA" localSheetId="10">'[3]Attach-3 (QR)'!#REF!</definedName>
    <definedName name="BL3AA" localSheetId="17">'[3]Attach-3 (QR)'!#REF!</definedName>
    <definedName name="BL3AA">'[3]Attach-3 (QR)'!#REF!</definedName>
    <definedName name="BL3AAA" localSheetId="24">'[1]Attach-3 (QR)'!#REF!</definedName>
    <definedName name="BL3AAA" localSheetId="21">'[2]Attach-3 (QR)'!#REF!</definedName>
    <definedName name="BL3AAA" localSheetId="4">'[3]Attach-3 (QR)'!#REF!</definedName>
    <definedName name="BL3AAA" localSheetId="16">'[3]Attach-3 (QR)'!#REF!</definedName>
    <definedName name="BL3AAA" localSheetId="5">'[3]Attach-3 (QR)'!#REF!</definedName>
    <definedName name="BL3AAA" localSheetId="6">'[3]Attach-3 (QR)'!#REF!</definedName>
    <definedName name="BL3AAA" localSheetId="10">'[3]Attach-3 (QR)'!#REF!</definedName>
    <definedName name="BL3AAA" localSheetId="17">'[3]Attach-3 (QR)'!#REF!</definedName>
    <definedName name="BL3AAA">'[3]Attach-3 (QR)'!#REF!</definedName>
    <definedName name="BL3BB" localSheetId="24">'[1]Attach-3 (QR)'!#REF!</definedName>
    <definedName name="BL3BB" localSheetId="21">'[2]Attach-3 (QR)'!#REF!</definedName>
    <definedName name="BL3BB" localSheetId="4">'[3]Attach-3 (QR)'!#REF!</definedName>
    <definedName name="BL3BB" localSheetId="16">'[3]Attach-3 (QR)'!#REF!</definedName>
    <definedName name="BL3BB" localSheetId="5">'[3]Attach-3 (QR)'!#REF!</definedName>
    <definedName name="BL3BB" localSheetId="6">'[3]Attach-3 (QR)'!#REF!</definedName>
    <definedName name="BL3BB" localSheetId="10">'[3]Attach-3 (QR)'!#REF!</definedName>
    <definedName name="BL3BB" localSheetId="17">'[3]Attach-3 (QR)'!#REF!</definedName>
    <definedName name="BL3BB">'[3]Attach-3 (QR)'!#REF!</definedName>
    <definedName name="BL3BBB" localSheetId="24">'[1]Attach-3 (QR)'!#REF!</definedName>
    <definedName name="BL3BBB" localSheetId="21">'[2]Attach-3 (QR)'!#REF!</definedName>
    <definedName name="BL3BBB" localSheetId="4">'[3]Attach-3 (QR)'!#REF!</definedName>
    <definedName name="BL3BBB" localSheetId="16">'[3]Attach-3 (QR)'!#REF!</definedName>
    <definedName name="BL3BBB" localSheetId="5">'[3]Attach-3 (QR)'!#REF!</definedName>
    <definedName name="BL3BBB" localSheetId="6">'[3]Attach-3 (QR)'!#REF!</definedName>
    <definedName name="BL3BBB" localSheetId="10">'[3]Attach-3 (QR)'!#REF!</definedName>
    <definedName name="BL3BBB" localSheetId="17">'[3]Attach-3 (QR)'!#REF!</definedName>
    <definedName name="BL3BBB">'[3]Attach-3 (QR)'!#REF!</definedName>
    <definedName name="BL3CC" localSheetId="24">'[1]Attach-3 (QR)'!#REF!</definedName>
    <definedName name="BL3CC" localSheetId="21">'[2]Attach-3 (QR)'!#REF!</definedName>
    <definedName name="BL3CC" localSheetId="4">'[3]Attach-3 (QR)'!#REF!</definedName>
    <definedName name="BL3CC" localSheetId="16">'[3]Attach-3 (QR)'!#REF!</definedName>
    <definedName name="BL3CC" localSheetId="5">'[3]Attach-3 (QR)'!#REF!</definedName>
    <definedName name="BL3CC" localSheetId="6">'[3]Attach-3 (QR)'!#REF!</definedName>
    <definedName name="BL3CC" localSheetId="10">'[3]Attach-3 (QR)'!#REF!</definedName>
    <definedName name="BL3CC" localSheetId="17">'[3]Attach-3 (QR)'!#REF!</definedName>
    <definedName name="BL3CC">'[3]Attach-3 (QR)'!#REF!</definedName>
    <definedName name="BL3CCC" localSheetId="24">'[1]Attach-3 (QR)'!#REF!</definedName>
    <definedName name="BL3CCC" localSheetId="21">'[2]Attach-3 (QR)'!#REF!</definedName>
    <definedName name="BL3CCC" localSheetId="4">'[3]Attach-3 (QR)'!#REF!</definedName>
    <definedName name="BL3CCC" localSheetId="16">'[3]Attach-3 (QR)'!#REF!</definedName>
    <definedName name="BL3CCC" localSheetId="5">'[3]Attach-3 (QR)'!#REF!</definedName>
    <definedName name="BL3CCC" localSheetId="6">'[3]Attach-3 (QR)'!#REF!</definedName>
    <definedName name="BL3CCC" localSheetId="10">'[3]Attach-3 (QR)'!#REF!</definedName>
    <definedName name="BL3CCC" localSheetId="17">'[3]Attach-3 (QR)'!#REF!</definedName>
    <definedName name="BL3CCC">'[3]Attach-3 (QR)'!#REF!</definedName>
    <definedName name="BL4AA" localSheetId="24">'[1]Attach-3 (QR)'!#REF!</definedName>
    <definedName name="BL4AA" localSheetId="21">'[2]Attach-3 (QR)'!#REF!</definedName>
    <definedName name="BL4AA" localSheetId="4">'[3]Attach-3 (QR)'!#REF!</definedName>
    <definedName name="BL4AA" localSheetId="16">'[3]Attach-3 (QR)'!#REF!</definedName>
    <definedName name="BL4AA" localSheetId="5">'[3]Attach-3 (QR)'!#REF!</definedName>
    <definedName name="BL4AA" localSheetId="6">'[3]Attach-3 (QR)'!#REF!</definedName>
    <definedName name="BL4AA" localSheetId="10">'[3]Attach-3 (QR)'!#REF!</definedName>
    <definedName name="BL4AA" localSheetId="17">'[3]Attach-3 (QR)'!#REF!</definedName>
    <definedName name="BL4AA">'[3]Attach-3 (QR)'!#REF!</definedName>
    <definedName name="BL4AAA" localSheetId="24">'[1]Attach-3 (QR)'!#REF!</definedName>
    <definedName name="BL4AAA" localSheetId="21">'[2]Attach-3 (QR)'!#REF!</definedName>
    <definedName name="BL4AAA" localSheetId="4">'[3]Attach-3 (QR)'!#REF!</definedName>
    <definedName name="BL4AAA" localSheetId="16">'[3]Attach-3 (QR)'!#REF!</definedName>
    <definedName name="BL4AAA" localSheetId="5">'[3]Attach-3 (QR)'!#REF!</definedName>
    <definedName name="BL4AAA" localSheetId="6">'[3]Attach-3 (QR)'!#REF!</definedName>
    <definedName name="BL4AAA" localSheetId="10">'[3]Attach-3 (QR)'!#REF!</definedName>
    <definedName name="BL4AAA" localSheetId="17">'[3]Attach-3 (QR)'!#REF!</definedName>
    <definedName name="BL4AAA">'[3]Attach-3 (QR)'!#REF!</definedName>
    <definedName name="BL4BB" localSheetId="24">'[1]Attach-3 (QR)'!#REF!</definedName>
    <definedName name="BL4BB" localSheetId="21">'[2]Attach-3 (QR)'!#REF!</definedName>
    <definedName name="BL4BB" localSheetId="4">'[3]Attach-3 (QR)'!#REF!</definedName>
    <definedName name="BL4BB" localSheetId="16">'[3]Attach-3 (QR)'!#REF!</definedName>
    <definedName name="BL4BB" localSheetId="5">'[3]Attach-3 (QR)'!#REF!</definedName>
    <definedName name="BL4BB" localSheetId="6">'[3]Attach-3 (QR)'!#REF!</definedName>
    <definedName name="BL4BB" localSheetId="10">'[3]Attach-3 (QR)'!#REF!</definedName>
    <definedName name="BL4BB" localSheetId="17">'[3]Attach-3 (QR)'!#REF!</definedName>
    <definedName name="BL4BB">'[3]Attach-3 (QR)'!#REF!</definedName>
    <definedName name="BL4BBB" localSheetId="24">'[1]Attach-3 (QR)'!#REF!</definedName>
    <definedName name="BL4BBB" localSheetId="21">'[2]Attach-3 (QR)'!#REF!</definedName>
    <definedName name="BL4BBB" localSheetId="4">'[3]Attach-3 (QR)'!#REF!</definedName>
    <definedName name="BL4BBB" localSheetId="16">'[3]Attach-3 (QR)'!#REF!</definedName>
    <definedName name="BL4BBB" localSheetId="5">'[3]Attach-3 (QR)'!#REF!</definedName>
    <definedName name="BL4BBB" localSheetId="6">'[3]Attach-3 (QR)'!#REF!</definedName>
    <definedName name="BL4BBB" localSheetId="10">'[3]Attach-3 (QR)'!#REF!</definedName>
    <definedName name="BL4BBB" localSheetId="17">'[3]Attach-3 (QR)'!#REF!</definedName>
    <definedName name="BL4BBB">'[3]Attach-3 (QR)'!#REF!</definedName>
    <definedName name="BL4CC" localSheetId="24">'[1]Attach-3 (QR)'!#REF!</definedName>
    <definedName name="BL4CC" localSheetId="21">'[2]Attach-3 (QR)'!#REF!</definedName>
    <definedName name="BL4CC" localSheetId="4">'[3]Attach-3 (QR)'!#REF!</definedName>
    <definedName name="BL4CC" localSheetId="16">'[3]Attach-3 (QR)'!#REF!</definedName>
    <definedName name="BL4CC" localSheetId="5">'[3]Attach-3 (QR)'!#REF!</definedName>
    <definedName name="BL4CC" localSheetId="6">'[3]Attach-3 (QR)'!#REF!</definedName>
    <definedName name="BL4CC" localSheetId="10">'[3]Attach-3 (QR)'!#REF!</definedName>
    <definedName name="BL4CC" localSheetId="17">'[3]Attach-3 (QR)'!#REF!</definedName>
    <definedName name="BL4CC">'[3]Attach-3 (QR)'!#REF!</definedName>
    <definedName name="BL4CCC" localSheetId="24">'[1]Attach-3 (QR)'!#REF!</definedName>
    <definedName name="BL4CCC" localSheetId="21">'[2]Attach-3 (QR)'!#REF!</definedName>
    <definedName name="BL4CCC" localSheetId="4">'[3]Attach-3 (QR)'!#REF!</definedName>
    <definedName name="BL4CCC" localSheetId="16">'[3]Attach-3 (QR)'!#REF!</definedName>
    <definedName name="BL4CCC" localSheetId="5">'[3]Attach-3 (QR)'!#REF!</definedName>
    <definedName name="BL4CCC" localSheetId="6">'[3]Attach-3 (QR)'!#REF!</definedName>
    <definedName name="BL4CCC" localSheetId="10">'[3]Attach-3 (QR)'!#REF!</definedName>
    <definedName name="BL4CCC" localSheetId="17">'[3]Attach-3 (QR)'!#REF!</definedName>
    <definedName name="BL4CCC">'[3]Attach-3 (QR)'!#REF!</definedName>
    <definedName name="BL5AA" localSheetId="24">'[1]Attach-3 (QR)'!#REF!</definedName>
    <definedName name="BL5AA" localSheetId="21">'[2]Attach-3 (QR)'!#REF!</definedName>
    <definedName name="BL5AA" localSheetId="4">'[3]Attach-3 (QR)'!#REF!</definedName>
    <definedName name="BL5AA" localSheetId="16">'[3]Attach-3 (QR)'!#REF!</definedName>
    <definedName name="BL5AA" localSheetId="5">'[3]Attach-3 (QR)'!#REF!</definedName>
    <definedName name="BL5AA" localSheetId="6">'[3]Attach-3 (QR)'!#REF!</definedName>
    <definedName name="BL5AA" localSheetId="10">'[3]Attach-3 (QR)'!#REF!</definedName>
    <definedName name="BL5AA" localSheetId="17">'[3]Attach-3 (QR)'!#REF!</definedName>
    <definedName name="BL5AA">'[3]Attach-3 (QR)'!#REF!</definedName>
    <definedName name="BL5AAA" localSheetId="24">'[1]Attach-3 (QR)'!#REF!</definedName>
    <definedName name="BL5AAA" localSheetId="21">'[2]Attach-3 (QR)'!#REF!</definedName>
    <definedName name="BL5AAA" localSheetId="4">'[3]Attach-3 (QR)'!#REF!</definedName>
    <definedName name="BL5AAA" localSheetId="16">'[3]Attach-3 (QR)'!#REF!</definedName>
    <definedName name="BL5AAA" localSheetId="5">'[3]Attach-3 (QR)'!#REF!</definedName>
    <definedName name="BL5AAA" localSheetId="6">'[3]Attach-3 (QR)'!#REF!</definedName>
    <definedName name="BL5AAA" localSheetId="10">'[3]Attach-3 (QR)'!#REF!</definedName>
    <definedName name="BL5AAA" localSheetId="17">'[3]Attach-3 (QR)'!#REF!</definedName>
    <definedName name="BL5AAA">'[3]Attach-3 (QR)'!#REF!</definedName>
    <definedName name="BL5BB" localSheetId="24">'[1]Attach-3 (QR)'!#REF!</definedName>
    <definedName name="BL5BB" localSheetId="21">'[2]Attach-3 (QR)'!#REF!</definedName>
    <definedName name="BL5BB" localSheetId="4">'[3]Attach-3 (QR)'!#REF!</definedName>
    <definedName name="BL5BB" localSheetId="16">'[3]Attach-3 (QR)'!#REF!</definedName>
    <definedName name="BL5BB" localSheetId="5">'[3]Attach-3 (QR)'!#REF!</definedName>
    <definedName name="BL5BB" localSheetId="6">'[3]Attach-3 (QR)'!#REF!</definedName>
    <definedName name="BL5BB" localSheetId="10">'[3]Attach-3 (QR)'!#REF!</definedName>
    <definedName name="BL5BB" localSheetId="17">'[3]Attach-3 (QR)'!#REF!</definedName>
    <definedName name="BL5BB">'[3]Attach-3 (QR)'!#REF!</definedName>
    <definedName name="BL5BBB" localSheetId="24">'[1]Attach-3 (QR)'!#REF!</definedName>
    <definedName name="BL5BBB" localSheetId="21">'[2]Attach-3 (QR)'!#REF!</definedName>
    <definedName name="BL5BBB" localSheetId="4">'[3]Attach-3 (QR)'!#REF!</definedName>
    <definedName name="BL5BBB" localSheetId="16">'[3]Attach-3 (QR)'!#REF!</definedName>
    <definedName name="BL5BBB" localSheetId="5">'[3]Attach-3 (QR)'!#REF!</definedName>
    <definedName name="BL5BBB" localSheetId="6">'[3]Attach-3 (QR)'!#REF!</definedName>
    <definedName name="BL5BBB" localSheetId="10">'[3]Attach-3 (QR)'!#REF!</definedName>
    <definedName name="BL5BBB" localSheetId="17">'[3]Attach-3 (QR)'!#REF!</definedName>
    <definedName name="BL5BBB">'[3]Attach-3 (QR)'!#REF!</definedName>
    <definedName name="BL5CC" localSheetId="24">'[1]Attach-3 (QR)'!#REF!</definedName>
    <definedName name="BL5CC" localSheetId="21">'[2]Attach-3 (QR)'!#REF!</definedName>
    <definedName name="BL5CC" localSheetId="4">'[3]Attach-3 (QR)'!#REF!</definedName>
    <definedName name="BL5CC" localSheetId="16">'[3]Attach-3 (QR)'!#REF!</definedName>
    <definedName name="BL5CC" localSheetId="5">'[3]Attach-3 (QR)'!#REF!</definedName>
    <definedName name="BL5CC" localSheetId="6">'[3]Attach-3 (QR)'!#REF!</definedName>
    <definedName name="BL5CC" localSheetId="10">'[3]Attach-3 (QR)'!#REF!</definedName>
    <definedName name="BL5CC" localSheetId="17">'[3]Attach-3 (QR)'!#REF!</definedName>
    <definedName name="BL5CC">'[3]Attach-3 (QR)'!#REF!</definedName>
    <definedName name="BL5CCC" localSheetId="24">'[1]Attach-3 (QR)'!#REF!</definedName>
    <definedName name="BL5CCC" localSheetId="21">'[2]Attach-3 (QR)'!#REF!</definedName>
    <definedName name="BL5CCC" localSheetId="4">'[3]Attach-3 (QR)'!#REF!</definedName>
    <definedName name="BL5CCC" localSheetId="16">'[3]Attach-3 (QR)'!#REF!</definedName>
    <definedName name="BL5CCC" localSheetId="5">'[3]Attach-3 (QR)'!#REF!</definedName>
    <definedName name="BL5CCC" localSheetId="6">'[3]Attach-3 (QR)'!#REF!</definedName>
    <definedName name="BL5CCC" localSheetId="10">'[3]Attach-3 (QR)'!#REF!</definedName>
    <definedName name="BL5CCC" localSheetId="17">'[3]Attach-3 (QR)'!#REF!</definedName>
    <definedName name="BL5CCC">'[3]Attach-3 (QR)'!#REF!</definedName>
    <definedName name="CAPA1" localSheetId="24">'[1]Attach-3 (QR)'!#REF!</definedName>
    <definedName name="CAPA1" localSheetId="21">'[2]Attach-3 (QR)'!#REF!</definedName>
    <definedName name="CAPA1" localSheetId="4">'[3]Attach-3 (QR)'!#REF!</definedName>
    <definedName name="CAPA1" localSheetId="16">'[3]Attach-3 (QR)'!#REF!</definedName>
    <definedName name="CAPA1" localSheetId="5">'[3]Attach-3 (QR)'!#REF!</definedName>
    <definedName name="CAPA1" localSheetId="6">'[3]Attach-3 (QR)'!#REF!</definedName>
    <definedName name="CAPA1" localSheetId="10">'[3]Attach-3 (QR)'!#REF!</definedName>
    <definedName name="CAPA1" localSheetId="17">'[3]Attach-3 (QR)'!#REF!</definedName>
    <definedName name="CAPA1">'[3]Attach-3 (QR)'!#REF!</definedName>
    <definedName name="CAPA11" localSheetId="24">'[1]Attach-3 (QR)'!#REF!</definedName>
    <definedName name="CAPA11" localSheetId="21">'[2]Attach-3 (QR)'!#REF!</definedName>
    <definedName name="CAPA11" localSheetId="4">'[3]Attach-3 (QR)'!#REF!</definedName>
    <definedName name="CAPA11" localSheetId="16">'[3]Attach-3 (QR)'!#REF!</definedName>
    <definedName name="CAPA11" localSheetId="5">'[3]Attach-3 (QR)'!#REF!</definedName>
    <definedName name="CAPA11" localSheetId="6">'[3]Attach-3 (QR)'!#REF!</definedName>
    <definedName name="CAPA11" localSheetId="10">'[3]Attach-3 (QR)'!#REF!</definedName>
    <definedName name="CAPA11" localSheetId="17">'[3]Attach-3 (QR)'!#REF!</definedName>
    <definedName name="CAPA11">'[3]Attach-3 (QR)'!#REF!</definedName>
    <definedName name="CAPA111" localSheetId="24">'[1]Attach-3 (QR)'!#REF!</definedName>
    <definedName name="CAPA111" localSheetId="21">'[2]Attach-3 (QR)'!#REF!</definedName>
    <definedName name="CAPA111" localSheetId="4">'[3]Attach-3 (QR)'!#REF!</definedName>
    <definedName name="CAPA111" localSheetId="16">'[3]Attach-3 (QR)'!#REF!</definedName>
    <definedName name="CAPA111" localSheetId="5">'[3]Attach-3 (QR)'!#REF!</definedName>
    <definedName name="CAPA111" localSheetId="6">'[3]Attach-3 (QR)'!#REF!</definedName>
    <definedName name="CAPA111" localSheetId="10">'[3]Attach-3 (QR)'!#REF!</definedName>
    <definedName name="CAPA111" localSheetId="17">'[3]Attach-3 (QR)'!#REF!</definedName>
    <definedName name="CAPA111">'[3]Attach-3 (QR)'!#REF!</definedName>
    <definedName name="CAPA2" localSheetId="24">'[1]Attach-3 (QR)'!#REF!</definedName>
    <definedName name="CAPA2" localSheetId="21">'[2]Attach-3 (QR)'!#REF!</definedName>
    <definedName name="CAPA2" localSheetId="4">'[3]Attach-3 (QR)'!#REF!</definedName>
    <definedName name="CAPA2" localSheetId="16">'[3]Attach-3 (QR)'!#REF!</definedName>
    <definedName name="CAPA2" localSheetId="5">'[3]Attach-3 (QR)'!#REF!</definedName>
    <definedName name="CAPA2" localSheetId="6">'[3]Attach-3 (QR)'!#REF!</definedName>
    <definedName name="CAPA2" localSheetId="10">'[3]Attach-3 (QR)'!#REF!</definedName>
    <definedName name="CAPA2" localSheetId="17">'[3]Attach-3 (QR)'!#REF!</definedName>
    <definedName name="CAPA2">'[3]Attach-3 (QR)'!#REF!</definedName>
    <definedName name="CAPA22" localSheetId="24">'[1]Attach-3 (QR)'!#REF!</definedName>
    <definedName name="CAPA22" localSheetId="21">'[2]Attach-3 (QR)'!#REF!</definedName>
    <definedName name="CAPA22" localSheetId="4">'[3]Attach-3 (QR)'!#REF!</definedName>
    <definedName name="CAPA22" localSheetId="16">'[3]Attach-3 (QR)'!#REF!</definedName>
    <definedName name="CAPA22" localSheetId="5">'[3]Attach-3 (QR)'!#REF!</definedName>
    <definedName name="CAPA22" localSheetId="6">'[3]Attach-3 (QR)'!#REF!</definedName>
    <definedName name="CAPA22" localSheetId="10">'[3]Attach-3 (QR)'!#REF!</definedName>
    <definedName name="CAPA22" localSheetId="17">'[3]Attach-3 (QR)'!#REF!</definedName>
    <definedName name="CAPA22">'[3]Attach-3 (QR)'!#REF!</definedName>
    <definedName name="CAPA222" localSheetId="24">'[1]Attach-3 (QR)'!#REF!</definedName>
    <definedName name="CAPA222" localSheetId="21">'[2]Attach-3 (QR)'!#REF!</definedName>
    <definedName name="CAPA222" localSheetId="4">'[3]Attach-3 (QR)'!#REF!</definedName>
    <definedName name="CAPA222" localSheetId="16">'[3]Attach-3 (QR)'!#REF!</definedName>
    <definedName name="CAPA222" localSheetId="5">'[3]Attach-3 (QR)'!#REF!</definedName>
    <definedName name="CAPA222" localSheetId="6">'[3]Attach-3 (QR)'!#REF!</definedName>
    <definedName name="CAPA222" localSheetId="10">'[3]Attach-3 (QR)'!#REF!</definedName>
    <definedName name="CAPA222" localSheetId="17">'[3]Attach-3 (QR)'!#REF!</definedName>
    <definedName name="CAPA222">'[3]Attach-3 (QR)'!#REF!</definedName>
    <definedName name="CAPA3" localSheetId="24">'[1]Attach-3 (QR)'!#REF!</definedName>
    <definedName name="CAPA3" localSheetId="21">'[2]Attach-3 (QR)'!#REF!</definedName>
    <definedName name="CAPA3" localSheetId="4">'[3]Attach-3 (QR)'!#REF!</definedName>
    <definedName name="CAPA3" localSheetId="16">'[3]Attach-3 (QR)'!#REF!</definedName>
    <definedName name="CAPA3" localSheetId="5">'[3]Attach-3 (QR)'!#REF!</definedName>
    <definedName name="CAPA3" localSheetId="6">'[3]Attach-3 (QR)'!#REF!</definedName>
    <definedName name="CAPA3" localSheetId="10">'[3]Attach-3 (QR)'!#REF!</definedName>
    <definedName name="CAPA3" localSheetId="17">'[3]Attach-3 (QR)'!#REF!</definedName>
    <definedName name="CAPA3">'[3]Attach-3 (QR)'!#REF!</definedName>
    <definedName name="CAPA33" localSheetId="24">'[1]Attach-3 (QR)'!#REF!</definedName>
    <definedName name="CAPA33" localSheetId="21">'[2]Attach-3 (QR)'!#REF!</definedName>
    <definedName name="CAPA33" localSheetId="4">'[3]Attach-3 (QR)'!#REF!</definedName>
    <definedName name="CAPA33" localSheetId="16">'[3]Attach-3 (QR)'!#REF!</definedName>
    <definedName name="CAPA33" localSheetId="5">'[3]Attach-3 (QR)'!#REF!</definedName>
    <definedName name="CAPA33" localSheetId="6">'[3]Attach-3 (QR)'!#REF!</definedName>
    <definedName name="CAPA33" localSheetId="10">'[3]Attach-3 (QR)'!#REF!</definedName>
    <definedName name="CAPA33" localSheetId="17">'[3]Attach-3 (QR)'!#REF!</definedName>
    <definedName name="CAPA33">'[3]Attach-3 (QR)'!#REF!</definedName>
    <definedName name="CAPA333" localSheetId="24">'[1]Attach-3 (QR)'!#REF!</definedName>
    <definedName name="CAPA333" localSheetId="21">'[2]Attach-3 (QR)'!#REF!</definedName>
    <definedName name="CAPA333" localSheetId="4">'[3]Attach-3 (QR)'!#REF!</definedName>
    <definedName name="CAPA333" localSheetId="16">'[3]Attach-3 (QR)'!#REF!</definedName>
    <definedName name="CAPA333" localSheetId="5">'[3]Attach-3 (QR)'!#REF!</definedName>
    <definedName name="CAPA333" localSheetId="6">'[3]Attach-3 (QR)'!#REF!</definedName>
    <definedName name="CAPA333" localSheetId="10">'[3]Attach-3 (QR)'!#REF!</definedName>
    <definedName name="CAPA333" localSheetId="17">'[3]Attach-3 (QR)'!#REF!</definedName>
    <definedName name="CAPA333">'[3]Attach-3 (QR)'!#REF!</definedName>
    <definedName name="CAPA4" localSheetId="24">'[1]Attach-3 (QR)'!#REF!</definedName>
    <definedName name="CAPA4" localSheetId="21">'[2]Attach-3 (QR)'!#REF!</definedName>
    <definedName name="CAPA4" localSheetId="4">'[3]Attach-3 (QR)'!#REF!</definedName>
    <definedName name="CAPA4" localSheetId="16">'[3]Attach-3 (QR)'!#REF!</definedName>
    <definedName name="CAPA4" localSheetId="5">'[3]Attach-3 (QR)'!#REF!</definedName>
    <definedName name="CAPA4" localSheetId="6">'[3]Attach-3 (QR)'!#REF!</definedName>
    <definedName name="CAPA4" localSheetId="10">'[3]Attach-3 (QR)'!#REF!</definedName>
    <definedName name="CAPA4" localSheetId="17">'[3]Attach-3 (QR)'!#REF!</definedName>
    <definedName name="CAPA4">'[3]Attach-3 (QR)'!#REF!</definedName>
    <definedName name="CAPA44" localSheetId="24">'[1]Attach-3 (QR)'!#REF!</definedName>
    <definedName name="CAPA44" localSheetId="21">'[2]Attach-3 (QR)'!#REF!</definedName>
    <definedName name="CAPA44" localSheetId="4">'[3]Attach-3 (QR)'!#REF!</definedName>
    <definedName name="CAPA44" localSheetId="16">'[3]Attach-3 (QR)'!#REF!</definedName>
    <definedName name="CAPA44" localSheetId="5">'[3]Attach-3 (QR)'!#REF!</definedName>
    <definedName name="CAPA44" localSheetId="6">'[3]Attach-3 (QR)'!#REF!</definedName>
    <definedName name="CAPA44" localSheetId="10">'[3]Attach-3 (QR)'!#REF!</definedName>
    <definedName name="CAPA44" localSheetId="17">'[3]Attach-3 (QR)'!#REF!</definedName>
    <definedName name="CAPA44">'[3]Attach-3 (QR)'!#REF!</definedName>
    <definedName name="CAPA444" localSheetId="24">'[1]Attach-3 (QR)'!#REF!</definedName>
    <definedName name="CAPA444" localSheetId="21">'[2]Attach-3 (QR)'!#REF!</definedName>
    <definedName name="CAPA444" localSheetId="4">'[3]Attach-3 (QR)'!#REF!</definedName>
    <definedName name="CAPA444" localSheetId="16">'[3]Attach-3 (QR)'!#REF!</definedName>
    <definedName name="CAPA444" localSheetId="5">'[3]Attach-3 (QR)'!#REF!</definedName>
    <definedName name="CAPA444" localSheetId="6">'[3]Attach-3 (QR)'!#REF!</definedName>
    <definedName name="CAPA444" localSheetId="10">'[3]Attach-3 (QR)'!#REF!</definedName>
    <definedName name="CAPA444" localSheetId="17">'[3]Attach-3 (QR)'!#REF!</definedName>
    <definedName name="CAPA444">'[3]Attach-3 (QR)'!#REF!</definedName>
    <definedName name="CAPA7" localSheetId="24">'[1]Attach-3 (QR)'!#REF!</definedName>
    <definedName name="CAPA7" localSheetId="21">'[2]Attach-3 (QR)'!#REF!</definedName>
    <definedName name="CAPA7" localSheetId="4">'[3]Attach-3 (QR)'!#REF!</definedName>
    <definedName name="CAPA7" localSheetId="16">'[3]Attach-3 (QR)'!#REF!</definedName>
    <definedName name="CAPA7" localSheetId="5">'[3]Attach-3 (QR)'!#REF!</definedName>
    <definedName name="CAPA7" localSheetId="6">'[3]Attach-3 (QR)'!#REF!</definedName>
    <definedName name="CAPA7" localSheetId="10">'[3]Attach-3 (QR)'!#REF!</definedName>
    <definedName name="CAPA7" localSheetId="17">'[3]Attach-3 (QR)'!#REF!</definedName>
    <definedName name="CAPA7">'[3]Attach-3 (QR)'!#REF!</definedName>
    <definedName name="CAPA77" localSheetId="24">'[1]Attach-3 (QR)'!#REF!</definedName>
    <definedName name="CAPA77" localSheetId="21">'[2]Attach-3 (QR)'!#REF!</definedName>
    <definedName name="CAPA77" localSheetId="4">'[3]Attach-3 (QR)'!#REF!</definedName>
    <definedName name="CAPA77" localSheetId="16">'[3]Attach-3 (QR)'!#REF!</definedName>
    <definedName name="CAPA77" localSheetId="5">'[3]Attach-3 (QR)'!#REF!</definedName>
    <definedName name="CAPA77" localSheetId="6">'[3]Attach-3 (QR)'!#REF!</definedName>
    <definedName name="CAPA77" localSheetId="10">'[3]Attach-3 (QR)'!#REF!</definedName>
    <definedName name="CAPA77" localSheetId="17">'[3]Attach-3 (QR)'!#REF!</definedName>
    <definedName name="CAPA77">'[3]Attach-3 (QR)'!#REF!</definedName>
    <definedName name="CAPA777" localSheetId="24">'[1]Attach-3 (QR)'!#REF!</definedName>
    <definedName name="CAPA777" localSheetId="21">'[2]Attach-3 (QR)'!#REF!</definedName>
    <definedName name="CAPA777" localSheetId="4">'[3]Attach-3 (QR)'!#REF!</definedName>
    <definedName name="CAPA777" localSheetId="16">'[3]Attach-3 (QR)'!#REF!</definedName>
    <definedName name="CAPA777" localSheetId="5">'[3]Attach-3 (QR)'!#REF!</definedName>
    <definedName name="CAPA777" localSheetId="6">'[3]Attach-3 (QR)'!#REF!</definedName>
    <definedName name="CAPA777" localSheetId="10">'[3]Attach-3 (QR)'!#REF!</definedName>
    <definedName name="CAPA777" localSheetId="17">'[3]Attach-3 (QR)'!#REF!</definedName>
    <definedName name="CAPA777">'[3]Attach-3 (QR)'!#REF!</definedName>
    <definedName name="COO" localSheetId="24">'[4]Sch-1a'!#REF!</definedName>
    <definedName name="COO" localSheetId="13">'[5]Sch-1a'!#REF!</definedName>
    <definedName name="COO" localSheetId="2">'[5]Sch-1a'!#REF!</definedName>
    <definedName name="COO" localSheetId="21">'[5]Sch-1a'!#REF!</definedName>
    <definedName name="COO" localSheetId="4">'[6]Sch-1a'!#REF!</definedName>
    <definedName name="COO" localSheetId="16">'[6]Sch-1a'!#REF!</definedName>
    <definedName name="COO" localSheetId="5">'[6]Sch-1a'!#REF!</definedName>
    <definedName name="COO" localSheetId="6">'[6]Sch-1a'!#REF!</definedName>
    <definedName name="COO" localSheetId="10">'[6]Sch-1a'!#REF!</definedName>
    <definedName name="COO" localSheetId="11">'[5]Sch-1a'!#REF!</definedName>
    <definedName name="COO" localSheetId="17">'[6]Sch-1a'!#REF!</definedName>
    <definedName name="COO">'[6]Sch-1a'!#REF!</definedName>
    <definedName name="date" localSheetId="16">#REF!</definedName>
    <definedName name="date" localSheetId="5">#REF!</definedName>
    <definedName name="date">#REF!</definedName>
    <definedName name="iii" localSheetId="24">#REF!</definedName>
    <definedName name="iii" localSheetId="4">#REF!</definedName>
    <definedName name="iii" localSheetId="16">#REF!</definedName>
    <definedName name="iii" localSheetId="5">#REF!</definedName>
    <definedName name="iii" localSheetId="6">#REF!</definedName>
    <definedName name="iii" localSheetId="10">#REF!</definedName>
    <definedName name="iii" localSheetId="17">#REF!</definedName>
    <definedName name="iii">#REF!</definedName>
    <definedName name="logo1">"Picture 7"</definedName>
    <definedName name="MANU1" localSheetId="24">'[1]Attach-3 (QR)'!#REF!</definedName>
    <definedName name="MANU1" localSheetId="21">'[2]Attach-3 (QR)'!#REF!</definedName>
    <definedName name="MANU1" localSheetId="4">'[3]Attach-3 (QR)'!#REF!</definedName>
    <definedName name="MANU1" localSheetId="16">'[3]Attach-3 (QR)'!#REF!</definedName>
    <definedName name="MANU1" localSheetId="5">'[3]Attach-3 (QR)'!#REF!</definedName>
    <definedName name="MANU1" localSheetId="6">'[3]Attach-3 (QR)'!#REF!</definedName>
    <definedName name="MANU1" localSheetId="10">'[3]Attach-3 (QR)'!#REF!</definedName>
    <definedName name="MANU1" localSheetId="17">'[3]Attach-3 (QR)'!#REF!</definedName>
    <definedName name="MANU1">'[3]Attach-3 (QR)'!#REF!</definedName>
    <definedName name="MANU11" localSheetId="24">'[1]Attach-3 (QR)'!#REF!</definedName>
    <definedName name="MANU11" localSheetId="21">'[2]Attach-3 (QR)'!#REF!</definedName>
    <definedName name="MANU11" localSheetId="4">'[3]Attach-3 (QR)'!#REF!</definedName>
    <definedName name="MANU11" localSheetId="16">'[3]Attach-3 (QR)'!#REF!</definedName>
    <definedName name="MANU11" localSheetId="5">'[3]Attach-3 (QR)'!#REF!</definedName>
    <definedName name="MANU11" localSheetId="6">'[3]Attach-3 (QR)'!#REF!</definedName>
    <definedName name="MANU11" localSheetId="10">'[3]Attach-3 (QR)'!#REF!</definedName>
    <definedName name="MANU11" localSheetId="17">'[3]Attach-3 (QR)'!#REF!</definedName>
    <definedName name="MANU11">'[3]Attach-3 (QR)'!#REF!</definedName>
    <definedName name="MANU111" localSheetId="24">'[1]Attach-3 (QR)'!#REF!</definedName>
    <definedName name="MANU111" localSheetId="21">'[2]Attach-3 (QR)'!#REF!</definedName>
    <definedName name="MANU111" localSheetId="4">'[3]Attach-3 (QR)'!#REF!</definedName>
    <definedName name="MANU111" localSheetId="16">'[3]Attach-3 (QR)'!#REF!</definedName>
    <definedName name="MANU111" localSheetId="5">'[3]Attach-3 (QR)'!#REF!</definedName>
    <definedName name="MANU111" localSheetId="6">'[3]Attach-3 (QR)'!#REF!</definedName>
    <definedName name="MANU111" localSheetId="10">'[3]Attach-3 (QR)'!#REF!</definedName>
    <definedName name="MANU111" localSheetId="17">'[3]Attach-3 (QR)'!#REF!</definedName>
    <definedName name="MANU111">'[3]Attach-3 (QR)'!#REF!</definedName>
    <definedName name="MANU2" localSheetId="24">'[1]Attach-3 (QR)'!#REF!</definedName>
    <definedName name="MANU2" localSheetId="21">'[2]Attach-3 (QR)'!#REF!</definedName>
    <definedName name="MANU2" localSheetId="4">'[3]Attach-3 (QR)'!#REF!</definedName>
    <definedName name="MANU2" localSheetId="16">'[3]Attach-3 (QR)'!#REF!</definedName>
    <definedName name="MANU2" localSheetId="5">'[3]Attach-3 (QR)'!#REF!</definedName>
    <definedName name="MANU2" localSheetId="6">'[3]Attach-3 (QR)'!#REF!</definedName>
    <definedName name="MANU2" localSheetId="10">'[3]Attach-3 (QR)'!#REF!</definedName>
    <definedName name="MANU2" localSheetId="17">'[3]Attach-3 (QR)'!#REF!</definedName>
    <definedName name="MANU2">'[3]Attach-3 (QR)'!#REF!</definedName>
    <definedName name="MANU22" localSheetId="24">'[1]Attach-3 (QR)'!#REF!</definedName>
    <definedName name="MANU22" localSheetId="21">'[2]Attach-3 (QR)'!#REF!</definedName>
    <definedName name="MANU22" localSheetId="4">'[3]Attach-3 (QR)'!#REF!</definedName>
    <definedName name="MANU22" localSheetId="16">'[3]Attach-3 (QR)'!#REF!</definedName>
    <definedName name="MANU22" localSheetId="5">'[3]Attach-3 (QR)'!#REF!</definedName>
    <definedName name="MANU22" localSheetId="6">'[3]Attach-3 (QR)'!#REF!</definedName>
    <definedName name="MANU22" localSheetId="10">'[3]Attach-3 (QR)'!#REF!</definedName>
    <definedName name="MANU22" localSheetId="17">'[3]Attach-3 (QR)'!#REF!</definedName>
    <definedName name="MANU22">'[3]Attach-3 (QR)'!#REF!</definedName>
    <definedName name="MANU222" localSheetId="24">'[1]Attach-3 (QR)'!#REF!</definedName>
    <definedName name="MANU222" localSheetId="21">'[2]Attach-3 (QR)'!#REF!</definedName>
    <definedName name="MANU222" localSheetId="4">'[3]Attach-3 (QR)'!#REF!</definedName>
    <definedName name="MANU222" localSheetId="16">'[3]Attach-3 (QR)'!#REF!</definedName>
    <definedName name="MANU222" localSheetId="5">'[3]Attach-3 (QR)'!#REF!</definedName>
    <definedName name="MANU222" localSheetId="6">'[3]Attach-3 (QR)'!#REF!</definedName>
    <definedName name="MANU222" localSheetId="10">'[3]Attach-3 (QR)'!#REF!</definedName>
    <definedName name="MANU222" localSheetId="17">'[3]Attach-3 (QR)'!#REF!</definedName>
    <definedName name="MANU222">'[3]Attach-3 (QR)'!#REF!</definedName>
    <definedName name="MANU3" localSheetId="24">'[1]Attach-3 (QR)'!#REF!</definedName>
    <definedName name="MANU3" localSheetId="21">'[2]Attach-3 (QR)'!#REF!</definedName>
    <definedName name="MANU3" localSheetId="4">'[3]Attach-3 (QR)'!#REF!</definedName>
    <definedName name="MANU3" localSheetId="16">'[3]Attach-3 (QR)'!#REF!</definedName>
    <definedName name="MANU3" localSheetId="5">'[3]Attach-3 (QR)'!#REF!</definedName>
    <definedName name="MANU3" localSheetId="6">'[3]Attach-3 (QR)'!#REF!</definedName>
    <definedName name="MANU3" localSheetId="10">'[3]Attach-3 (QR)'!#REF!</definedName>
    <definedName name="MANU3" localSheetId="17">'[3]Attach-3 (QR)'!#REF!</definedName>
    <definedName name="MANU3">'[3]Attach-3 (QR)'!#REF!</definedName>
    <definedName name="MANU33" localSheetId="24">'[1]Attach-3 (QR)'!#REF!</definedName>
    <definedName name="MANU33" localSheetId="21">'[2]Attach-3 (QR)'!#REF!</definedName>
    <definedName name="MANU33" localSheetId="4">'[3]Attach-3 (QR)'!#REF!</definedName>
    <definedName name="MANU33" localSheetId="16">'[3]Attach-3 (QR)'!#REF!</definedName>
    <definedName name="MANU33" localSheetId="5">'[3]Attach-3 (QR)'!#REF!</definedName>
    <definedName name="MANU33" localSheetId="6">'[3]Attach-3 (QR)'!#REF!</definedName>
    <definedName name="MANU33" localSheetId="10">'[3]Attach-3 (QR)'!#REF!</definedName>
    <definedName name="MANU33" localSheetId="17">'[3]Attach-3 (QR)'!#REF!</definedName>
    <definedName name="MANU33">'[3]Attach-3 (QR)'!#REF!</definedName>
    <definedName name="MANU333" localSheetId="24">'[1]Attach-3 (QR)'!#REF!</definedName>
    <definedName name="MANU333" localSheetId="21">'[2]Attach-3 (QR)'!#REF!</definedName>
    <definedName name="MANU333" localSheetId="4">'[3]Attach-3 (QR)'!#REF!</definedName>
    <definedName name="MANU333" localSheetId="16">'[3]Attach-3 (QR)'!#REF!</definedName>
    <definedName name="MANU333" localSheetId="5">'[3]Attach-3 (QR)'!#REF!</definedName>
    <definedName name="MANU333" localSheetId="6">'[3]Attach-3 (QR)'!#REF!</definedName>
    <definedName name="MANU333" localSheetId="10">'[3]Attach-3 (QR)'!#REF!</definedName>
    <definedName name="MANU333" localSheetId="17">'[3]Attach-3 (QR)'!#REF!</definedName>
    <definedName name="MANU333">'[3]Attach-3 (QR)'!#REF!</definedName>
    <definedName name="MANU4" localSheetId="24">'[1]Attach-3 (QR)'!#REF!</definedName>
    <definedName name="MANU4" localSheetId="21">'[2]Attach-3 (QR)'!#REF!</definedName>
    <definedName name="MANU4" localSheetId="4">'[3]Attach-3 (QR)'!#REF!</definedName>
    <definedName name="MANU4" localSheetId="16">'[3]Attach-3 (QR)'!#REF!</definedName>
    <definedName name="MANU4" localSheetId="5">'[3]Attach-3 (QR)'!#REF!</definedName>
    <definedName name="MANU4" localSheetId="6">'[3]Attach-3 (QR)'!#REF!</definedName>
    <definedName name="MANU4" localSheetId="10">'[3]Attach-3 (QR)'!#REF!</definedName>
    <definedName name="MANU4" localSheetId="17">'[3]Attach-3 (QR)'!#REF!</definedName>
    <definedName name="MANU4">'[3]Attach-3 (QR)'!#REF!</definedName>
    <definedName name="MANU44" localSheetId="24">'[1]Attach-3 (QR)'!#REF!</definedName>
    <definedName name="MANU44" localSheetId="21">'[2]Attach-3 (QR)'!#REF!</definedName>
    <definedName name="MANU44" localSheetId="4">'[3]Attach-3 (QR)'!#REF!</definedName>
    <definedName name="MANU44" localSheetId="16">'[3]Attach-3 (QR)'!#REF!</definedName>
    <definedName name="MANU44" localSheetId="5">'[3]Attach-3 (QR)'!#REF!</definedName>
    <definedName name="MANU44" localSheetId="6">'[3]Attach-3 (QR)'!#REF!</definedName>
    <definedName name="MANU44" localSheetId="10">'[3]Attach-3 (QR)'!#REF!</definedName>
    <definedName name="MANU44" localSheetId="17">'[3]Attach-3 (QR)'!#REF!</definedName>
    <definedName name="MANU44">'[3]Attach-3 (QR)'!#REF!</definedName>
    <definedName name="MANU444" localSheetId="24">'[1]Attach-3 (QR)'!#REF!</definedName>
    <definedName name="MANU444" localSheetId="21">'[2]Attach-3 (QR)'!#REF!</definedName>
    <definedName name="MANU444" localSheetId="4">'[3]Attach-3 (QR)'!#REF!</definedName>
    <definedName name="MANU444" localSheetId="16">'[3]Attach-3 (QR)'!#REF!</definedName>
    <definedName name="MANU444" localSheetId="5">'[3]Attach-3 (QR)'!#REF!</definedName>
    <definedName name="MANU444" localSheetId="6">'[3]Attach-3 (QR)'!#REF!</definedName>
    <definedName name="MANU444" localSheetId="10">'[3]Attach-3 (QR)'!#REF!</definedName>
    <definedName name="MANU444" localSheetId="17">'[3]Attach-3 (QR)'!#REF!</definedName>
    <definedName name="MANU444">'[3]Attach-3 (QR)'!#REF!</definedName>
    <definedName name="MANU5" localSheetId="24">'[1]Attach-3 (QR)'!#REF!</definedName>
    <definedName name="MANU5" localSheetId="21">'[2]Attach-3 (QR)'!#REF!</definedName>
    <definedName name="MANU5" localSheetId="4">'[3]Attach-3 (QR)'!#REF!</definedName>
    <definedName name="MANU5" localSheetId="16">'[3]Attach-3 (QR)'!#REF!</definedName>
    <definedName name="MANU5" localSheetId="5">'[3]Attach-3 (QR)'!#REF!</definedName>
    <definedName name="MANU5" localSheetId="6">'[3]Attach-3 (QR)'!#REF!</definedName>
    <definedName name="MANU5" localSheetId="10">'[3]Attach-3 (QR)'!#REF!</definedName>
    <definedName name="MANU5" localSheetId="17">'[3]Attach-3 (QR)'!#REF!</definedName>
    <definedName name="MANU5">'[3]Attach-3 (QR)'!#REF!</definedName>
    <definedName name="MANU55" localSheetId="24">'[1]Attach-3 (QR)'!#REF!</definedName>
    <definedName name="MANU55" localSheetId="21">'[2]Attach-3 (QR)'!#REF!</definedName>
    <definedName name="MANU55" localSheetId="4">'[3]Attach-3 (QR)'!#REF!</definedName>
    <definedName name="MANU55" localSheetId="16">'[3]Attach-3 (QR)'!#REF!</definedName>
    <definedName name="MANU55" localSheetId="5">'[3]Attach-3 (QR)'!#REF!</definedName>
    <definedName name="MANU55" localSheetId="6">'[3]Attach-3 (QR)'!#REF!</definedName>
    <definedName name="MANU55" localSheetId="10">'[3]Attach-3 (QR)'!#REF!</definedName>
    <definedName name="MANU55" localSheetId="17">'[3]Attach-3 (QR)'!#REF!</definedName>
    <definedName name="MANU55">'[3]Attach-3 (QR)'!#REF!</definedName>
    <definedName name="MANU555" localSheetId="24">'[1]Attach-3 (QR)'!#REF!</definedName>
    <definedName name="MANU555" localSheetId="21">'[2]Attach-3 (QR)'!#REF!</definedName>
    <definedName name="MANU555" localSheetId="4">'[3]Attach-3 (QR)'!#REF!</definedName>
    <definedName name="MANU555" localSheetId="16">'[3]Attach-3 (QR)'!#REF!</definedName>
    <definedName name="MANU555" localSheetId="5">'[3]Attach-3 (QR)'!#REF!</definedName>
    <definedName name="MANU555" localSheetId="6">'[3]Attach-3 (QR)'!#REF!</definedName>
    <definedName name="MANU555" localSheetId="10">'[3]Attach-3 (QR)'!#REF!</definedName>
    <definedName name="MANU555" localSheetId="17">'[3]Attach-3 (QR)'!#REF!</definedName>
    <definedName name="MANU555">'[3]Attach-3 (QR)'!#REF!</definedName>
    <definedName name="PATH1" localSheetId="24">'[1]Attach-3 (QR)'!#REF!</definedName>
    <definedName name="PATH1" localSheetId="21">'[2]Attach-3 (QR)'!#REF!</definedName>
    <definedName name="PATH1" localSheetId="4">'[3]Attach-3 (QR)'!#REF!</definedName>
    <definedName name="PATH1" localSheetId="16">'[3]Attach-3 (QR)'!#REF!</definedName>
    <definedName name="PATH1" localSheetId="5">'[3]Attach-3 (QR)'!#REF!</definedName>
    <definedName name="PATH1" localSheetId="6">'[3]Attach-3 (QR)'!#REF!</definedName>
    <definedName name="PATH1" localSheetId="10">'[3]Attach-3 (QR)'!#REF!</definedName>
    <definedName name="PATH1" localSheetId="17">'[3]Attach-3 (QR)'!#REF!</definedName>
    <definedName name="PATH1">'[3]Attach-3 (QR)'!#REF!</definedName>
    <definedName name="PATH11" localSheetId="24">'[1]Attach-3 (QR)'!#REF!</definedName>
    <definedName name="PATH11" localSheetId="21">'[2]Attach-3 (QR)'!#REF!</definedName>
    <definedName name="PATH11" localSheetId="4">'[3]Attach-3 (QR)'!#REF!</definedName>
    <definedName name="PATH11" localSheetId="16">'[3]Attach-3 (QR)'!#REF!</definedName>
    <definedName name="PATH11" localSheetId="5">'[3]Attach-3 (QR)'!#REF!</definedName>
    <definedName name="PATH11" localSheetId="6">'[3]Attach-3 (QR)'!#REF!</definedName>
    <definedName name="PATH11" localSheetId="10">'[3]Attach-3 (QR)'!#REF!</definedName>
    <definedName name="PATH11" localSheetId="17">'[3]Attach-3 (QR)'!#REF!</definedName>
    <definedName name="PATH11">'[3]Attach-3 (QR)'!#REF!</definedName>
    <definedName name="PATH111" localSheetId="24">'[1]Attach-3 (QR)'!#REF!</definedName>
    <definedName name="PATH111" localSheetId="21">'[2]Attach-3 (QR)'!#REF!</definedName>
    <definedName name="PATH111" localSheetId="4">'[3]Attach-3 (QR)'!#REF!</definedName>
    <definedName name="PATH111" localSheetId="16">'[3]Attach-3 (QR)'!#REF!</definedName>
    <definedName name="PATH111" localSheetId="5">'[3]Attach-3 (QR)'!#REF!</definedName>
    <definedName name="PATH111" localSheetId="6">'[3]Attach-3 (QR)'!#REF!</definedName>
    <definedName name="PATH111" localSheetId="10">'[3]Attach-3 (QR)'!#REF!</definedName>
    <definedName name="PATH111" localSheetId="17">'[3]Attach-3 (QR)'!#REF!</definedName>
    <definedName name="PATH111">'[3]Attach-3 (QR)'!#REF!</definedName>
    <definedName name="PATH2" localSheetId="24">'[1]Attach-3 (QR)'!#REF!</definedName>
    <definedName name="PATH2" localSheetId="21">'[2]Attach-3 (QR)'!#REF!</definedName>
    <definedName name="PATH2" localSheetId="4">'[3]Attach-3 (QR)'!#REF!</definedName>
    <definedName name="PATH2" localSheetId="16">'[3]Attach-3 (QR)'!#REF!</definedName>
    <definedName name="PATH2" localSheetId="5">'[3]Attach-3 (QR)'!#REF!</definedName>
    <definedName name="PATH2" localSheetId="6">'[3]Attach-3 (QR)'!#REF!</definedName>
    <definedName name="PATH2" localSheetId="10">'[3]Attach-3 (QR)'!#REF!</definedName>
    <definedName name="PATH2" localSheetId="17">'[3]Attach-3 (QR)'!#REF!</definedName>
    <definedName name="PATH2">'[3]Attach-3 (QR)'!#REF!</definedName>
    <definedName name="PATH22" localSheetId="24">'[1]Attach-3 (QR)'!#REF!</definedName>
    <definedName name="PATH22" localSheetId="21">'[2]Attach-3 (QR)'!#REF!</definedName>
    <definedName name="PATH22" localSheetId="4">'[3]Attach-3 (QR)'!#REF!</definedName>
    <definedName name="PATH22" localSheetId="16">'[3]Attach-3 (QR)'!#REF!</definedName>
    <definedName name="PATH22" localSheetId="5">'[3]Attach-3 (QR)'!#REF!</definedName>
    <definedName name="PATH22" localSheetId="6">'[3]Attach-3 (QR)'!#REF!</definedName>
    <definedName name="PATH22" localSheetId="10">'[3]Attach-3 (QR)'!#REF!</definedName>
    <definedName name="PATH22" localSheetId="17">'[3]Attach-3 (QR)'!#REF!</definedName>
    <definedName name="PATH22">'[3]Attach-3 (QR)'!#REF!</definedName>
    <definedName name="PATH222" localSheetId="24">'[1]Attach-3 (QR)'!#REF!</definedName>
    <definedName name="PATH222" localSheetId="21">'[2]Attach-3 (QR)'!#REF!</definedName>
    <definedName name="PATH222" localSheetId="4">'[3]Attach-3 (QR)'!#REF!</definedName>
    <definedName name="PATH222" localSheetId="16">'[3]Attach-3 (QR)'!#REF!</definedName>
    <definedName name="PATH222" localSheetId="5">'[3]Attach-3 (QR)'!#REF!</definedName>
    <definedName name="PATH222" localSheetId="6">'[3]Attach-3 (QR)'!#REF!</definedName>
    <definedName name="PATH222" localSheetId="10">'[3]Attach-3 (QR)'!#REF!</definedName>
    <definedName name="PATH222" localSheetId="17">'[3]Attach-3 (QR)'!#REF!</definedName>
    <definedName name="PATH222">'[3]Attach-3 (QR)'!#REF!</definedName>
    <definedName name="PATH3" localSheetId="24">'[1]Attach-3 (QR)'!#REF!</definedName>
    <definedName name="PATH3" localSheetId="21">'[2]Attach-3 (QR)'!#REF!</definedName>
    <definedName name="PATH3" localSheetId="4">'[3]Attach-3 (QR)'!#REF!</definedName>
    <definedName name="PATH3" localSheetId="16">'[3]Attach-3 (QR)'!#REF!</definedName>
    <definedName name="PATH3" localSheetId="5">'[3]Attach-3 (QR)'!#REF!</definedName>
    <definedName name="PATH3" localSheetId="6">'[3]Attach-3 (QR)'!#REF!</definedName>
    <definedName name="PATH3" localSheetId="10">'[3]Attach-3 (QR)'!#REF!</definedName>
    <definedName name="PATH3" localSheetId="17">'[3]Attach-3 (QR)'!#REF!</definedName>
    <definedName name="PATH3">'[3]Attach-3 (QR)'!#REF!</definedName>
    <definedName name="PATH33" localSheetId="24">'[1]Attach-3 (QR)'!#REF!</definedName>
    <definedName name="PATH33" localSheetId="21">'[2]Attach-3 (QR)'!#REF!</definedName>
    <definedName name="PATH33" localSheetId="4">'[3]Attach-3 (QR)'!#REF!</definedName>
    <definedName name="PATH33" localSheetId="16">'[3]Attach-3 (QR)'!#REF!</definedName>
    <definedName name="PATH33" localSheetId="5">'[3]Attach-3 (QR)'!#REF!</definedName>
    <definedName name="PATH33" localSheetId="6">'[3]Attach-3 (QR)'!#REF!</definedName>
    <definedName name="PATH33" localSheetId="10">'[3]Attach-3 (QR)'!#REF!</definedName>
    <definedName name="PATH33" localSheetId="17">'[3]Attach-3 (QR)'!#REF!</definedName>
    <definedName name="PATH33">'[3]Attach-3 (QR)'!#REF!</definedName>
    <definedName name="PATH333" localSheetId="24">'[1]Attach-3 (QR)'!#REF!</definedName>
    <definedName name="PATH333" localSheetId="21">'[2]Attach-3 (QR)'!#REF!</definedName>
    <definedName name="PATH333" localSheetId="4">'[3]Attach-3 (QR)'!#REF!</definedName>
    <definedName name="PATH333" localSheetId="16">'[3]Attach-3 (QR)'!#REF!</definedName>
    <definedName name="PATH333" localSheetId="5">'[3]Attach-3 (QR)'!#REF!</definedName>
    <definedName name="PATH333" localSheetId="6">'[3]Attach-3 (QR)'!#REF!</definedName>
    <definedName name="PATH333" localSheetId="10">'[3]Attach-3 (QR)'!#REF!</definedName>
    <definedName name="PATH333" localSheetId="17">'[3]Attach-3 (QR)'!#REF!</definedName>
    <definedName name="PATH333">'[3]Attach-3 (QR)'!#REF!</definedName>
    <definedName name="PATH4" localSheetId="24">'[1]Attach-3 (QR)'!#REF!</definedName>
    <definedName name="PATH4" localSheetId="21">'[2]Attach-3 (QR)'!#REF!</definedName>
    <definedName name="PATH4" localSheetId="4">'[3]Attach-3 (QR)'!#REF!</definedName>
    <definedName name="PATH4" localSheetId="16">'[3]Attach-3 (QR)'!#REF!</definedName>
    <definedName name="PATH4" localSheetId="5">'[3]Attach-3 (QR)'!#REF!</definedName>
    <definedName name="PATH4" localSheetId="6">'[3]Attach-3 (QR)'!#REF!</definedName>
    <definedName name="PATH4" localSheetId="10">'[3]Attach-3 (QR)'!#REF!</definedName>
    <definedName name="PATH4" localSheetId="17">'[3]Attach-3 (QR)'!#REF!</definedName>
    <definedName name="PATH4">'[3]Attach-3 (QR)'!#REF!</definedName>
    <definedName name="PATH44" localSheetId="24">'[1]Attach-3 (QR)'!#REF!</definedName>
    <definedName name="PATH44" localSheetId="21">'[2]Attach-3 (QR)'!#REF!</definedName>
    <definedName name="PATH44" localSheetId="4">'[3]Attach-3 (QR)'!#REF!</definedName>
    <definedName name="PATH44" localSheetId="16">'[3]Attach-3 (QR)'!#REF!</definedName>
    <definedName name="PATH44" localSheetId="5">'[3]Attach-3 (QR)'!#REF!</definedName>
    <definedName name="PATH44" localSheetId="6">'[3]Attach-3 (QR)'!#REF!</definedName>
    <definedName name="PATH44" localSheetId="10">'[3]Attach-3 (QR)'!#REF!</definedName>
    <definedName name="PATH44" localSheetId="17">'[3]Attach-3 (QR)'!#REF!</definedName>
    <definedName name="PATH44">'[3]Attach-3 (QR)'!#REF!</definedName>
    <definedName name="PATH444" localSheetId="24">'[1]Attach-3 (QR)'!#REF!</definedName>
    <definedName name="PATH444" localSheetId="21">'[2]Attach-3 (QR)'!#REF!</definedName>
    <definedName name="PATH444" localSheetId="4">'[3]Attach-3 (QR)'!#REF!</definedName>
    <definedName name="PATH444" localSheetId="16">'[3]Attach-3 (QR)'!#REF!</definedName>
    <definedName name="PATH444" localSheetId="5">'[3]Attach-3 (QR)'!#REF!</definedName>
    <definedName name="PATH444" localSheetId="6">'[3]Attach-3 (QR)'!#REF!</definedName>
    <definedName name="PATH444" localSheetId="10">'[3]Attach-3 (QR)'!#REF!</definedName>
    <definedName name="PATH444" localSheetId="17">'[3]Attach-3 (QR)'!#REF!</definedName>
    <definedName name="PATH444">'[3]Attach-3 (QR)'!#REF!</definedName>
    <definedName name="PATH5" localSheetId="24">'[1]Attach-3 (QR)'!#REF!</definedName>
    <definedName name="PATH5" localSheetId="21">'[2]Attach-3 (QR)'!#REF!</definedName>
    <definedName name="PATH5" localSheetId="4">'[3]Attach-3 (QR)'!#REF!</definedName>
    <definedName name="PATH5" localSheetId="16">'[3]Attach-3 (QR)'!#REF!</definedName>
    <definedName name="PATH5" localSheetId="5">'[3]Attach-3 (QR)'!#REF!</definedName>
    <definedName name="PATH5" localSheetId="6">'[3]Attach-3 (QR)'!#REF!</definedName>
    <definedName name="PATH5" localSheetId="10">'[3]Attach-3 (QR)'!#REF!</definedName>
    <definedName name="PATH5" localSheetId="17">'[3]Attach-3 (QR)'!#REF!</definedName>
    <definedName name="PATH5">'[3]Attach-3 (QR)'!#REF!</definedName>
    <definedName name="PATH55" localSheetId="24">'[1]Attach-3 (QR)'!#REF!</definedName>
    <definedName name="PATH55" localSheetId="21">'[2]Attach-3 (QR)'!#REF!</definedName>
    <definedName name="PATH55" localSheetId="4">'[3]Attach-3 (QR)'!#REF!</definedName>
    <definedName name="PATH55" localSheetId="16">'[3]Attach-3 (QR)'!#REF!</definedName>
    <definedName name="PATH55" localSheetId="5">'[3]Attach-3 (QR)'!#REF!</definedName>
    <definedName name="PATH55" localSheetId="6">'[3]Attach-3 (QR)'!#REF!</definedName>
    <definedName name="PATH55" localSheetId="10">'[3]Attach-3 (QR)'!#REF!</definedName>
    <definedName name="PATH55" localSheetId="17">'[3]Attach-3 (QR)'!#REF!</definedName>
    <definedName name="PATH55">'[3]Attach-3 (QR)'!#REF!</definedName>
    <definedName name="PATH555" localSheetId="24">'[1]Attach-3 (QR)'!#REF!</definedName>
    <definedName name="PATH555" localSheetId="21">'[2]Attach-3 (QR)'!#REF!</definedName>
    <definedName name="PATH555" localSheetId="4">'[3]Attach-3 (QR)'!#REF!</definedName>
    <definedName name="PATH555" localSheetId="16">'[3]Attach-3 (QR)'!#REF!</definedName>
    <definedName name="PATH555" localSheetId="5">'[3]Attach-3 (QR)'!#REF!</definedName>
    <definedName name="PATH555" localSheetId="6">'[3]Attach-3 (QR)'!#REF!</definedName>
    <definedName name="PATH555" localSheetId="10">'[3]Attach-3 (QR)'!#REF!</definedName>
    <definedName name="PATH555" localSheetId="17">'[3]Attach-3 (QR)'!#REF!</definedName>
    <definedName name="PATH555">'[3]Attach-3 (QR)'!#REF!</definedName>
    <definedName name="PATHJV1" localSheetId="24">'[1]Attach-3 (QR)'!#REF!</definedName>
    <definedName name="PATHJV1" localSheetId="21">'[2]Attach-3 (QR)'!#REF!</definedName>
    <definedName name="PATHJV1" localSheetId="4">'[3]Attach-3 (QR)'!#REF!</definedName>
    <definedName name="PATHJV1" localSheetId="16">'[3]Attach-3 (QR)'!#REF!</definedName>
    <definedName name="PATHJV1" localSheetId="5">'[3]Attach-3 (QR)'!#REF!</definedName>
    <definedName name="PATHJV1" localSheetId="6">'[3]Attach-3 (QR)'!#REF!</definedName>
    <definedName name="PATHJV1" localSheetId="10">'[3]Attach-3 (QR)'!#REF!</definedName>
    <definedName name="PATHJV1" localSheetId="17">'[3]Attach-3 (QR)'!#REF!</definedName>
    <definedName name="PATHJV1">'[3]Attach-3 (QR)'!#REF!</definedName>
    <definedName name="PATHJV11" localSheetId="24">'[1]Attach-3 (QR)'!#REF!</definedName>
    <definedName name="PATHJV11" localSheetId="21">'[2]Attach-3 (QR)'!#REF!</definedName>
    <definedName name="PATHJV11" localSheetId="4">'[3]Attach-3 (QR)'!#REF!</definedName>
    <definedName name="PATHJV11" localSheetId="16">'[3]Attach-3 (QR)'!#REF!</definedName>
    <definedName name="PATHJV11" localSheetId="5">'[3]Attach-3 (QR)'!#REF!</definedName>
    <definedName name="PATHJV11" localSheetId="6">'[3]Attach-3 (QR)'!#REF!</definedName>
    <definedName name="PATHJV11" localSheetId="10">'[3]Attach-3 (QR)'!#REF!</definedName>
    <definedName name="PATHJV11" localSheetId="17">'[3]Attach-3 (QR)'!#REF!</definedName>
    <definedName name="PATHJV11">'[3]Attach-3 (QR)'!#REF!</definedName>
    <definedName name="PATHJV111" localSheetId="24">'[1]Attach-3 (QR)'!#REF!</definedName>
    <definedName name="PATHJV111" localSheetId="21">'[2]Attach-3 (QR)'!#REF!</definedName>
    <definedName name="PATHJV111" localSheetId="4">'[3]Attach-3 (QR)'!#REF!</definedName>
    <definedName name="PATHJV111" localSheetId="16">'[3]Attach-3 (QR)'!#REF!</definedName>
    <definedName name="PATHJV111" localSheetId="5">'[3]Attach-3 (QR)'!#REF!</definedName>
    <definedName name="PATHJV111" localSheetId="6">'[3]Attach-3 (QR)'!#REF!</definedName>
    <definedName name="PATHJV111" localSheetId="10">'[3]Attach-3 (QR)'!#REF!</definedName>
    <definedName name="PATHJV111" localSheetId="17">'[3]Attach-3 (QR)'!#REF!</definedName>
    <definedName name="PATHJV111">'[3]Attach-3 (QR)'!#REF!</definedName>
    <definedName name="PATHJV2" localSheetId="24">'[1]Attach-3 (QR)'!#REF!</definedName>
    <definedName name="PATHJV2" localSheetId="21">'[2]Attach-3 (QR)'!#REF!</definedName>
    <definedName name="PATHJV2" localSheetId="4">'[3]Attach-3 (QR)'!#REF!</definedName>
    <definedName name="PATHJV2" localSheetId="16">'[3]Attach-3 (QR)'!#REF!</definedName>
    <definedName name="PATHJV2" localSheetId="5">'[3]Attach-3 (QR)'!#REF!</definedName>
    <definedName name="PATHJV2" localSheetId="6">'[3]Attach-3 (QR)'!#REF!</definedName>
    <definedName name="PATHJV2" localSheetId="10">'[3]Attach-3 (QR)'!#REF!</definedName>
    <definedName name="PATHJV2" localSheetId="17">'[3]Attach-3 (QR)'!#REF!</definedName>
    <definedName name="PATHJV2">'[3]Attach-3 (QR)'!#REF!</definedName>
    <definedName name="PATHJV22" localSheetId="24">'[1]Attach-3 (QR)'!#REF!</definedName>
    <definedName name="PATHJV22" localSheetId="21">'[2]Attach-3 (QR)'!#REF!</definedName>
    <definedName name="PATHJV22" localSheetId="4">'[3]Attach-3 (QR)'!#REF!</definedName>
    <definedName name="PATHJV22" localSheetId="16">'[3]Attach-3 (QR)'!#REF!</definedName>
    <definedName name="PATHJV22" localSheetId="5">'[3]Attach-3 (QR)'!#REF!</definedName>
    <definedName name="PATHJV22" localSheetId="6">'[3]Attach-3 (QR)'!#REF!</definedName>
    <definedName name="PATHJV22" localSheetId="10">'[3]Attach-3 (QR)'!#REF!</definedName>
    <definedName name="PATHJV22" localSheetId="17">'[3]Attach-3 (QR)'!#REF!</definedName>
    <definedName name="PATHJV22">'[3]Attach-3 (QR)'!#REF!</definedName>
    <definedName name="PATHJV222" localSheetId="24">'[1]Attach-3 (QR)'!#REF!</definedName>
    <definedName name="PATHJV222" localSheetId="21">'[2]Attach-3 (QR)'!#REF!</definedName>
    <definedName name="PATHJV222" localSheetId="4">'[3]Attach-3 (QR)'!#REF!</definedName>
    <definedName name="PATHJV222" localSheetId="16">'[3]Attach-3 (QR)'!#REF!</definedName>
    <definedName name="PATHJV222" localSheetId="5">'[3]Attach-3 (QR)'!#REF!</definedName>
    <definedName name="PATHJV222" localSheetId="6">'[3]Attach-3 (QR)'!#REF!</definedName>
    <definedName name="PATHJV222" localSheetId="10">'[3]Attach-3 (QR)'!#REF!</definedName>
    <definedName name="PATHJV222" localSheetId="17">'[3]Attach-3 (QR)'!#REF!</definedName>
    <definedName name="PATHJV222">'[3]Attach-3 (QR)'!#REF!</definedName>
    <definedName name="PATHJV3" localSheetId="24">'[1]Attach-3 (QR)'!#REF!</definedName>
    <definedName name="PATHJV3" localSheetId="21">'[2]Attach-3 (QR)'!#REF!</definedName>
    <definedName name="PATHJV3" localSheetId="4">'[3]Attach-3 (QR)'!#REF!</definedName>
    <definedName name="PATHJV3" localSheetId="16">'[3]Attach-3 (QR)'!#REF!</definedName>
    <definedName name="PATHJV3" localSheetId="5">'[3]Attach-3 (QR)'!#REF!</definedName>
    <definedName name="PATHJV3" localSheetId="6">'[3]Attach-3 (QR)'!#REF!</definedName>
    <definedName name="PATHJV3" localSheetId="10">'[3]Attach-3 (QR)'!#REF!</definedName>
    <definedName name="PATHJV3" localSheetId="17">'[3]Attach-3 (QR)'!#REF!</definedName>
    <definedName name="PATHJV3">'[3]Attach-3 (QR)'!#REF!</definedName>
    <definedName name="PATHJV33" localSheetId="24">'[1]Attach-3 (QR)'!#REF!</definedName>
    <definedName name="PATHJV33" localSheetId="21">'[2]Attach-3 (QR)'!#REF!</definedName>
    <definedName name="PATHJV33" localSheetId="4">'[3]Attach-3 (QR)'!#REF!</definedName>
    <definedName name="PATHJV33" localSheetId="16">'[3]Attach-3 (QR)'!#REF!</definedName>
    <definedName name="PATHJV33" localSheetId="5">'[3]Attach-3 (QR)'!#REF!</definedName>
    <definedName name="PATHJV33" localSheetId="6">'[3]Attach-3 (QR)'!#REF!</definedName>
    <definedName name="PATHJV33" localSheetId="10">'[3]Attach-3 (QR)'!#REF!</definedName>
    <definedName name="PATHJV33" localSheetId="17">'[3]Attach-3 (QR)'!#REF!</definedName>
    <definedName name="PATHJV33">'[3]Attach-3 (QR)'!#REF!</definedName>
    <definedName name="PATHJV333" localSheetId="24">'[1]Attach-3 (QR)'!#REF!</definedName>
    <definedName name="PATHJV333" localSheetId="21">'[2]Attach-3 (QR)'!#REF!</definedName>
    <definedName name="PATHJV333" localSheetId="4">'[3]Attach-3 (QR)'!#REF!</definedName>
    <definedName name="PATHJV333" localSheetId="16">'[3]Attach-3 (QR)'!#REF!</definedName>
    <definedName name="PATHJV333" localSheetId="5">'[3]Attach-3 (QR)'!#REF!</definedName>
    <definedName name="PATHJV333" localSheetId="6">'[3]Attach-3 (QR)'!#REF!</definedName>
    <definedName name="PATHJV333" localSheetId="10">'[3]Attach-3 (QR)'!#REF!</definedName>
    <definedName name="PATHJV333" localSheetId="17">'[3]Attach-3 (QR)'!#REF!</definedName>
    <definedName name="PATHJV333">'[3]Attach-3 (QR)'!#REF!</definedName>
    <definedName name="PATHJVPR11" localSheetId="24">'[1]Attach-3 (QR)'!#REF!</definedName>
    <definedName name="PATHJVPR11" localSheetId="21">'[2]Attach-3 (QR)'!#REF!</definedName>
    <definedName name="PATHJVPR11" localSheetId="4">'[3]Attach-3 (QR)'!#REF!</definedName>
    <definedName name="PATHJVPR11" localSheetId="16">'[3]Attach-3 (QR)'!#REF!</definedName>
    <definedName name="PATHJVPR11" localSheetId="5">'[3]Attach-3 (QR)'!#REF!</definedName>
    <definedName name="PATHJVPR11" localSheetId="6">'[3]Attach-3 (QR)'!#REF!</definedName>
    <definedName name="PATHJVPR11" localSheetId="10">'[3]Attach-3 (QR)'!#REF!</definedName>
    <definedName name="PATHJVPR11" localSheetId="17">'[3]Attach-3 (QR)'!#REF!</definedName>
    <definedName name="PATHJVPR11">'[3]Attach-3 (QR)'!#REF!</definedName>
    <definedName name="PATHJVPR111" localSheetId="24">'[1]Attach-3 (QR)'!#REF!</definedName>
    <definedName name="PATHJVPR111" localSheetId="21">'[2]Attach-3 (QR)'!#REF!</definedName>
    <definedName name="PATHJVPR111" localSheetId="4">'[3]Attach-3 (QR)'!#REF!</definedName>
    <definedName name="PATHJVPR111" localSheetId="16">'[3]Attach-3 (QR)'!#REF!</definedName>
    <definedName name="PATHJVPR111" localSheetId="5">'[3]Attach-3 (QR)'!#REF!</definedName>
    <definedName name="PATHJVPR111" localSheetId="6">'[3]Attach-3 (QR)'!#REF!</definedName>
    <definedName name="PATHJVPR111" localSheetId="10">'[3]Attach-3 (QR)'!#REF!</definedName>
    <definedName name="PATHJVPR111" localSheetId="17">'[3]Attach-3 (QR)'!#REF!</definedName>
    <definedName name="PATHJVPR111">'[3]Attach-3 (QR)'!#REF!</definedName>
    <definedName name="PATHJVPR22" localSheetId="24">'[1]Attach-3 (QR)'!#REF!</definedName>
    <definedName name="PATHJVPR22" localSheetId="21">'[2]Attach-3 (QR)'!#REF!</definedName>
    <definedName name="PATHJVPR22" localSheetId="4">'[3]Attach-3 (QR)'!#REF!</definedName>
    <definedName name="PATHJVPR22" localSheetId="16">'[3]Attach-3 (QR)'!#REF!</definedName>
    <definedName name="PATHJVPR22" localSheetId="5">'[3]Attach-3 (QR)'!#REF!</definedName>
    <definedName name="PATHJVPR22" localSheetId="6">'[3]Attach-3 (QR)'!#REF!</definedName>
    <definedName name="PATHJVPR22" localSheetId="10">'[3]Attach-3 (QR)'!#REF!</definedName>
    <definedName name="PATHJVPR22" localSheetId="17">'[3]Attach-3 (QR)'!#REF!</definedName>
    <definedName name="PATHJVPR22">'[3]Attach-3 (QR)'!#REF!</definedName>
    <definedName name="PATHJVPR222" localSheetId="24">'[1]Attach-3 (QR)'!#REF!</definedName>
    <definedName name="PATHJVPR222" localSheetId="21">'[2]Attach-3 (QR)'!#REF!</definedName>
    <definedName name="PATHJVPR222" localSheetId="4">'[3]Attach-3 (QR)'!#REF!</definedName>
    <definedName name="PATHJVPR222" localSheetId="16">'[3]Attach-3 (QR)'!#REF!</definedName>
    <definedName name="PATHJVPR222" localSheetId="5">'[3]Attach-3 (QR)'!#REF!</definedName>
    <definedName name="PATHJVPR222" localSheetId="6">'[3]Attach-3 (QR)'!#REF!</definedName>
    <definedName name="PATHJVPR222" localSheetId="10">'[3]Attach-3 (QR)'!#REF!</definedName>
    <definedName name="PATHJVPR222" localSheetId="17">'[3]Attach-3 (QR)'!#REF!</definedName>
    <definedName name="PATHJVPR222">'[3]Attach-3 (QR)'!#REF!</definedName>
    <definedName name="PATHLA1" localSheetId="24">'[1]Attach-3 (QR)'!#REF!</definedName>
    <definedName name="PATHLA1" localSheetId="21">'[2]Attach-3 (QR)'!#REF!</definedName>
    <definedName name="PATHLA1" localSheetId="4">'[3]Attach-3 (QR)'!#REF!</definedName>
    <definedName name="PATHLA1" localSheetId="16">'[3]Attach-3 (QR)'!#REF!</definedName>
    <definedName name="PATHLA1" localSheetId="5">'[3]Attach-3 (QR)'!#REF!</definedName>
    <definedName name="PATHLA1" localSheetId="6">'[3]Attach-3 (QR)'!#REF!</definedName>
    <definedName name="PATHLA1" localSheetId="10">'[3]Attach-3 (QR)'!#REF!</definedName>
    <definedName name="PATHLA1" localSheetId="17">'[3]Attach-3 (QR)'!#REF!</definedName>
    <definedName name="PATHLA1">'[3]Attach-3 (QR)'!#REF!</definedName>
    <definedName name="PATHLA2" localSheetId="24">'[1]Attach-3 (QR)'!#REF!</definedName>
    <definedName name="PATHLA2" localSheetId="21">'[2]Attach-3 (QR)'!#REF!</definedName>
    <definedName name="PATHLA2" localSheetId="4">'[3]Attach-3 (QR)'!#REF!</definedName>
    <definedName name="PATHLA2" localSheetId="16">'[3]Attach-3 (QR)'!#REF!</definedName>
    <definedName name="PATHLA2" localSheetId="5">'[3]Attach-3 (QR)'!#REF!</definedName>
    <definedName name="PATHLA2" localSheetId="6">'[3]Attach-3 (QR)'!#REF!</definedName>
    <definedName name="PATHLA2" localSheetId="10">'[3]Attach-3 (QR)'!#REF!</definedName>
    <definedName name="PATHLA2" localSheetId="17">'[3]Attach-3 (QR)'!#REF!</definedName>
    <definedName name="PATHLA2">'[3]Attach-3 (QR)'!#REF!</definedName>
    <definedName name="PATHLA3" localSheetId="24">'[1]Attach-3 (QR)'!#REF!</definedName>
    <definedName name="PATHLA3" localSheetId="21">'[2]Attach-3 (QR)'!#REF!</definedName>
    <definedName name="PATHLA3" localSheetId="4">'[3]Attach-3 (QR)'!#REF!</definedName>
    <definedName name="PATHLA3" localSheetId="16">'[3]Attach-3 (QR)'!#REF!</definedName>
    <definedName name="PATHLA3" localSheetId="5">'[3]Attach-3 (QR)'!#REF!</definedName>
    <definedName name="PATHLA3" localSheetId="6">'[3]Attach-3 (QR)'!#REF!</definedName>
    <definedName name="PATHLA3" localSheetId="10">'[3]Attach-3 (QR)'!#REF!</definedName>
    <definedName name="PATHLA3" localSheetId="17">'[3]Attach-3 (QR)'!#REF!</definedName>
    <definedName name="PATHLA3">'[3]Attach-3 (QR)'!#REF!</definedName>
    <definedName name="PATHLP2" localSheetId="24">'[1]Attach-3 (QR)'!#REF!</definedName>
    <definedName name="PATHLP2" localSheetId="21">'[2]Attach-3 (QR)'!#REF!</definedName>
    <definedName name="PATHLP2" localSheetId="4">'[3]Attach-3 (QR)'!#REF!</definedName>
    <definedName name="PATHLP2" localSheetId="16">'[3]Attach-3 (QR)'!#REF!</definedName>
    <definedName name="PATHLP2" localSheetId="5">'[3]Attach-3 (QR)'!#REF!</definedName>
    <definedName name="PATHLP2" localSheetId="6">'[3]Attach-3 (QR)'!#REF!</definedName>
    <definedName name="PATHLP2" localSheetId="10">'[3]Attach-3 (QR)'!#REF!</definedName>
    <definedName name="PATHLP2" localSheetId="17">'[3]Attach-3 (QR)'!#REF!</definedName>
    <definedName name="PATHLP2">'[3]Attach-3 (QR)'!#REF!</definedName>
    <definedName name="PATHLP3" localSheetId="24">'[1]Attach-3 (QR)'!#REF!</definedName>
    <definedName name="PATHLP3" localSheetId="21">'[2]Attach-3 (QR)'!#REF!</definedName>
    <definedName name="PATHLP3" localSheetId="4">'[3]Attach-3 (QR)'!#REF!</definedName>
    <definedName name="PATHLP3" localSheetId="16">'[3]Attach-3 (QR)'!#REF!</definedName>
    <definedName name="PATHLP3" localSheetId="5">'[3]Attach-3 (QR)'!#REF!</definedName>
    <definedName name="PATHLP3" localSheetId="6">'[3]Attach-3 (QR)'!#REF!</definedName>
    <definedName name="PATHLP3" localSheetId="10">'[3]Attach-3 (QR)'!#REF!</definedName>
    <definedName name="PATHLP3" localSheetId="17">'[3]Attach-3 (QR)'!#REF!</definedName>
    <definedName name="PATHLP3">'[3]Attach-3 (QR)'!#REF!</definedName>
    <definedName name="PATHPR2" localSheetId="24">'[1]Attach-3 (QR)'!#REF!</definedName>
    <definedName name="PATHPR2" localSheetId="21">'[2]Attach-3 (QR)'!#REF!</definedName>
    <definedName name="PATHPR2" localSheetId="4">'[3]Attach-3 (QR)'!#REF!</definedName>
    <definedName name="PATHPR2" localSheetId="16">'[3]Attach-3 (QR)'!#REF!</definedName>
    <definedName name="PATHPR2" localSheetId="5">'[3]Attach-3 (QR)'!#REF!</definedName>
    <definedName name="PATHPR2" localSheetId="6">'[3]Attach-3 (QR)'!#REF!</definedName>
    <definedName name="PATHPR2" localSheetId="10">'[3]Attach-3 (QR)'!#REF!</definedName>
    <definedName name="PATHPR2" localSheetId="17">'[3]Attach-3 (QR)'!#REF!</definedName>
    <definedName name="PATHPR2">'[3]Attach-3 (QR)'!#REF!</definedName>
    <definedName name="_xlnm.Print_Area" localSheetId="24">'Attach 14_Rev-01'!$A$1:$E$76</definedName>
    <definedName name="_xlnm.Print_Area" localSheetId="22">'Bid Form 2nd Envelope'!$A$1:$F$68</definedName>
    <definedName name="_xlnm.Print_Area" localSheetId="19">'Entry Tax'!$A$1:$E$16</definedName>
    <definedName name="_xlnm.Print_Area" localSheetId="1">'INSTRUCTIONS '!$A$1:$J$42</definedName>
    <definedName name="_xlnm.Print_Area" localSheetId="13">'Letter of Discount'!$A$1:$R$52</definedName>
    <definedName name="_xlnm.Print_Area" localSheetId="2">'Name of Bidder'!$B$1:$D$45</definedName>
    <definedName name="_xlnm.Print_Area" localSheetId="23">Octroi!$A$1:$E$16</definedName>
    <definedName name="_xlnm.Print_Area" localSheetId="18">'Octroi '!$A$1:$E$16</definedName>
    <definedName name="_xlnm.Print_Area" localSheetId="20">'Other Taxes &amp; Duties'!$A$1:$F$16</definedName>
    <definedName name="_xlnm.Print_Area" localSheetId="4">'Sch-1'!$A$1:$K$113</definedName>
    <definedName name="_xlnm.Print_Area" localSheetId="16">'Sch-1 (2)'!$A$1:$K$132</definedName>
    <definedName name="_xlnm.Print_Area" localSheetId="3">'Sch-1(a)--'!$A$1:$J$798</definedName>
    <definedName name="_xlnm.Print_Area" localSheetId="5">'Sch-1_RTU Price'!$A$1:$K$292</definedName>
    <definedName name="_xlnm.Print_Area" localSheetId="6">'Sch-2'!$A$1:$G$108</definedName>
    <definedName name="_xlnm.Print_Area" localSheetId="7">'Sch-3'!$A$1:$K$102</definedName>
    <definedName name="_xlnm.Print_Area" localSheetId="8">'Sch-4(a)'!$A$1:$L$28</definedName>
    <definedName name="_xlnm.Print_Area" localSheetId="9">'Sch-4(b)'!$A$1:$K$35</definedName>
    <definedName name="_xlnm.Print_Area" localSheetId="10">'Sch-4(c)'!$A$1:$S$35</definedName>
    <definedName name="_xlnm.Print_Area" localSheetId="11">'Sch-5'!$A$1:$J$35</definedName>
    <definedName name="_xlnm.Print_Area" localSheetId="12">'Sch-6'!$A$1:$F$55</definedName>
    <definedName name="_xlnm.Print_Area" localSheetId="14">'Sch-6 (After Discount)'!$A$1:$E$45</definedName>
    <definedName name="_xlnm.Print_Area" localSheetId="15">'Sch-7'!$A$1:$P$29</definedName>
    <definedName name="_xlnm.Print_Area" localSheetId="17">'Sch-7(b)'!$A$1:$M$34</definedName>
    <definedName name="_xlnm.Print_Titles" localSheetId="4">'Sch-1'!$15:$16</definedName>
    <definedName name="_xlnm.Print_Titles" localSheetId="16">'Sch-1 (2)'!$14:$15</definedName>
    <definedName name="_xlnm.Print_Titles" localSheetId="3">'Sch-1(a)--'!$14:$15</definedName>
    <definedName name="_xlnm.Print_Titles" localSheetId="5">'Sch-1_RTU Price'!$15:$16</definedName>
    <definedName name="_xlnm.Print_Titles" localSheetId="6">'Sch-2'!$15:$16</definedName>
    <definedName name="_xlnm.Print_Titles" localSheetId="11">'Sch-5'!$15:$15</definedName>
    <definedName name="_xlnm.Print_Titles" localSheetId="12">'Sch-6'!$13:$13</definedName>
    <definedName name="_xlnm.Print_Titles" localSheetId="14">'Sch-6 (After Discount)'!$13:$13</definedName>
    <definedName name="printedname" localSheetId="16">#REF!</definedName>
    <definedName name="printedname" localSheetId="5">#REF!</definedName>
    <definedName name="printedname">#REF!</definedName>
    <definedName name="_xlnm.Recorder" localSheetId="24">#REF!</definedName>
    <definedName name="_xlnm.Recorder" localSheetId="2">#REF!</definedName>
    <definedName name="_xlnm.Recorder" localSheetId="4">#REF!</definedName>
    <definedName name="_xlnm.Recorder" localSheetId="16">#REF!</definedName>
    <definedName name="_xlnm.Recorder" localSheetId="5">#REF!</definedName>
    <definedName name="_xlnm.Recorder" localSheetId="6">#REF!</definedName>
    <definedName name="_xlnm.Recorder" localSheetId="10">#REF!</definedName>
    <definedName name="_xlnm.Recorder" localSheetId="17">#REF!</definedName>
    <definedName name="_xlnm.Recorder">#REF!</definedName>
    <definedName name="TEST" localSheetId="24">#REF!</definedName>
    <definedName name="TEST" localSheetId="2">#REF!</definedName>
    <definedName name="TEST" localSheetId="4">#REF!</definedName>
    <definedName name="TEST" localSheetId="16">#REF!</definedName>
    <definedName name="TEST" localSheetId="5">#REF!</definedName>
    <definedName name="TEST" localSheetId="6">#REF!</definedName>
    <definedName name="TEST" localSheetId="10">#REF!</definedName>
    <definedName name="TEST" localSheetId="17">#REF!</definedName>
    <definedName name="TEST">#REF!</definedName>
    <definedName name="ttt" localSheetId="24">#REF!</definedName>
    <definedName name="ttt" localSheetId="4">#REF!</definedName>
    <definedName name="ttt" localSheetId="16">#REF!</definedName>
    <definedName name="ttt" localSheetId="5">#REF!</definedName>
    <definedName name="ttt" localSheetId="6">#REF!</definedName>
    <definedName name="ttt" localSheetId="10">#REF!</definedName>
    <definedName name="ttt" localSheetId="17">#REF!</definedName>
    <definedName name="ttt">#REF!</definedName>
    <definedName name="typeofbidder" localSheetId="16">#REF!</definedName>
    <definedName name="typeofbidder" localSheetId="5">#REF!</definedName>
    <definedName name="typeofbidder">#REF!</definedName>
    <definedName name="uuu" localSheetId="24">#REF!</definedName>
    <definedName name="uuu" localSheetId="4">#REF!</definedName>
    <definedName name="uuu" localSheetId="16">#REF!</definedName>
    <definedName name="uuu" localSheetId="5">#REF!</definedName>
    <definedName name="uuu" localSheetId="6">#REF!</definedName>
    <definedName name="uuu" localSheetId="10">#REF!</definedName>
    <definedName name="uuu" localSheetId="17">#REF!</definedName>
    <definedName name="uuu">#REF!</definedName>
    <definedName name="yyy" localSheetId="24">#REF!</definedName>
    <definedName name="yyy" localSheetId="4">#REF!</definedName>
    <definedName name="yyy" localSheetId="16">#REF!</definedName>
    <definedName name="yyy" localSheetId="5">#REF!</definedName>
    <definedName name="yyy" localSheetId="6">#REF!</definedName>
    <definedName name="yyy" localSheetId="10">#REF!</definedName>
    <definedName name="yyy" localSheetId="17">#REF!</definedName>
    <definedName name="yyy">#REF!</definedName>
    <definedName name="Z_01ACF2E1_8E61_4459_ABC1_B6C183DEED61_.wvu.PrintArea" localSheetId="22" hidden="1">'Bid Form 2nd Envelope'!$A$1:$F$71</definedName>
    <definedName name="Z_01ACF2E1_8E61_4459_ABC1_B6C183DEED61_.wvu.PrintArea" localSheetId="19" hidden="1">'Entry Tax'!$A$1:$E$16</definedName>
    <definedName name="Z_01ACF2E1_8E61_4459_ABC1_B6C183DEED61_.wvu.PrintArea" localSheetId="23" hidden="1">Octroi!$A$1:$E$16</definedName>
    <definedName name="Z_01ACF2E1_8E61_4459_ABC1_B6C183DEED61_.wvu.PrintArea" localSheetId="18" hidden="1">'Octroi '!$A$1:$E$16</definedName>
    <definedName name="Z_01ACF2E1_8E61_4459_ABC1_B6C183DEED61_.wvu.PrintArea" localSheetId="20" hidden="1">'Other Taxes &amp; Duties'!$A$1:$F$16</definedName>
    <definedName name="Z_091A6405_72DB_46E0_B81A_EC53A5C58396_.wvu.PrintArea" localSheetId="22" hidden="1">'Bid Form 2nd Envelope'!$A$1:$F$71</definedName>
    <definedName name="Z_091A6405_72DB_46E0_B81A_EC53A5C58396_.wvu.PrintArea" localSheetId="19" hidden="1">'Entry Tax'!$A$1:$E$16</definedName>
    <definedName name="Z_091A6405_72DB_46E0_B81A_EC53A5C58396_.wvu.PrintArea" localSheetId="23" hidden="1">Octroi!$A$1:$E$16</definedName>
    <definedName name="Z_091A6405_72DB_46E0_B81A_EC53A5C58396_.wvu.PrintArea" localSheetId="18" hidden="1">'Octroi '!$A$1:$E$16</definedName>
    <definedName name="Z_091A6405_72DB_46E0_B81A_EC53A5C58396_.wvu.PrintArea" localSheetId="20" hidden="1">'Other Taxes &amp; Duties'!$A$1:$F$16</definedName>
    <definedName name="Z_10094C3B_6FAD_485A_857C_2E1E707A91A5_.wvu.Cols" localSheetId="22" hidden="1">'Bid Form 2nd Envelope'!$G:$I</definedName>
    <definedName name="Z_10094C3B_6FAD_485A_857C_2E1E707A91A5_.wvu.Cols" localSheetId="13" hidden="1">'Letter of Discount'!$K:$AJ</definedName>
    <definedName name="Z_10094C3B_6FAD_485A_857C_2E1E707A91A5_.wvu.Cols" localSheetId="2" hidden="1">'Name of Bidder'!$A:$A,'Name of Bidder'!$E:$N</definedName>
    <definedName name="Z_10094C3B_6FAD_485A_857C_2E1E707A91A5_.wvu.Cols" localSheetId="21" hidden="1">'N-W (Cr.)'!$C:$C,'N-W (Cr.)'!$H:$H,'N-W (Cr.)'!$M:$M,'N-W (Cr.)'!$R:$R</definedName>
    <definedName name="Z_10094C3B_6FAD_485A_857C_2E1E707A91A5_.wvu.Cols" localSheetId="10" hidden="1">'Sch-4(c)'!$U:$U</definedName>
    <definedName name="Z_10094C3B_6FAD_485A_857C_2E1E707A91A5_.wvu.Cols" localSheetId="11" hidden="1">'Sch-5'!$G:$I</definedName>
    <definedName name="Z_10094C3B_6FAD_485A_857C_2E1E707A91A5_.wvu.Cols" localSheetId="12" hidden="1">'Sch-6'!$J:$J,'Sch-6'!$L:$L</definedName>
    <definedName name="Z_10094C3B_6FAD_485A_857C_2E1E707A91A5_.wvu.Cols" localSheetId="14" hidden="1">'Sch-6 (After Discount)'!$F:$G,'Sch-6 (After Discount)'!$J:$J</definedName>
    <definedName name="Z_10094C3B_6FAD_485A_857C_2E1E707A91A5_.wvu.Cols" localSheetId="15" hidden="1">'Sch-7'!$P:$P</definedName>
    <definedName name="Z_10094C3B_6FAD_485A_857C_2E1E707A91A5_.wvu.Cols" localSheetId="17" hidden="1">'Sch-7(b)'!$P:$P</definedName>
    <definedName name="Z_10094C3B_6FAD_485A_857C_2E1E707A91A5_.wvu.PrintArea" localSheetId="22" hidden="1">'Bid Form 2nd Envelope'!$A$1:$F$68</definedName>
    <definedName name="Z_10094C3B_6FAD_485A_857C_2E1E707A91A5_.wvu.PrintArea" localSheetId="19" hidden="1">'Entry Tax'!$A$1:$E$16</definedName>
    <definedName name="Z_10094C3B_6FAD_485A_857C_2E1E707A91A5_.wvu.PrintArea" localSheetId="1" hidden="1">'INSTRUCTIONS '!$A$1:$J$42</definedName>
    <definedName name="Z_10094C3B_6FAD_485A_857C_2E1E707A91A5_.wvu.PrintArea" localSheetId="13" hidden="1">'Letter of Discount'!$A$1:$J$52</definedName>
    <definedName name="Z_10094C3B_6FAD_485A_857C_2E1E707A91A5_.wvu.PrintArea" localSheetId="2" hidden="1">'Name of Bidder'!$B$1:$D$45</definedName>
    <definedName name="Z_10094C3B_6FAD_485A_857C_2E1E707A91A5_.wvu.PrintArea" localSheetId="18" hidden="1">'Octroi '!$A$1:$E$16</definedName>
    <definedName name="Z_10094C3B_6FAD_485A_857C_2E1E707A91A5_.wvu.PrintArea" localSheetId="20" hidden="1">'Other Taxes &amp; Duties'!$A$1:$F$16</definedName>
    <definedName name="Z_10094C3B_6FAD_485A_857C_2E1E707A91A5_.wvu.PrintArea" localSheetId="10" hidden="1">'Sch-4(c)'!$A$1:$R$35</definedName>
    <definedName name="Z_10094C3B_6FAD_485A_857C_2E1E707A91A5_.wvu.PrintArea" localSheetId="11" hidden="1">'Sch-5'!$A$1:$F$33</definedName>
    <definedName name="Z_10094C3B_6FAD_485A_857C_2E1E707A91A5_.wvu.PrintArea" localSheetId="12" hidden="1">'Sch-6'!$A$1:$E$55</definedName>
    <definedName name="Z_10094C3B_6FAD_485A_857C_2E1E707A91A5_.wvu.PrintArea" localSheetId="14" hidden="1">'Sch-6 (After Discount)'!$A$1:$E$45</definedName>
    <definedName name="Z_10094C3B_6FAD_485A_857C_2E1E707A91A5_.wvu.PrintArea" localSheetId="15" hidden="1">'Sch-7'!$A$1:$M$29</definedName>
    <definedName name="Z_10094C3B_6FAD_485A_857C_2E1E707A91A5_.wvu.PrintArea" localSheetId="17" hidden="1">'Sch-7(b)'!$A$1:$M$34</definedName>
    <definedName name="Z_10094C3B_6FAD_485A_857C_2E1E707A91A5_.wvu.PrintTitles" localSheetId="11" hidden="1">'Sch-5'!$15:$15</definedName>
    <definedName name="Z_10094C3B_6FAD_485A_857C_2E1E707A91A5_.wvu.PrintTitles" localSheetId="12" hidden="1">'Sch-6'!$13:$13</definedName>
    <definedName name="Z_10094C3B_6FAD_485A_857C_2E1E707A91A5_.wvu.PrintTitles" localSheetId="14" hidden="1">'Sch-6 (After Discount)'!$13:$13</definedName>
    <definedName name="Z_10094C3B_6FAD_485A_857C_2E1E707A91A5_.wvu.Rows" localSheetId="1" hidden="1">'INSTRUCTIONS '!$44:$59</definedName>
    <definedName name="Z_10094C3B_6FAD_485A_857C_2E1E707A91A5_.wvu.Rows" localSheetId="13" hidden="1">'Letter of Discount'!$37:$40,'Letter of Discount'!$64:$68,'Letter of Discount'!$85:$115</definedName>
    <definedName name="Z_10094C3B_6FAD_485A_857C_2E1E707A91A5_.wvu.Rows" localSheetId="2" hidden="1">'Name of Bidder'!$27:$32,'Name of Bidder'!$38:$39</definedName>
    <definedName name="Z_10094C3B_6FAD_485A_857C_2E1E707A91A5_.wvu.Rows" localSheetId="12" hidden="1">'Sch-6'!$59:$63</definedName>
    <definedName name="Z_10094C3B_6FAD_485A_857C_2E1E707A91A5_.wvu.Rows" localSheetId="14" hidden="1">'Sch-6 (After Discount)'!$47:$57</definedName>
    <definedName name="Z_14D7F02E_BCCA_4517_ABC7_537FF4AEB67A_.wvu.PrintArea" localSheetId="22" hidden="1">'Bid Form 2nd Envelope'!$A$1:$F$71</definedName>
    <definedName name="Z_18E925C7_698E_48AD_B1A5_ED0E443D11AB_.wvu.Cols" localSheetId="22" hidden="1">'Bid Form 2nd Envelope'!$I:$I</definedName>
    <definedName name="Z_18E925C7_698E_48AD_B1A5_ED0E443D11AB_.wvu.Cols" localSheetId="13" hidden="1">'Letter of Discount'!$K:$AJ</definedName>
    <definedName name="Z_18E925C7_698E_48AD_B1A5_ED0E443D11AB_.wvu.Cols" localSheetId="2" hidden="1">'Name of Bidder'!$A:$A,'Name of Bidder'!$F:$K</definedName>
    <definedName name="Z_18E925C7_698E_48AD_B1A5_ED0E443D11AB_.wvu.Cols" localSheetId="21" hidden="1">'N-W (Cr.)'!$C:$C,'N-W (Cr.)'!$H:$H,'N-W (Cr.)'!$M:$M,'N-W (Cr.)'!$R:$R</definedName>
    <definedName name="Z_18E925C7_698E_48AD_B1A5_ED0E443D11AB_.wvu.Cols" localSheetId="4" hidden="1">'Sch-1'!$L:$N,'Sch-1'!$Q:$T</definedName>
    <definedName name="Z_18E925C7_698E_48AD_B1A5_ED0E443D11AB_.wvu.Cols" localSheetId="16" hidden="1">'Sch-1 (2)'!$L:$N,'Sch-1 (2)'!$Q:$T</definedName>
    <definedName name="Z_18E925C7_698E_48AD_B1A5_ED0E443D11AB_.wvu.Cols" localSheetId="3" hidden="1">'Sch-1(a)--'!$L:$S,'Sch-1(a)--'!$W:$W</definedName>
    <definedName name="Z_18E925C7_698E_48AD_B1A5_ED0E443D11AB_.wvu.Cols" localSheetId="5" hidden="1">'Sch-1_RTU Price'!$L:$N,'Sch-1_RTU Price'!$Q:$T</definedName>
    <definedName name="Z_18E925C7_698E_48AD_B1A5_ED0E443D11AB_.wvu.Cols" localSheetId="6" hidden="1">'Sch-2'!$G:$O</definedName>
    <definedName name="Z_18E925C7_698E_48AD_B1A5_ED0E443D11AB_.wvu.Cols" localSheetId="7" hidden="1">'Sch-3'!#REF!</definedName>
    <definedName name="Z_18E925C7_698E_48AD_B1A5_ED0E443D11AB_.wvu.Cols" localSheetId="10" hidden="1">'Sch-4(c)'!$U:$U</definedName>
    <definedName name="Z_18E925C7_698E_48AD_B1A5_ED0E443D11AB_.wvu.Cols" localSheetId="11" hidden="1">'Sch-5'!$G:$I</definedName>
    <definedName name="Z_18E925C7_698E_48AD_B1A5_ED0E443D11AB_.wvu.Cols" localSheetId="12" hidden="1">'Sch-6'!$J:$J</definedName>
    <definedName name="Z_18E925C7_698E_48AD_B1A5_ED0E443D11AB_.wvu.Cols" localSheetId="14" hidden="1">'Sch-6 (After Discount)'!$G:$G,'Sch-6 (After Discount)'!$J:$J</definedName>
    <definedName name="Z_18E925C7_698E_48AD_B1A5_ED0E443D11AB_.wvu.Cols" localSheetId="15" hidden="1">'Sch-7'!$P:$P</definedName>
    <definedName name="Z_18E925C7_698E_48AD_B1A5_ED0E443D11AB_.wvu.Cols" localSheetId="17" hidden="1">'Sch-7(b)'!$P:$P</definedName>
    <definedName name="Z_18E925C7_698E_48AD_B1A5_ED0E443D11AB_.wvu.PrintArea" localSheetId="22" hidden="1">'Bid Form 2nd Envelope'!$A$1:$F$68</definedName>
    <definedName name="Z_18E925C7_698E_48AD_B1A5_ED0E443D11AB_.wvu.PrintArea" localSheetId="19" hidden="1">'Entry Tax'!$A$1:$E$16</definedName>
    <definedName name="Z_18E925C7_698E_48AD_B1A5_ED0E443D11AB_.wvu.PrintArea" localSheetId="1" hidden="1">'INSTRUCTIONS '!$A$1:$J$42</definedName>
    <definedName name="Z_18E925C7_698E_48AD_B1A5_ED0E443D11AB_.wvu.PrintArea" localSheetId="13" hidden="1">'Letter of Discount'!$A$1:$J$52</definedName>
    <definedName name="Z_18E925C7_698E_48AD_B1A5_ED0E443D11AB_.wvu.PrintArea" localSheetId="2" hidden="1">'Name of Bidder'!$B$1:$D$45</definedName>
    <definedName name="Z_18E925C7_698E_48AD_B1A5_ED0E443D11AB_.wvu.PrintArea" localSheetId="23" hidden="1">Octroi!$A$1:$E$16</definedName>
    <definedName name="Z_18E925C7_698E_48AD_B1A5_ED0E443D11AB_.wvu.PrintArea" localSheetId="18" hidden="1">'Octroi '!$A$1:$E$16</definedName>
    <definedName name="Z_18E925C7_698E_48AD_B1A5_ED0E443D11AB_.wvu.PrintArea" localSheetId="20" hidden="1">'Other Taxes &amp; Duties'!$A$1:$F$16</definedName>
    <definedName name="Z_18E925C7_698E_48AD_B1A5_ED0E443D11AB_.wvu.PrintArea" localSheetId="4" hidden="1">'Sch-1'!$A$1:$K$113</definedName>
    <definedName name="Z_18E925C7_698E_48AD_B1A5_ED0E443D11AB_.wvu.PrintArea" localSheetId="16" hidden="1">'Sch-1 (2)'!$A$1:$K$132</definedName>
    <definedName name="Z_18E925C7_698E_48AD_B1A5_ED0E443D11AB_.wvu.PrintArea" localSheetId="3" hidden="1">'Sch-1(a)--'!$A$1:$J$798</definedName>
    <definedName name="Z_18E925C7_698E_48AD_B1A5_ED0E443D11AB_.wvu.PrintArea" localSheetId="5" hidden="1">'Sch-1_RTU Price'!$A$1:$K$292</definedName>
    <definedName name="Z_18E925C7_698E_48AD_B1A5_ED0E443D11AB_.wvu.PrintArea" localSheetId="6" hidden="1">'Sch-2'!$A$1:$F$108</definedName>
    <definedName name="Z_18E925C7_698E_48AD_B1A5_ED0E443D11AB_.wvu.PrintArea" localSheetId="8" hidden="1">'Sch-4(a)'!$A$1:$K$28</definedName>
    <definedName name="Z_18E925C7_698E_48AD_B1A5_ED0E443D11AB_.wvu.PrintArea" localSheetId="9" hidden="1">'Sch-4(b)'!$A$1:$J$35</definedName>
    <definedName name="Z_18E925C7_698E_48AD_B1A5_ED0E443D11AB_.wvu.PrintArea" localSheetId="10" hidden="1">'Sch-4(c)'!$A$1:$R$35</definedName>
    <definedName name="Z_18E925C7_698E_48AD_B1A5_ED0E443D11AB_.wvu.PrintArea" localSheetId="11" hidden="1">'Sch-5'!$A$1:$F$33</definedName>
    <definedName name="Z_18E925C7_698E_48AD_B1A5_ED0E443D11AB_.wvu.PrintArea" localSheetId="12" hidden="1">'Sch-6'!$A$1:$F$55</definedName>
    <definedName name="Z_18E925C7_698E_48AD_B1A5_ED0E443D11AB_.wvu.PrintArea" localSheetId="14" hidden="1">'Sch-6 (After Discount)'!$A$1:$E$45</definedName>
    <definedName name="Z_18E925C7_698E_48AD_B1A5_ED0E443D11AB_.wvu.PrintArea" localSheetId="15" hidden="1">'Sch-7'!$A$1:$M$29</definedName>
    <definedName name="Z_18E925C7_698E_48AD_B1A5_ED0E443D11AB_.wvu.PrintArea" localSheetId="17" hidden="1">'Sch-7(b)'!$A$1:$M$34</definedName>
    <definedName name="Z_18E925C7_698E_48AD_B1A5_ED0E443D11AB_.wvu.PrintTitles" localSheetId="4" hidden="1">'Sch-1'!$15:$16</definedName>
    <definedName name="Z_18E925C7_698E_48AD_B1A5_ED0E443D11AB_.wvu.PrintTitles" localSheetId="16" hidden="1">'Sch-1 (2)'!$14:$15</definedName>
    <definedName name="Z_18E925C7_698E_48AD_B1A5_ED0E443D11AB_.wvu.PrintTitles" localSheetId="3" hidden="1">'Sch-1(a)--'!$14:$15</definedName>
    <definedName name="Z_18E925C7_698E_48AD_B1A5_ED0E443D11AB_.wvu.PrintTitles" localSheetId="5" hidden="1">'Sch-1_RTU Price'!$15:$16</definedName>
    <definedName name="Z_18E925C7_698E_48AD_B1A5_ED0E443D11AB_.wvu.PrintTitles" localSheetId="6" hidden="1">'Sch-2'!$15:$16</definedName>
    <definedName name="Z_18E925C7_698E_48AD_B1A5_ED0E443D11AB_.wvu.PrintTitles" localSheetId="11" hidden="1">'Sch-5'!$15:$15</definedName>
    <definedName name="Z_18E925C7_698E_48AD_B1A5_ED0E443D11AB_.wvu.PrintTitles" localSheetId="12" hidden="1">'Sch-6'!$13:$13</definedName>
    <definedName name="Z_18E925C7_698E_48AD_B1A5_ED0E443D11AB_.wvu.PrintTitles" localSheetId="14" hidden="1">'Sch-6 (After Discount)'!$13:$13</definedName>
    <definedName name="Z_18E925C7_698E_48AD_B1A5_ED0E443D11AB_.wvu.Rows" localSheetId="1" hidden="1">'INSTRUCTIONS '!$43:$61</definedName>
    <definedName name="Z_18E925C7_698E_48AD_B1A5_ED0E443D11AB_.wvu.Rows" localSheetId="13" hidden="1">'Letter of Discount'!$26:$27,'Letter of Discount'!#REF!,'Letter of Discount'!$37:$40,'Letter of Discount'!$43:$44,'Letter of Discount'!$64:$68,'Letter of Discount'!$85:$115</definedName>
    <definedName name="Z_18E925C7_698E_48AD_B1A5_ED0E443D11AB_.wvu.Rows" localSheetId="2" hidden="1">'Name of Bidder'!$27:$32,'Name of Bidder'!$38:$39</definedName>
    <definedName name="Z_18E925C7_698E_48AD_B1A5_ED0E443D11AB_.wvu.Rows" localSheetId="4" hidden="1">'Sch-1'!$103:$103,'Sch-1'!$105:$105,'Sch-1'!$135:$147</definedName>
    <definedName name="Z_18E925C7_698E_48AD_B1A5_ED0E443D11AB_.wvu.Rows" localSheetId="16" hidden="1">'Sch-1 (2)'!$123:$123,'Sch-1 (2)'!$125:$125,'Sch-1 (2)'!$154:$166</definedName>
    <definedName name="Z_18E925C7_698E_48AD_B1A5_ED0E443D11AB_.wvu.Rows" localSheetId="3" hidden="1">'Sch-1(a)--'!#REF!</definedName>
    <definedName name="Z_18E925C7_698E_48AD_B1A5_ED0E443D11AB_.wvu.Rows" localSheetId="5" hidden="1">'Sch-1_RTU Price'!$281:$281,'Sch-1_RTU Price'!$283:$283,'Sch-1_RTU Price'!$314:$326</definedName>
    <definedName name="Z_18E925C7_698E_48AD_B1A5_ED0E443D11AB_.wvu.Rows" localSheetId="6" hidden="1">'Sch-2'!#REF!</definedName>
    <definedName name="Z_18E925C7_698E_48AD_B1A5_ED0E443D11AB_.wvu.Rows" localSheetId="7" hidden="1">'Sch-3'!$95:$95</definedName>
    <definedName name="Z_18E925C7_698E_48AD_B1A5_ED0E443D11AB_.wvu.Rows" localSheetId="12" hidden="1">'Sch-6'!$59:$62</definedName>
    <definedName name="Z_18E925C7_698E_48AD_B1A5_ED0E443D11AB_.wvu.Rows" localSheetId="14" hidden="1">'Sch-6 (After Discount)'!$46:$58</definedName>
    <definedName name="Z_1C70608C_646A_4043_A222_6253B5006A93_.wvu.Cols" localSheetId="24" hidden="1">'Attach 14_Rev-01'!$H:$H</definedName>
    <definedName name="Z_1C70608C_646A_4043_A222_6253B5006A93_.wvu.PrintArea" localSheetId="24" hidden="1">'Attach 14_Rev-01'!$A$1:$E$77</definedName>
    <definedName name="Z_1CC8E60B_6278_4C61_A7F7_6ABB2D7ADE70_.wvu.Cols" localSheetId="22" hidden="1">'Bid Form 2nd Envelope'!$G:$I</definedName>
    <definedName name="Z_1CC8E60B_6278_4C61_A7F7_6ABB2D7ADE70_.wvu.Cols" localSheetId="13" hidden="1">'Letter of Discount'!$K:$AJ</definedName>
    <definedName name="Z_1CC8E60B_6278_4C61_A7F7_6ABB2D7ADE70_.wvu.Cols" localSheetId="2" hidden="1">'Name of Bidder'!$A:$A,'Name of Bidder'!$F:$L</definedName>
    <definedName name="Z_1CC8E60B_6278_4C61_A7F7_6ABB2D7ADE70_.wvu.Cols" localSheetId="21" hidden="1">'N-W (Cr.)'!$C:$C,'N-W (Cr.)'!$H:$H,'N-W (Cr.)'!$M:$M,'N-W (Cr.)'!$R:$R</definedName>
    <definedName name="Z_1CC8E60B_6278_4C61_A7F7_6ABB2D7ADE70_.wvu.Cols" localSheetId="4" hidden="1">'Sch-1'!$L:$S</definedName>
    <definedName name="Z_1CC8E60B_6278_4C61_A7F7_6ABB2D7ADE70_.wvu.Cols" localSheetId="16" hidden="1">'Sch-1 (2)'!$L:$S</definedName>
    <definedName name="Z_1CC8E60B_6278_4C61_A7F7_6ABB2D7ADE70_.wvu.Cols" localSheetId="3" hidden="1">'Sch-1(a)--'!$L:$S</definedName>
    <definedName name="Z_1CC8E60B_6278_4C61_A7F7_6ABB2D7ADE70_.wvu.Cols" localSheetId="5" hidden="1">'Sch-1_RTU Price'!$L:$S</definedName>
    <definedName name="Z_1CC8E60B_6278_4C61_A7F7_6ABB2D7ADE70_.wvu.Cols" localSheetId="6" hidden="1">'Sch-2'!$G:$N</definedName>
    <definedName name="Z_1CC8E60B_6278_4C61_A7F7_6ABB2D7ADE70_.wvu.Cols" localSheetId="8" hidden="1">'Sch-4(a)'!$M:$M</definedName>
    <definedName name="Z_1CC8E60B_6278_4C61_A7F7_6ABB2D7ADE70_.wvu.Cols" localSheetId="9" hidden="1">'Sch-4(b)'!$L:$L</definedName>
    <definedName name="Z_1CC8E60B_6278_4C61_A7F7_6ABB2D7ADE70_.wvu.Cols" localSheetId="10" hidden="1">'Sch-4(c)'!$U:$U</definedName>
    <definedName name="Z_1CC8E60B_6278_4C61_A7F7_6ABB2D7ADE70_.wvu.Cols" localSheetId="11" hidden="1">'Sch-5'!$G:$I</definedName>
    <definedName name="Z_1CC8E60B_6278_4C61_A7F7_6ABB2D7ADE70_.wvu.Cols" localSheetId="12" hidden="1">'Sch-6'!$J:$J,'Sch-6'!$L:$L</definedName>
    <definedName name="Z_1CC8E60B_6278_4C61_A7F7_6ABB2D7ADE70_.wvu.Cols" localSheetId="14" hidden="1">'Sch-6 (After Discount)'!$F:$G,'Sch-6 (After Discount)'!$J:$J</definedName>
    <definedName name="Z_1CC8E60B_6278_4C61_A7F7_6ABB2D7ADE70_.wvu.Cols" localSheetId="15" hidden="1">'Sch-7'!$P:$P</definedName>
    <definedName name="Z_1CC8E60B_6278_4C61_A7F7_6ABB2D7ADE70_.wvu.Cols" localSheetId="17" hidden="1">'Sch-7(b)'!$P:$P</definedName>
    <definedName name="Z_1CC8E60B_6278_4C61_A7F7_6ABB2D7ADE70_.wvu.PrintArea" localSheetId="22" hidden="1">'Bid Form 2nd Envelope'!$A$1:$F$68</definedName>
    <definedName name="Z_1CC8E60B_6278_4C61_A7F7_6ABB2D7ADE70_.wvu.PrintArea" localSheetId="19" hidden="1">'Entry Tax'!$A$1:$E$16</definedName>
    <definedName name="Z_1CC8E60B_6278_4C61_A7F7_6ABB2D7ADE70_.wvu.PrintArea" localSheetId="1" hidden="1">'INSTRUCTIONS '!$A$1:$J$42</definedName>
    <definedName name="Z_1CC8E60B_6278_4C61_A7F7_6ABB2D7ADE70_.wvu.PrintArea" localSheetId="13" hidden="1">'Letter of Discount'!$A$1:$J$52</definedName>
    <definedName name="Z_1CC8E60B_6278_4C61_A7F7_6ABB2D7ADE70_.wvu.PrintArea" localSheetId="2" hidden="1">'Name of Bidder'!$B$1:$D$45</definedName>
    <definedName name="Z_1CC8E60B_6278_4C61_A7F7_6ABB2D7ADE70_.wvu.PrintArea" localSheetId="23" hidden="1">Octroi!$A$1:$E$16</definedName>
    <definedName name="Z_1CC8E60B_6278_4C61_A7F7_6ABB2D7ADE70_.wvu.PrintArea" localSheetId="18" hidden="1">'Octroi '!$A$1:$E$16</definedName>
    <definedName name="Z_1CC8E60B_6278_4C61_A7F7_6ABB2D7ADE70_.wvu.PrintArea" localSheetId="20" hidden="1">'Other Taxes &amp; Duties'!$A$1:$F$16</definedName>
    <definedName name="Z_1CC8E60B_6278_4C61_A7F7_6ABB2D7ADE70_.wvu.PrintArea" localSheetId="4" hidden="1">'Sch-1'!$A$1:$K$100</definedName>
    <definedName name="Z_1CC8E60B_6278_4C61_A7F7_6ABB2D7ADE70_.wvu.PrintArea" localSheetId="16" hidden="1">'Sch-1 (2)'!$A$1:$K$120</definedName>
    <definedName name="Z_1CC8E60B_6278_4C61_A7F7_6ABB2D7ADE70_.wvu.PrintArea" localSheetId="3" hidden="1">'Sch-1(a)--'!$A$1:$J$519</definedName>
    <definedName name="Z_1CC8E60B_6278_4C61_A7F7_6ABB2D7ADE70_.wvu.PrintArea" localSheetId="5" hidden="1">'Sch-1_RTU Price'!$A$1:$K$278</definedName>
    <definedName name="Z_1CC8E60B_6278_4C61_A7F7_6ABB2D7ADE70_.wvu.PrintArea" localSheetId="6" hidden="1">'Sch-2'!$A$1:$F$100</definedName>
    <definedName name="Z_1CC8E60B_6278_4C61_A7F7_6ABB2D7ADE70_.wvu.PrintArea" localSheetId="8" hidden="1">'Sch-4(a)'!$A$1:$K$28</definedName>
    <definedName name="Z_1CC8E60B_6278_4C61_A7F7_6ABB2D7ADE70_.wvu.PrintArea" localSheetId="9" hidden="1">'Sch-4(b)'!$A$1:$J$35</definedName>
    <definedName name="Z_1CC8E60B_6278_4C61_A7F7_6ABB2D7ADE70_.wvu.PrintArea" localSheetId="10" hidden="1">'Sch-4(c)'!$A$1:$R$35</definedName>
    <definedName name="Z_1CC8E60B_6278_4C61_A7F7_6ABB2D7ADE70_.wvu.PrintArea" localSheetId="11" hidden="1">'Sch-5'!$A$1:$F$33</definedName>
    <definedName name="Z_1CC8E60B_6278_4C61_A7F7_6ABB2D7ADE70_.wvu.PrintArea" localSheetId="12" hidden="1">'Sch-6'!$A$1:$E$55</definedName>
    <definedName name="Z_1CC8E60B_6278_4C61_A7F7_6ABB2D7ADE70_.wvu.PrintArea" localSheetId="14" hidden="1">'Sch-6 (After Discount)'!$A$1:$E$45</definedName>
    <definedName name="Z_1CC8E60B_6278_4C61_A7F7_6ABB2D7ADE70_.wvu.PrintArea" localSheetId="15" hidden="1">'Sch-7'!$A$1:$M$29</definedName>
    <definedName name="Z_1CC8E60B_6278_4C61_A7F7_6ABB2D7ADE70_.wvu.PrintArea" localSheetId="17" hidden="1">'Sch-7(b)'!$A$1:$M$34</definedName>
    <definedName name="Z_1CC8E60B_6278_4C61_A7F7_6ABB2D7ADE70_.wvu.PrintTitles" localSheetId="4" hidden="1">'Sch-1'!$15:$16</definedName>
    <definedName name="Z_1CC8E60B_6278_4C61_A7F7_6ABB2D7ADE70_.wvu.PrintTitles" localSheetId="16" hidden="1">'Sch-1 (2)'!$14:$15</definedName>
    <definedName name="Z_1CC8E60B_6278_4C61_A7F7_6ABB2D7ADE70_.wvu.PrintTitles" localSheetId="3" hidden="1">'Sch-1(a)--'!$14:$15</definedName>
    <definedName name="Z_1CC8E60B_6278_4C61_A7F7_6ABB2D7ADE70_.wvu.PrintTitles" localSheetId="5" hidden="1">'Sch-1_RTU Price'!$15:$16</definedName>
    <definedName name="Z_1CC8E60B_6278_4C61_A7F7_6ABB2D7ADE70_.wvu.PrintTitles" localSheetId="6" hidden="1">'Sch-2'!$15:$16</definedName>
    <definedName name="Z_1CC8E60B_6278_4C61_A7F7_6ABB2D7ADE70_.wvu.PrintTitles" localSheetId="11" hidden="1">'Sch-5'!$15:$15</definedName>
    <definedName name="Z_1CC8E60B_6278_4C61_A7F7_6ABB2D7ADE70_.wvu.PrintTitles" localSheetId="12" hidden="1">'Sch-6'!$13:$13</definedName>
    <definedName name="Z_1CC8E60B_6278_4C61_A7F7_6ABB2D7ADE70_.wvu.PrintTitles" localSheetId="14" hidden="1">'Sch-6 (After Discount)'!$13:$13</definedName>
    <definedName name="Z_1CC8E60B_6278_4C61_A7F7_6ABB2D7ADE70_.wvu.Rows" localSheetId="1" hidden="1">'INSTRUCTIONS '!$44:$59</definedName>
    <definedName name="Z_1CC8E60B_6278_4C61_A7F7_6ABB2D7ADE70_.wvu.Rows" localSheetId="13" hidden="1">'Letter of Discount'!$37:$40,'Letter of Discount'!$64:$68,'Letter of Discount'!$85:$115</definedName>
    <definedName name="Z_1CC8E60B_6278_4C61_A7F7_6ABB2D7ADE70_.wvu.Rows" localSheetId="2" hidden="1">'Name of Bidder'!$27:$32,'Name of Bidder'!$38:$39</definedName>
    <definedName name="Z_1CC8E60B_6278_4C61_A7F7_6ABB2D7ADE70_.wvu.Rows" localSheetId="4" hidden="1">'Sch-1'!#REF!,'Sch-1'!#REF!,'Sch-1'!#REF!,'Sch-1'!#REF!,'Sch-1'!#REF!,'Sch-1'!#REF!,'Sch-1'!#REF!,'Sch-1'!#REF!,'Sch-1'!#REF!,'Sch-1'!#REF!,'Sch-1'!#REF!</definedName>
    <definedName name="Z_1CC8E60B_6278_4C61_A7F7_6ABB2D7ADE70_.wvu.Rows" localSheetId="16" hidden="1">'Sch-1 (2)'!#REF!,'Sch-1 (2)'!#REF!,'Sch-1 (2)'!#REF!,'Sch-1 (2)'!#REF!,'Sch-1 (2)'!#REF!,'Sch-1 (2)'!#REF!,'Sch-1 (2)'!#REF!,'Sch-1 (2)'!#REF!,'Sch-1 (2)'!#REF!,'Sch-1 (2)'!#REF!,'Sch-1 (2)'!#REF!</definedName>
    <definedName name="Z_1CC8E60B_6278_4C61_A7F7_6ABB2D7ADE70_.wvu.Rows" localSheetId="3" hidden="1">'Sch-1(a)--'!#REF!,'Sch-1(a)--'!#REF!,'Sch-1(a)--'!$450:$451,'Sch-1(a)--'!#REF!,'Sch-1(a)--'!#REF!,'Sch-1(a)--'!$460:$460,'Sch-1(a)--'!$477:$478,'Sch-1(a)--'!#REF!,'Sch-1(a)--'!#REF!,'Sch-1(a)--'!#REF!,'Sch-1(a)--'!#REF!</definedName>
    <definedName name="Z_1CC8E60B_6278_4C61_A7F7_6ABB2D7ADE70_.wvu.Rows" localSheetId="5" hidden="1">'Sch-1_RTU Price'!#REF!,'Sch-1_RTU Price'!#REF!,'Sch-1_RTU Price'!#REF!,'Sch-1_RTU Price'!#REF!,'Sch-1_RTU Price'!#REF!,'Sch-1_RTU Price'!#REF!,'Sch-1_RTU Price'!#REF!,'Sch-1_RTU Price'!#REF!,'Sch-1_RTU Price'!#REF!,'Sch-1_RTU Price'!#REF!,'Sch-1_RTU Price'!#REF!</definedName>
    <definedName name="Z_1CC8E60B_6278_4C61_A7F7_6ABB2D7ADE70_.wvu.Rows" localSheetId="6" hidden="1">'Sch-2'!#REF!,'Sch-2'!#REF!,'Sch-2'!#REF!,'Sch-2'!#REF!,'Sch-2'!#REF!,'Sch-2'!#REF!,'Sch-2'!#REF!,'Sch-2'!#REF!,'Sch-2'!#REF!,'Sch-2'!#REF!,'Sch-2'!#REF!</definedName>
    <definedName name="Z_1CC8E60B_6278_4C61_A7F7_6ABB2D7ADE70_.wvu.Rows" localSheetId="12" hidden="1">'Sch-6'!$59:$63</definedName>
    <definedName name="Z_1CC8E60B_6278_4C61_A7F7_6ABB2D7ADE70_.wvu.Rows" localSheetId="14" hidden="1">'Sch-6 (After Discount)'!$47:$57</definedName>
    <definedName name="Z_237D8718_39ED_4FFE_B3B2_D1192F8D2E87_.wvu.Cols" localSheetId="24" hidden="1">'Attach 14_Rev-01'!$H:$H</definedName>
    <definedName name="Z_237D8718_39ED_4FFE_B3B2_D1192F8D2E87_.wvu.PrintArea" localSheetId="24" hidden="1">'Attach 14_Rev-01'!$A$1:$E$77</definedName>
    <definedName name="Z_265679C3_673F_45F7_8344_7E914D9E908C_.wvu.Cols" localSheetId="22" hidden="1">'Bid Form 2nd Envelope'!$I:$I</definedName>
    <definedName name="Z_265679C3_673F_45F7_8344_7E914D9E908C_.wvu.Cols" localSheetId="13" hidden="1">'Letter of Discount'!$K:$AJ</definedName>
    <definedName name="Z_265679C3_673F_45F7_8344_7E914D9E908C_.wvu.Cols" localSheetId="2" hidden="1">'Name of Bidder'!$A:$A,'Name of Bidder'!$F:$K</definedName>
    <definedName name="Z_265679C3_673F_45F7_8344_7E914D9E908C_.wvu.Cols" localSheetId="21" hidden="1">'N-W (Cr.)'!$C:$C,'N-W (Cr.)'!$H:$H,'N-W (Cr.)'!$M:$M,'N-W (Cr.)'!$R:$R</definedName>
    <definedName name="Z_265679C3_673F_45F7_8344_7E914D9E908C_.wvu.Cols" localSheetId="4" hidden="1">'Sch-1'!$L:$AA</definedName>
    <definedName name="Z_265679C3_673F_45F7_8344_7E914D9E908C_.wvu.Cols" localSheetId="16" hidden="1">'Sch-1 (2)'!$L:$AA</definedName>
    <definedName name="Z_265679C3_673F_45F7_8344_7E914D9E908C_.wvu.Cols" localSheetId="3" hidden="1">'Sch-1(a)--'!$L:$T,'Sch-1(a)--'!$W:$W</definedName>
    <definedName name="Z_265679C3_673F_45F7_8344_7E914D9E908C_.wvu.Cols" localSheetId="5" hidden="1">'Sch-1_RTU Price'!$L:$AA</definedName>
    <definedName name="Z_265679C3_673F_45F7_8344_7E914D9E908C_.wvu.Cols" localSheetId="6" hidden="1">'Sch-2'!$G:$O</definedName>
    <definedName name="Z_265679C3_673F_45F7_8344_7E914D9E908C_.wvu.Cols" localSheetId="7" hidden="1">'Sch-3'!#REF!</definedName>
    <definedName name="Z_265679C3_673F_45F7_8344_7E914D9E908C_.wvu.Cols" localSheetId="10" hidden="1">'Sch-4(c)'!$U:$U</definedName>
    <definedName name="Z_265679C3_673F_45F7_8344_7E914D9E908C_.wvu.Cols" localSheetId="11" hidden="1">'Sch-5'!$G:$I</definedName>
    <definedName name="Z_265679C3_673F_45F7_8344_7E914D9E908C_.wvu.Cols" localSheetId="12" hidden="1">'Sch-6'!$J:$J</definedName>
    <definedName name="Z_265679C3_673F_45F7_8344_7E914D9E908C_.wvu.Cols" localSheetId="14" hidden="1">'Sch-6 (After Discount)'!$G:$G,'Sch-6 (After Discount)'!$J:$J</definedName>
    <definedName name="Z_265679C3_673F_45F7_8344_7E914D9E908C_.wvu.Cols" localSheetId="15" hidden="1">'Sch-7'!$P:$P</definedName>
    <definedName name="Z_265679C3_673F_45F7_8344_7E914D9E908C_.wvu.Cols" localSheetId="17" hidden="1">'Sch-7(b)'!$P:$P</definedName>
    <definedName name="Z_265679C3_673F_45F7_8344_7E914D9E908C_.wvu.PrintArea" localSheetId="22" hidden="1">'Bid Form 2nd Envelope'!$A$1:$F$68</definedName>
    <definedName name="Z_265679C3_673F_45F7_8344_7E914D9E908C_.wvu.PrintArea" localSheetId="19" hidden="1">'Entry Tax'!$A$1:$E$16</definedName>
    <definedName name="Z_265679C3_673F_45F7_8344_7E914D9E908C_.wvu.PrintArea" localSheetId="1" hidden="1">'INSTRUCTIONS '!$A$1:$J$42</definedName>
    <definedName name="Z_265679C3_673F_45F7_8344_7E914D9E908C_.wvu.PrintArea" localSheetId="13" hidden="1">'Letter of Discount'!$A$1:$J$52</definedName>
    <definedName name="Z_265679C3_673F_45F7_8344_7E914D9E908C_.wvu.PrintArea" localSheetId="2" hidden="1">'Name of Bidder'!$B$1:$D$45</definedName>
    <definedName name="Z_265679C3_673F_45F7_8344_7E914D9E908C_.wvu.PrintArea" localSheetId="23" hidden="1">Octroi!$A$1:$E$16</definedName>
    <definedName name="Z_265679C3_673F_45F7_8344_7E914D9E908C_.wvu.PrintArea" localSheetId="18" hidden="1">'Octroi '!$A$1:$E$16</definedName>
    <definedName name="Z_265679C3_673F_45F7_8344_7E914D9E908C_.wvu.PrintArea" localSheetId="20" hidden="1">'Other Taxes &amp; Duties'!$A$1:$F$16</definedName>
    <definedName name="Z_265679C3_673F_45F7_8344_7E914D9E908C_.wvu.PrintArea" localSheetId="4" hidden="1">'Sch-1'!$A$1:$K$113</definedName>
    <definedName name="Z_265679C3_673F_45F7_8344_7E914D9E908C_.wvu.PrintArea" localSheetId="16" hidden="1">'Sch-1 (2)'!$A$1:$K$132</definedName>
    <definedName name="Z_265679C3_673F_45F7_8344_7E914D9E908C_.wvu.PrintArea" localSheetId="3" hidden="1">'Sch-1(a)--'!$A$1:$J$798</definedName>
    <definedName name="Z_265679C3_673F_45F7_8344_7E914D9E908C_.wvu.PrintArea" localSheetId="5" hidden="1">'Sch-1_RTU Price'!$A$1:$K$292</definedName>
    <definedName name="Z_265679C3_673F_45F7_8344_7E914D9E908C_.wvu.PrintArea" localSheetId="6" hidden="1">'Sch-2'!$A$1:$F$108</definedName>
    <definedName name="Z_265679C3_673F_45F7_8344_7E914D9E908C_.wvu.PrintArea" localSheetId="8" hidden="1">'Sch-4(a)'!$A$1:$K$28</definedName>
    <definedName name="Z_265679C3_673F_45F7_8344_7E914D9E908C_.wvu.PrintArea" localSheetId="9" hidden="1">'Sch-4(b)'!$A$1:$J$35</definedName>
    <definedName name="Z_265679C3_673F_45F7_8344_7E914D9E908C_.wvu.PrintArea" localSheetId="10" hidden="1">'Sch-4(c)'!$A$1:$R$35</definedName>
    <definedName name="Z_265679C3_673F_45F7_8344_7E914D9E908C_.wvu.PrintArea" localSheetId="11" hidden="1">'Sch-5'!$A$1:$F$33</definedName>
    <definedName name="Z_265679C3_673F_45F7_8344_7E914D9E908C_.wvu.PrintArea" localSheetId="12" hidden="1">'Sch-6'!$A$1:$F$55</definedName>
    <definedName name="Z_265679C3_673F_45F7_8344_7E914D9E908C_.wvu.PrintArea" localSheetId="14" hidden="1">'Sch-6 (After Discount)'!$A$1:$E$45</definedName>
    <definedName name="Z_265679C3_673F_45F7_8344_7E914D9E908C_.wvu.PrintArea" localSheetId="15" hidden="1">'Sch-7'!$A$1:$M$29</definedName>
    <definedName name="Z_265679C3_673F_45F7_8344_7E914D9E908C_.wvu.PrintArea" localSheetId="17" hidden="1">'Sch-7(b)'!$A$1:$M$34</definedName>
    <definedName name="Z_265679C3_673F_45F7_8344_7E914D9E908C_.wvu.PrintTitles" localSheetId="4" hidden="1">'Sch-1'!$15:$16</definedName>
    <definedName name="Z_265679C3_673F_45F7_8344_7E914D9E908C_.wvu.PrintTitles" localSheetId="16" hidden="1">'Sch-1 (2)'!$14:$15</definedName>
    <definedName name="Z_265679C3_673F_45F7_8344_7E914D9E908C_.wvu.PrintTitles" localSheetId="3" hidden="1">'Sch-1(a)--'!$14:$15</definedName>
    <definedName name="Z_265679C3_673F_45F7_8344_7E914D9E908C_.wvu.PrintTitles" localSheetId="5" hidden="1">'Sch-1_RTU Price'!$15:$16</definedName>
    <definedName name="Z_265679C3_673F_45F7_8344_7E914D9E908C_.wvu.PrintTitles" localSheetId="6" hidden="1">'Sch-2'!$15:$16</definedName>
    <definedName name="Z_265679C3_673F_45F7_8344_7E914D9E908C_.wvu.PrintTitles" localSheetId="11" hidden="1">'Sch-5'!$15:$15</definedName>
    <definedName name="Z_265679C3_673F_45F7_8344_7E914D9E908C_.wvu.PrintTitles" localSheetId="12" hidden="1">'Sch-6'!$13:$13</definedName>
    <definedName name="Z_265679C3_673F_45F7_8344_7E914D9E908C_.wvu.PrintTitles" localSheetId="14" hidden="1">'Sch-6 (After Discount)'!$13:$13</definedName>
    <definedName name="Z_265679C3_673F_45F7_8344_7E914D9E908C_.wvu.Rows" localSheetId="1" hidden="1">'INSTRUCTIONS '!$43:$61</definedName>
    <definedName name="Z_265679C3_673F_45F7_8344_7E914D9E908C_.wvu.Rows" localSheetId="13" hidden="1">'Letter of Discount'!$26:$27,'Letter of Discount'!#REF!,'Letter of Discount'!$37:$40,'Letter of Discount'!$43:$44,'Letter of Discount'!$64:$68,'Letter of Discount'!$85:$115</definedName>
    <definedName name="Z_265679C3_673F_45F7_8344_7E914D9E908C_.wvu.Rows" localSheetId="2" hidden="1">'Name of Bidder'!$27:$32,'Name of Bidder'!$38:$39</definedName>
    <definedName name="Z_265679C3_673F_45F7_8344_7E914D9E908C_.wvu.Rows" localSheetId="4" hidden="1">'Sch-1'!$103:$103,'Sch-1'!$105:$105,'Sch-1'!$135:$147</definedName>
    <definedName name="Z_265679C3_673F_45F7_8344_7E914D9E908C_.wvu.Rows" localSheetId="16" hidden="1">'Sch-1 (2)'!$123:$123,'Sch-1 (2)'!$125:$125,'Sch-1 (2)'!$154:$166</definedName>
    <definedName name="Z_265679C3_673F_45F7_8344_7E914D9E908C_.wvu.Rows" localSheetId="3" hidden="1">'Sch-1(a)--'!#REF!</definedName>
    <definedName name="Z_265679C3_673F_45F7_8344_7E914D9E908C_.wvu.Rows" localSheetId="5" hidden="1">'Sch-1_RTU Price'!$281:$281,'Sch-1_RTU Price'!$283:$283,'Sch-1_RTU Price'!$314:$326</definedName>
    <definedName name="Z_265679C3_673F_45F7_8344_7E914D9E908C_.wvu.Rows" localSheetId="6" hidden="1">'Sch-2'!#REF!</definedName>
    <definedName name="Z_265679C3_673F_45F7_8344_7E914D9E908C_.wvu.Rows" localSheetId="7" hidden="1">'Sch-3'!$95:$95</definedName>
    <definedName name="Z_265679C3_673F_45F7_8344_7E914D9E908C_.wvu.Rows" localSheetId="12" hidden="1">'Sch-6'!$59:$62</definedName>
    <definedName name="Z_265679C3_673F_45F7_8344_7E914D9E908C_.wvu.Rows" localSheetId="14" hidden="1">'Sch-6 (After Discount)'!$46:$58</definedName>
    <definedName name="Z_27A45B7A_04F2_4516_B80B_5ED0825D4ED3_.wvu.PrintArea" localSheetId="22" hidden="1">'Bid Form 2nd Envelope'!$A$1:$F$71</definedName>
    <definedName name="Z_27A45B7A_04F2_4516_B80B_5ED0825D4ED3_.wvu.PrintArea" localSheetId="19" hidden="1">'Entry Tax'!$A$1:$E$16</definedName>
    <definedName name="Z_27A45B7A_04F2_4516_B80B_5ED0825D4ED3_.wvu.PrintArea" localSheetId="23" hidden="1">Octroi!$A$1:$E$16</definedName>
    <definedName name="Z_27A45B7A_04F2_4516_B80B_5ED0825D4ED3_.wvu.PrintArea" localSheetId="18" hidden="1">'Octroi '!$A$1:$E$16</definedName>
    <definedName name="Z_27A45B7A_04F2_4516_B80B_5ED0825D4ED3_.wvu.PrintArea" localSheetId="20" hidden="1">'Other Taxes &amp; Duties'!$A$1:$F$16</definedName>
    <definedName name="Z_2B636DF5_20E3_41B1_AF14_3AB2D19DB17E_.wvu.Cols" localSheetId="24" hidden="1">'Attach 14_Rev-01'!$F:$F</definedName>
    <definedName name="Z_2B636DF5_20E3_41B1_AF14_3AB2D19DB17E_.wvu.PrintArea" localSheetId="24" hidden="1">'Attach 14_Rev-01'!$A$1:$E$76</definedName>
    <definedName name="Z_2D00FBC4_B44C_45F2_933A_BDA8B3EEC59C_.wvu.PrintArea" localSheetId="1" hidden="1">'INSTRUCTIONS '!$A$1:$J$42</definedName>
    <definedName name="Z_2D00FBC4_B44C_45F2_933A_BDA8B3EEC59C_.wvu.PrintArea" localSheetId="11" hidden="1">'Sch-5'!$A$3:$F$36</definedName>
    <definedName name="Z_2D00FBC4_B44C_45F2_933A_BDA8B3EEC59C_.wvu.Rows" localSheetId="1" hidden="1">'INSTRUCTIONS '!#REF!,'INSTRUCTIONS '!$44:$59</definedName>
    <definedName name="Z_3545AE1A_D3DD_4FC8_880A_180A3F66AD42_.wvu.Cols" localSheetId="24" hidden="1">'Attach 14_Rev-01'!$F:$F</definedName>
    <definedName name="Z_3545AE1A_D3DD_4FC8_880A_180A3F66AD42_.wvu.PrintArea" localSheetId="24" hidden="1">'Attach 14_Rev-01'!$A$1:$E$76</definedName>
    <definedName name="Z_3977E18C_C530_4EEA_9925_61332D5F937E_.wvu.Cols" localSheetId="22" hidden="1">'Bid Form 2nd Envelope'!$G:$I</definedName>
    <definedName name="Z_3977E18C_C530_4EEA_9925_61332D5F937E_.wvu.Cols" localSheetId="13" hidden="1">'Letter of Discount'!$K:$AJ</definedName>
    <definedName name="Z_3977E18C_C530_4EEA_9925_61332D5F937E_.wvu.Cols" localSheetId="2" hidden="1">'Name of Bidder'!$A:$A,'Name of Bidder'!$E:$N</definedName>
    <definedName name="Z_3977E18C_C530_4EEA_9925_61332D5F937E_.wvu.Cols" localSheetId="21" hidden="1">'N-W (Cr.)'!$C:$C,'N-W (Cr.)'!$H:$H,'N-W (Cr.)'!$M:$M,'N-W (Cr.)'!$R:$R</definedName>
    <definedName name="Z_3977E18C_C530_4EEA_9925_61332D5F937E_.wvu.Cols" localSheetId="10" hidden="1">'Sch-4(c)'!$U:$U</definedName>
    <definedName name="Z_3977E18C_C530_4EEA_9925_61332D5F937E_.wvu.Cols" localSheetId="11" hidden="1">'Sch-5'!$G:$I</definedName>
    <definedName name="Z_3977E18C_C530_4EEA_9925_61332D5F937E_.wvu.Cols" localSheetId="12" hidden="1">'Sch-6'!$J:$J,'Sch-6'!$L:$L</definedName>
    <definedName name="Z_3977E18C_C530_4EEA_9925_61332D5F937E_.wvu.Cols" localSheetId="14" hidden="1">'Sch-6 (After Discount)'!$F:$G,'Sch-6 (After Discount)'!$J:$J</definedName>
    <definedName name="Z_3977E18C_C530_4EEA_9925_61332D5F937E_.wvu.Cols" localSheetId="15" hidden="1">'Sch-7'!$P:$P</definedName>
    <definedName name="Z_3977E18C_C530_4EEA_9925_61332D5F937E_.wvu.Cols" localSheetId="17" hidden="1">'Sch-7(b)'!$P:$P</definedName>
    <definedName name="Z_3977E18C_C530_4EEA_9925_61332D5F937E_.wvu.PrintArea" localSheetId="22" hidden="1">'Bid Form 2nd Envelope'!$A$1:$F$68</definedName>
    <definedName name="Z_3977E18C_C530_4EEA_9925_61332D5F937E_.wvu.PrintArea" localSheetId="19" hidden="1">'Entry Tax'!$A$1:$E$16</definedName>
    <definedName name="Z_3977E18C_C530_4EEA_9925_61332D5F937E_.wvu.PrintArea" localSheetId="1" hidden="1">'INSTRUCTIONS '!$A$1:$J$42</definedName>
    <definedName name="Z_3977E18C_C530_4EEA_9925_61332D5F937E_.wvu.PrintArea" localSheetId="13" hidden="1">'Letter of Discount'!$A$1:$J$52</definedName>
    <definedName name="Z_3977E18C_C530_4EEA_9925_61332D5F937E_.wvu.PrintArea" localSheetId="2" hidden="1">'Name of Bidder'!$B$1:$D$45</definedName>
    <definedName name="Z_3977E18C_C530_4EEA_9925_61332D5F937E_.wvu.PrintArea" localSheetId="18" hidden="1">'Octroi '!$A$1:$E$16</definedName>
    <definedName name="Z_3977E18C_C530_4EEA_9925_61332D5F937E_.wvu.PrintArea" localSheetId="20" hidden="1">'Other Taxes &amp; Duties'!$A$1:$F$16</definedName>
    <definedName name="Z_3977E18C_C530_4EEA_9925_61332D5F937E_.wvu.PrintArea" localSheetId="10" hidden="1">'Sch-4(c)'!$A$1:$R$35</definedName>
    <definedName name="Z_3977E18C_C530_4EEA_9925_61332D5F937E_.wvu.PrintArea" localSheetId="11" hidden="1">'Sch-5'!$A$1:$F$33</definedName>
    <definedName name="Z_3977E18C_C530_4EEA_9925_61332D5F937E_.wvu.PrintArea" localSheetId="12" hidden="1">'Sch-6'!$A$1:$E$55</definedName>
    <definedName name="Z_3977E18C_C530_4EEA_9925_61332D5F937E_.wvu.PrintArea" localSheetId="14" hidden="1">'Sch-6 (After Discount)'!$A$1:$E$45</definedName>
    <definedName name="Z_3977E18C_C530_4EEA_9925_61332D5F937E_.wvu.PrintArea" localSheetId="15" hidden="1">'Sch-7'!$A$1:$M$29</definedName>
    <definedName name="Z_3977E18C_C530_4EEA_9925_61332D5F937E_.wvu.PrintArea" localSheetId="17" hidden="1">'Sch-7(b)'!$A$1:$M$34</definedName>
    <definedName name="Z_3977E18C_C530_4EEA_9925_61332D5F937E_.wvu.PrintTitles" localSheetId="11" hidden="1">'Sch-5'!$15:$15</definedName>
    <definedName name="Z_3977E18C_C530_4EEA_9925_61332D5F937E_.wvu.PrintTitles" localSheetId="12" hidden="1">'Sch-6'!$13:$13</definedName>
    <definedName name="Z_3977E18C_C530_4EEA_9925_61332D5F937E_.wvu.PrintTitles" localSheetId="14" hidden="1">'Sch-6 (After Discount)'!$13:$13</definedName>
    <definedName name="Z_3977E18C_C530_4EEA_9925_61332D5F937E_.wvu.Rows" localSheetId="1" hidden="1">'INSTRUCTIONS '!$44:$59</definedName>
    <definedName name="Z_3977E18C_C530_4EEA_9925_61332D5F937E_.wvu.Rows" localSheetId="13" hidden="1">'Letter of Discount'!$37:$40,'Letter of Discount'!$64:$68,'Letter of Discount'!$85:$115</definedName>
    <definedName name="Z_3977E18C_C530_4EEA_9925_61332D5F937E_.wvu.Rows" localSheetId="2" hidden="1">'Name of Bidder'!$27:$32,'Name of Bidder'!$38:$39</definedName>
    <definedName name="Z_3977E18C_C530_4EEA_9925_61332D5F937E_.wvu.Rows" localSheetId="12" hidden="1">'Sch-6'!$59:$63</definedName>
    <definedName name="Z_3977E18C_C530_4EEA_9925_61332D5F937E_.wvu.Rows" localSheetId="14" hidden="1">'Sch-6 (After Discount)'!$47:$57</definedName>
    <definedName name="Z_39A11D1B_FC08_4BC0_8BFA_8F6D6D4E6E39_.wvu.Cols" localSheetId="24" hidden="1">'Attach 14_Rev-01'!$F:$F</definedName>
    <definedName name="Z_39A11D1B_FC08_4BC0_8BFA_8F6D6D4E6E39_.wvu.PrintArea" localSheetId="24" hidden="1">'Attach 14_Rev-01'!$A$1:$E$76</definedName>
    <definedName name="Z_3EF8CDE2_956B_4531_B662_E6DB5407DE1A_.wvu.Cols" localSheetId="22" hidden="1">'Bid Form 2nd Envelope'!$G:$I</definedName>
    <definedName name="Z_3EF8CDE2_956B_4531_B662_E6DB5407DE1A_.wvu.Cols" localSheetId="13" hidden="1">'Letter of Discount'!$K:$AJ</definedName>
    <definedName name="Z_3EF8CDE2_956B_4531_B662_E6DB5407DE1A_.wvu.Cols" localSheetId="2" hidden="1">'Name of Bidder'!$A:$A,'Name of Bidder'!$E:$M</definedName>
    <definedName name="Z_3EF8CDE2_956B_4531_B662_E6DB5407DE1A_.wvu.Cols" localSheetId="21" hidden="1">'N-W (Cr.)'!$C:$C,'N-W (Cr.)'!$H:$H,'N-W (Cr.)'!$M:$M,'N-W (Cr.)'!$R:$R</definedName>
    <definedName name="Z_3EF8CDE2_956B_4531_B662_E6DB5407DE1A_.wvu.Cols" localSheetId="4" hidden="1">'Sch-1'!$L:$AA</definedName>
    <definedName name="Z_3EF8CDE2_956B_4531_B662_E6DB5407DE1A_.wvu.Cols" localSheetId="16" hidden="1">'Sch-1 (2)'!$L:$AA</definedName>
    <definedName name="Z_3EF8CDE2_956B_4531_B662_E6DB5407DE1A_.wvu.Cols" localSheetId="3" hidden="1">'Sch-1(a)--'!$L:$AA</definedName>
    <definedName name="Z_3EF8CDE2_956B_4531_B662_E6DB5407DE1A_.wvu.Cols" localSheetId="5" hidden="1">'Sch-1_RTU Price'!$L:$AA</definedName>
    <definedName name="Z_3EF8CDE2_956B_4531_B662_E6DB5407DE1A_.wvu.Cols" localSheetId="6" hidden="1">'Sch-2'!$G:$V</definedName>
    <definedName name="Z_3EF8CDE2_956B_4531_B662_E6DB5407DE1A_.wvu.Cols" localSheetId="8" hidden="1">'Sch-4(a)'!$M:$M</definedName>
    <definedName name="Z_3EF8CDE2_956B_4531_B662_E6DB5407DE1A_.wvu.Cols" localSheetId="9" hidden="1">'Sch-4(b)'!$L:$L</definedName>
    <definedName name="Z_3EF8CDE2_956B_4531_B662_E6DB5407DE1A_.wvu.Cols" localSheetId="10" hidden="1">'Sch-4(c)'!$U:$U</definedName>
    <definedName name="Z_3EF8CDE2_956B_4531_B662_E6DB5407DE1A_.wvu.Cols" localSheetId="11" hidden="1">'Sch-5'!$G:$I</definedName>
    <definedName name="Z_3EF8CDE2_956B_4531_B662_E6DB5407DE1A_.wvu.Cols" localSheetId="12" hidden="1">'Sch-6'!$J:$J,'Sch-6'!$L:$L</definedName>
    <definedName name="Z_3EF8CDE2_956B_4531_B662_E6DB5407DE1A_.wvu.Cols" localSheetId="14" hidden="1">'Sch-6 (After Discount)'!$F:$G,'Sch-6 (After Discount)'!$J:$J</definedName>
    <definedName name="Z_3EF8CDE2_956B_4531_B662_E6DB5407DE1A_.wvu.Cols" localSheetId="15" hidden="1">'Sch-7'!$P:$P</definedName>
    <definedName name="Z_3EF8CDE2_956B_4531_B662_E6DB5407DE1A_.wvu.Cols" localSheetId="17" hidden="1">'Sch-7(b)'!$P:$P</definedName>
    <definedName name="Z_3EF8CDE2_956B_4531_B662_E6DB5407DE1A_.wvu.PrintArea" localSheetId="22" hidden="1">'Bid Form 2nd Envelope'!$A$1:$F$68</definedName>
    <definedName name="Z_3EF8CDE2_956B_4531_B662_E6DB5407DE1A_.wvu.PrintArea" localSheetId="19" hidden="1">'Entry Tax'!$A$1:$E$16</definedName>
    <definedName name="Z_3EF8CDE2_956B_4531_B662_E6DB5407DE1A_.wvu.PrintArea" localSheetId="1" hidden="1">'INSTRUCTIONS '!$A$1:$J$42</definedName>
    <definedName name="Z_3EF8CDE2_956B_4531_B662_E6DB5407DE1A_.wvu.PrintArea" localSheetId="13" hidden="1">'Letter of Discount'!$A$1:$J$52</definedName>
    <definedName name="Z_3EF8CDE2_956B_4531_B662_E6DB5407DE1A_.wvu.PrintArea" localSheetId="2" hidden="1">'Name of Bidder'!$B$1:$D$45</definedName>
    <definedName name="Z_3EF8CDE2_956B_4531_B662_E6DB5407DE1A_.wvu.PrintArea" localSheetId="23" hidden="1">Octroi!$A$1:$E$16</definedName>
    <definedName name="Z_3EF8CDE2_956B_4531_B662_E6DB5407DE1A_.wvu.PrintArea" localSheetId="18" hidden="1">'Octroi '!$A$1:$E$16</definedName>
    <definedName name="Z_3EF8CDE2_956B_4531_B662_E6DB5407DE1A_.wvu.PrintArea" localSheetId="20" hidden="1">'Other Taxes &amp; Duties'!$A$1:$F$16</definedName>
    <definedName name="Z_3EF8CDE2_956B_4531_B662_E6DB5407DE1A_.wvu.PrintArea" localSheetId="4" hidden="1">'Sch-1'!$A$1:$K$100</definedName>
    <definedName name="Z_3EF8CDE2_956B_4531_B662_E6DB5407DE1A_.wvu.PrintArea" localSheetId="16" hidden="1">'Sch-1 (2)'!$A$1:$K$120</definedName>
    <definedName name="Z_3EF8CDE2_956B_4531_B662_E6DB5407DE1A_.wvu.PrintArea" localSheetId="3" hidden="1">'Sch-1(a)--'!$A$1:$J$435</definedName>
    <definedName name="Z_3EF8CDE2_956B_4531_B662_E6DB5407DE1A_.wvu.PrintArea" localSheetId="5" hidden="1">'Sch-1_RTU Price'!$A$1:$K$278</definedName>
    <definedName name="Z_3EF8CDE2_956B_4531_B662_E6DB5407DE1A_.wvu.PrintArea" localSheetId="6" hidden="1">'Sch-2'!$A$1:$F$99</definedName>
    <definedName name="Z_3EF8CDE2_956B_4531_B662_E6DB5407DE1A_.wvu.PrintArea" localSheetId="8" hidden="1">'Sch-4(a)'!$A$1:$K$28</definedName>
    <definedName name="Z_3EF8CDE2_956B_4531_B662_E6DB5407DE1A_.wvu.PrintArea" localSheetId="9" hidden="1">'Sch-4(b)'!$A$1:$J$35</definedName>
    <definedName name="Z_3EF8CDE2_956B_4531_B662_E6DB5407DE1A_.wvu.PrintArea" localSheetId="10" hidden="1">'Sch-4(c)'!$A$1:$R$35</definedName>
    <definedName name="Z_3EF8CDE2_956B_4531_B662_E6DB5407DE1A_.wvu.PrintArea" localSheetId="11" hidden="1">'Sch-5'!$A$1:$F$33</definedName>
    <definedName name="Z_3EF8CDE2_956B_4531_B662_E6DB5407DE1A_.wvu.PrintArea" localSheetId="12" hidden="1">'Sch-6'!$A$1:$E$55</definedName>
    <definedName name="Z_3EF8CDE2_956B_4531_B662_E6DB5407DE1A_.wvu.PrintArea" localSheetId="14" hidden="1">'Sch-6 (After Discount)'!$A$1:$E$45</definedName>
    <definedName name="Z_3EF8CDE2_956B_4531_B662_E6DB5407DE1A_.wvu.PrintArea" localSheetId="15" hidden="1">'Sch-7'!$A$1:$M$29</definedName>
    <definedName name="Z_3EF8CDE2_956B_4531_B662_E6DB5407DE1A_.wvu.PrintArea" localSheetId="17" hidden="1">'Sch-7(b)'!$A$1:$M$34</definedName>
    <definedName name="Z_3EF8CDE2_956B_4531_B662_E6DB5407DE1A_.wvu.PrintTitles" localSheetId="4" hidden="1">'Sch-1'!$15:$16</definedName>
    <definedName name="Z_3EF8CDE2_956B_4531_B662_E6DB5407DE1A_.wvu.PrintTitles" localSheetId="16" hidden="1">'Sch-1 (2)'!$14:$15</definedName>
    <definedName name="Z_3EF8CDE2_956B_4531_B662_E6DB5407DE1A_.wvu.PrintTitles" localSheetId="3" hidden="1">'Sch-1(a)--'!$14:$15</definedName>
    <definedName name="Z_3EF8CDE2_956B_4531_B662_E6DB5407DE1A_.wvu.PrintTitles" localSheetId="5" hidden="1">'Sch-1_RTU Price'!$15:$16</definedName>
    <definedName name="Z_3EF8CDE2_956B_4531_B662_E6DB5407DE1A_.wvu.PrintTitles" localSheetId="6" hidden="1">'Sch-2'!$15:$16</definedName>
    <definedName name="Z_3EF8CDE2_956B_4531_B662_E6DB5407DE1A_.wvu.PrintTitles" localSheetId="11" hidden="1">'Sch-5'!$15:$15</definedName>
    <definedName name="Z_3EF8CDE2_956B_4531_B662_E6DB5407DE1A_.wvu.PrintTitles" localSheetId="12" hidden="1">'Sch-6'!$13:$13</definedName>
    <definedName name="Z_3EF8CDE2_956B_4531_B662_E6DB5407DE1A_.wvu.PrintTitles" localSheetId="14" hidden="1">'Sch-6 (After Discount)'!$13:$13</definedName>
    <definedName name="Z_3EF8CDE2_956B_4531_B662_E6DB5407DE1A_.wvu.Rows" localSheetId="1" hidden="1">'INSTRUCTIONS '!$44:$59</definedName>
    <definedName name="Z_3EF8CDE2_956B_4531_B662_E6DB5407DE1A_.wvu.Rows" localSheetId="13" hidden="1">'Letter of Discount'!$37:$40,'Letter of Discount'!$64:$68,'Letter of Discount'!$85:$115</definedName>
    <definedName name="Z_3EF8CDE2_956B_4531_B662_E6DB5407DE1A_.wvu.Rows" localSheetId="2" hidden="1">'Name of Bidder'!$27:$32,'Name of Bidder'!$38:$39</definedName>
    <definedName name="Z_3EF8CDE2_956B_4531_B662_E6DB5407DE1A_.wvu.Rows" localSheetId="4" hidden="1">'Sch-1'!#REF!</definedName>
    <definedName name="Z_3EF8CDE2_956B_4531_B662_E6DB5407DE1A_.wvu.Rows" localSheetId="16" hidden="1">'Sch-1 (2)'!#REF!</definedName>
    <definedName name="Z_3EF8CDE2_956B_4531_B662_E6DB5407DE1A_.wvu.Rows" localSheetId="3" hidden="1">'Sch-1(a)--'!#REF!</definedName>
    <definedName name="Z_3EF8CDE2_956B_4531_B662_E6DB5407DE1A_.wvu.Rows" localSheetId="5" hidden="1">'Sch-1_RTU Price'!#REF!</definedName>
    <definedName name="Z_3EF8CDE2_956B_4531_B662_E6DB5407DE1A_.wvu.Rows" localSheetId="6" hidden="1">'Sch-2'!#REF!</definedName>
    <definedName name="Z_3EF8CDE2_956B_4531_B662_E6DB5407DE1A_.wvu.Rows" localSheetId="12" hidden="1">'Sch-6'!$59:$63</definedName>
    <definedName name="Z_3EF8CDE2_956B_4531_B662_E6DB5407DE1A_.wvu.Rows" localSheetId="14" hidden="1">'Sch-6 (After Discount)'!$47:$57</definedName>
    <definedName name="Z_41517F17_9437_4AD4_BDC7_F1CB794B0D50_.wvu.Cols" localSheetId="24" hidden="1">'Attach 14_Rev-01'!$F:$F</definedName>
    <definedName name="Z_41517F17_9437_4AD4_BDC7_F1CB794B0D50_.wvu.PrintArea" localSheetId="24" hidden="1">'Attach 14_Rev-01'!$A$1:$E$76</definedName>
    <definedName name="Z_444D6BB9_BE75_44E6_B90B_FC91606CCA8D_.wvu.Cols" localSheetId="24" hidden="1">'Attach 14_Rev-01'!$F:$F</definedName>
    <definedName name="Z_444D6BB9_BE75_44E6_B90B_FC91606CCA8D_.wvu.PrintArea" localSheetId="24" hidden="1">'Attach 14_Rev-01'!$A$1:$E$76</definedName>
    <definedName name="Z_4F65FF32_EC61_4022_A399_2986D7B6B8B3_.wvu.Cols" localSheetId="22" hidden="1">'Bid Form 2nd Envelope'!$Z:$AJ</definedName>
    <definedName name="Z_4F65FF32_EC61_4022_A399_2986D7B6B8B3_.wvu.PrintArea" localSheetId="22" hidden="1">'Bid Form 2nd Envelope'!$A$1:$F$71</definedName>
    <definedName name="Z_4F65FF32_EC61_4022_A399_2986D7B6B8B3_.wvu.PrintArea" localSheetId="19" hidden="1">'Entry Tax'!$A$1:$E$16</definedName>
    <definedName name="Z_4F65FF32_EC61_4022_A399_2986D7B6B8B3_.wvu.PrintArea" localSheetId="23" hidden="1">Octroi!$A$1:$E$16</definedName>
    <definedName name="Z_4F65FF32_EC61_4022_A399_2986D7B6B8B3_.wvu.PrintArea" localSheetId="18" hidden="1">'Octroi '!$A$1:$E$16</definedName>
    <definedName name="Z_4F65FF32_EC61_4022_A399_2986D7B6B8B3_.wvu.PrintArea" localSheetId="20" hidden="1">'Other Taxes &amp; Duties'!$A$1:$F$16</definedName>
    <definedName name="Z_54CE1863_9E3F_414F_9E87_EE728DF4AB6B_.wvu.Cols" localSheetId="22" hidden="1">'Bid Form 2nd Envelope'!$G:$I</definedName>
    <definedName name="Z_54CE1863_9E3F_414F_9E87_EE728DF4AB6B_.wvu.Cols" localSheetId="13" hidden="1">'Letter of Discount'!$K:$AJ</definedName>
    <definedName name="Z_54CE1863_9E3F_414F_9E87_EE728DF4AB6B_.wvu.Cols" localSheetId="2" hidden="1">'Name of Bidder'!$A:$A,'Name of Bidder'!$E:$P</definedName>
    <definedName name="Z_54CE1863_9E3F_414F_9E87_EE728DF4AB6B_.wvu.Cols" localSheetId="21" hidden="1">'N-W (Cr.)'!$C:$C,'N-W (Cr.)'!$H:$H,'N-W (Cr.)'!$M:$M,'N-W (Cr.)'!$R:$R</definedName>
    <definedName name="Z_54CE1863_9E3F_414F_9E87_EE728DF4AB6B_.wvu.Cols" localSheetId="10" hidden="1">'Sch-4(c)'!$U:$U</definedName>
    <definedName name="Z_54CE1863_9E3F_414F_9E87_EE728DF4AB6B_.wvu.Cols" localSheetId="11" hidden="1">'Sch-5'!$G:$J</definedName>
    <definedName name="Z_54CE1863_9E3F_414F_9E87_EE728DF4AB6B_.wvu.Cols" localSheetId="12" hidden="1">'Sch-6'!$J:$J,'Sch-6'!$L:$L</definedName>
    <definedName name="Z_54CE1863_9E3F_414F_9E87_EE728DF4AB6B_.wvu.Cols" localSheetId="14" hidden="1">'Sch-6 (After Discount)'!$F:$BQ</definedName>
    <definedName name="Z_54CE1863_9E3F_414F_9E87_EE728DF4AB6B_.wvu.Cols" localSheetId="15" hidden="1">'Sch-7'!$P:$P</definedName>
    <definedName name="Z_54CE1863_9E3F_414F_9E87_EE728DF4AB6B_.wvu.Cols" localSheetId="17" hidden="1">'Sch-7(b)'!$P:$P</definedName>
    <definedName name="Z_54CE1863_9E3F_414F_9E87_EE728DF4AB6B_.wvu.PrintArea" localSheetId="22" hidden="1">'Bid Form 2nd Envelope'!$A$1:$F$68</definedName>
    <definedName name="Z_54CE1863_9E3F_414F_9E87_EE728DF4AB6B_.wvu.PrintArea" localSheetId="19" hidden="1">'Entry Tax'!$A$1:$E$16</definedName>
    <definedName name="Z_54CE1863_9E3F_414F_9E87_EE728DF4AB6B_.wvu.PrintArea" localSheetId="1" hidden="1">'INSTRUCTIONS '!$A$1:$J$42</definedName>
    <definedName name="Z_54CE1863_9E3F_414F_9E87_EE728DF4AB6B_.wvu.PrintArea" localSheetId="13" hidden="1">'Letter of Discount'!$A$1:$J$52</definedName>
    <definedName name="Z_54CE1863_9E3F_414F_9E87_EE728DF4AB6B_.wvu.PrintArea" localSheetId="2" hidden="1">'Name of Bidder'!$B$1:$D$45</definedName>
    <definedName name="Z_54CE1863_9E3F_414F_9E87_EE728DF4AB6B_.wvu.PrintArea" localSheetId="18" hidden="1">'Octroi '!$A$1:$E$16</definedName>
    <definedName name="Z_54CE1863_9E3F_414F_9E87_EE728DF4AB6B_.wvu.PrintArea" localSheetId="20" hidden="1">'Other Taxes &amp; Duties'!$A$1:$F$16</definedName>
    <definedName name="Z_54CE1863_9E3F_414F_9E87_EE728DF4AB6B_.wvu.PrintArea" localSheetId="10" hidden="1">'Sch-4(c)'!$A$1:$R$35</definedName>
    <definedName name="Z_54CE1863_9E3F_414F_9E87_EE728DF4AB6B_.wvu.PrintArea" localSheetId="11" hidden="1">'Sch-5'!$A$1:$F$33</definedName>
    <definedName name="Z_54CE1863_9E3F_414F_9E87_EE728DF4AB6B_.wvu.PrintArea" localSheetId="12" hidden="1">'Sch-6'!$A$1:$F$55</definedName>
    <definedName name="Z_54CE1863_9E3F_414F_9E87_EE728DF4AB6B_.wvu.PrintArea" localSheetId="14" hidden="1">'Sch-6 (After Discount)'!$A$1:$E$45</definedName>
    <definedName name="Z_54CE1863_9E3F_414F_9E87_EE728DF4AB6B_.wvu.PrintArea" localSheetId="15" hidden="1">'Sch-7'!$A$1:$M$29</definedName>
    <definedName name="Z_54CE1863_9E3F_414F_9E87_EE728DF4AB6B_.wvu.PrintArea" localSheetId="17" hidden="1">'Sch-7(b)'!$A$1:$M$34</definedName>
    <definedName name="Z_54CE1863_9E3F_414F_9E87_EE728DF4AB6B_.wvu.PrintTitles" localSheetId="11" hidden="1">'Sch-5'!$15:$15</definedName>
    <definedName name="Z_54CE1863_9E3F_414F_9E87_EE728DF4AB6B_.wvu.PrintTitles" localSheetId="12" hidden="1">'Sch-6'!$13:$13</definedName>
    <definedName name="Z_54CE1863_9E3F_414F_9E87_EE728DF4AB6B_.wvu.PrintTitles" localSheetId="14" hidden="1">'Sch-6 (After Discount)'!$13:$13</definedName>
    <definedName name="Z_54CE1863_9E3F_414F_9E87_EE728DF4AB6B_.wvu.Rows" localSheetId="1" hidden="1">'INSTRUCTIONS '!$43:$61</definedName>
    <definedName name="Z_54CE1863_9E3F_414F_9E87_EE728DF4AB6B_.wvu.Rows" localSheetId="13" hidden="1">'Letter of Discount'!$26:$27,'Letter of Discount'!#REF!,'Letter of Discount'!$37:$40,'Letter of Discount'!$43:$44,'Letter of Discount'!$64:$68,'Letter of Discount'!$85:$115</definedName>
    <definedName name="Z_54CE1863_9E3F_414F_9E87_EE728DF4AB6B_.wvu.Rows" localSheetId="2" hidden="1">'Name of Bidder'!$27:$32,'Name of Bidder'!$38:$39</definedName>
    <definedName name="Z_54CE1863_9E3F_414F_9E87_EE728DF4AB6B_.wvu.Rows" localSheetId="10" hidden="1">'Sch-4(c)'!#REF!</definedName>
    <definedName name="Z_54CE1863_9E3F_414F_9E87_EE728DF4AB6B_.wvu.Rows" localSheetId="12" hidden="1">'Sch-6'!$59:$63</definedName>
    <definedName name="Z_54CE1863_9E3F_414F_9E87_EE728DF4AB6B_.wvu.Rows" localSheetId="14" hidden="1">'Sch-6 (After Discount)'!$47:$57</definedName>
    <definedName name="Z_54CE1863_9E3F_414F_9E87_EE728DF4AB6B_.wvu.Rows" localSheetId="15" hidden="1">'Sch-7'!#REF!</definedName>
    <definedName name="Z_54CE1863_9E3F_414F_9E87_EE728DF4AB6B_.wvu.Rows" localSheetId="17" hidden="1">'Sch-7(b)'!#REF!</definedName>
    <definedName name="Z_57F05989_CAA1_419A_86AE_3DA2942F6BAF_.wvu.Cols" localSheetId="24" hidden="1">'Attach 14_Rev-01'!$F:$F</definedName>
    <definedName name="Z_57F05989_CAA1_419A_86AE_3DA2942F6BAF_.wvu.PrintArea" localSheetId="24" hidden="1">'Attach 14_Rev-01'!$A$1:$E$76</definedName>
    <definedName name="Z_58D82F59_8CF6_455F_B9F4_081499FDF243_.wvu.PrintArea" localSheetId="19" hidden="1">'Entry Tax'!$A$1:$E$16</definedName>
    <definedName name="Z_58D82F59_8CF6_455F_B9F4_081499FDF243_.wvu.PrintArea" localSheetId="23" hidden="1">Octroi!$A$1:$E$16</definedName>
    <definedName name="Z_58D82F59_8CF6_455F_B9F4_081499FDF243_.wvu.PrintArea" localSheetId="18" hidden="1">'Octroi '!$A$1:$E$16</definedName>
    <definedName name="Z_58D82F59_8CF6_455F_B9F4_081499FDF243_.wvu.PrintArea" localSheetId="20" hidden="1">'Other Taxes &amp; Duties'!$A$1:$F$16</definedName>
    <definedName name="Z_696D9240_6693_44E8_B9A4_2BFADD101EE2_.wvu.PrintArea" localSheetId="19" hidden="1">'Entry Tax'!$A$1:$E$16</definedName>
    <definedName name="Z_696D9240_6693_44E8_B9A4_2BFADD101EE2_.wvu.PrintArea" localSheetId="23" hidden="1">Octroi!$A$1:$E$16</definedName>
    <definedName name="Z_696D9240_6693_44E8_B9A4_2BFADD101EE2_.wvu.PrintArea" localSheetId="18" hidden="1">'Octroi '!$A$1:$E$16</definedName>
    <definedName name="Z_696D9240_6693_44E8_B9A4_2BFADD101EE2_.wvu.PrintArea" localSheetId="20" hidden="1">'Other Taxes &amp; Duties'!$A$1:$F$16</definedName>
    <definedName name="Z_6B2C1320_5106_401D_86E8_03FFC7419150_.wvu.Cols" localSheetId="24" hidden="1">'Attach 14_Rev-01'!$F:$F</definedName>
    <definedName name="Z_6B2C1320_5106_401D_86E8_03FFC7419150_.wvu.PrintArea" localSheetId="24" hidden="1">'Attach 14_Rev-01'!$A$1:$E$76</definedName>
    <definedName name="Z_6E9F7F18_E08C_4372_A19E_F9F27DD706F3_.wvu.Cols" localSheetId="22" hidden="1">'Bid Form 2nd Envelope'!$G:$I</definedName>
    <definedName name="Z_6E9F7F18_E08C_4372_A19E_F9F27DD706F3_.wvu.Cols" localSheetId="13" hidden="1">'Letter of Discount'!$K:$AJ</definedName>
    <definedName name="Z_6E9F7F18_E08C_4372_A19E_F9F27DD706F3_.wvu.Cols" localSheetId="2" hidden="1">'Name of Bidder'!$A:$A,'Name of Bidder'!$E:$N</definedName>
    <definedName name="Z_6E9F7F18_E08C_4372_A19E_F9F27DD706F3_.wvu.Cols" localSheetId="21" hidden="1">'N-W (Cr.)'!$C:$C,'N-W (Cr.)'!$H:$H,'N-W (Cr.)'!$M:$M,'N-W (Cr.)'!$R:$R</definedName>
    <definedName name="Z_6E9F7F18_E08C_4372_A19E_F9F27DD706F3_.wvu.Cols" localSheetId="10" hidden="1">'Sch-4(c)'!$U:$U</definedName>
    <definedName name="Z_6E9F7F18_E08C_4372_A19E_F9F27DD706F3_.wvu.Cols" localSheetId="11" hidden="1">'Sch-5'!$G:$I</definedName>
    <definedName name="Z_6E9F7F18_E08C_4372_A19E_F9F27DD706F3_.wvu.Cols" localSheetId="12" hidden="1">'Sch-6'!$J:$J,'Sch-6'!$L:$L</definedName>
    <definedName name="Z_6E9F7F18_E08C_4372_A19E_F9F27DD706F3_.wvu.Cols" localSheetId="14" hidden="1">'Sch-6 (After Discount)'!$F:$G,'Sch-6 (After Discount)'!$J:$J</definedName>
    <definedName name="Z_6E9F7F18_E08C_4372_A19E_F9F27DD706F3_.wvu.Cols" localSheetId="15" hidden="1">'Sch-7'!$P:$P</definedName>
    <definedName name="Z_6E9F7F18_E08C_4372_A19E_F9F27DD706F3_.wvu.Cols" localSheetId="17" hidden="1">'Sch-7(b)'!$P:$P</definedName>
    <definedName name="Z_6E9F7F18_E08C_4372_A19E_F9F27DD706F3_.wvu.PrintArea" localSheetId="22" hidden="1">'Bid Form 2nd Envelope'!$A$1:$F$68</definedName>
    <definedName name="Z_6E9F7F18_E08C_4372_A19E_F9F27DD706F3_.wvu.PrintArea" localSheetId="19" hidden="1">'Entry Tax'!$A$1:$E$16</definedName>
    <definedName name="Z_6E9F7F18_E08C_4372_A19E_F9F27DD706F3_.wvu.PrintArea" localSheetId="1" hidden="1">'INSTRUCTIONS '!$A$1:$J$42</definedName>
    <definedName name="Z_6E9F7F18_E08C_4372_A19E_F9F27DD706F3_.wvu.PrintArea" localSheetId="13" hidden="1">'Letter of Discount'!$A$1:$J$52</definedName>
    <definedName name="Z_6E9F7F18_E08C_4372_A19E_F9F27DD706F3_.wvu.PrintArea" localSheetId="2" hidden="1">'Name of Bidder'!$B$1:$D$45</definedName>
    <definedName name="Z_6E9F7F18_E08C_4372_A19E_F9F27DD706F3_.wvu.PrintArea" localSheetId="18" hidden="1">'Octroi '!$A$1:$E$16</definedName>
    <definedName name="Z_6E9F7F18_E08C_4372_A19E_F9F27DD706F3_.wvu.PrintArea" localSheetId="20" hidden="1">'Other Taxes &amp; Duties'!$A$1:$F$16</definedName>
    <definedName name="Z_6E9F7F18_E08C_4372_A19E_F9F27DD706F3_.wvu.PrintArea" localSheetId="10" hidden="1">'Sch-4(c)'!$A$1:$R$35</definedName>
    <definedName name="Z_6E9F7F18_E08C_4372_A19E_F9F27DD706F3_.wvu.PrintArea" localSheetId="11" hidden="1">'Sch-5'!$A$1:$F$33</definedName>
    <definedName name="Z_6E9F7F18_E08C_4372_A19E_F9F27DD706F3_.wvu.PrintArea" localSheetId="12" hidden="1">'Sch-6'!$A$1:$E$55</definedName>
    <definedName name="Z_6E9F7F18_E08C_4372_A19E_F9F27DD706F3_.wvu.PrintArea" localSheetId="14" hidden="1">'Sch-6 (After Discount)'!$A$1:$E$45</definedName>
    <definedName name="Z_6E9F7F18_E08C_4372_A19E_F9F27DD706F3_.wvu.PrintArea" localSheetId="15" hidden="1">'Sch-7'!$A$1:$M$29</definedName>
    <definedName name="Z_6E9F7F18_E08C_4372_A19E_F9F27DD706F3_.wvu.PrintArea" localSheetId="17" hidden="1">'Sch-7(b)'!$A$1:$M$34</definedName>
    <definedName name="Z_6E9F7F18_E08C_4372_A19E_F9F27DD706F3_.wvu.PrintTitles" localSheetId="11" hidden="1">'Sch-5'!$15:$15</definedName>
    <definedName name="Z_6E9F7F18_E08C_4372_A19E_F9F27DD706F3_.wvu.PrintTitles" localSheetId="12" hidden="1">'Sch-6'!$13:$13</definedName>
    <definedName name="Z_6E9F7F18_E08C_4372_A19E_F9F27DD706F3_.wvu.PrintTitles" localSheetId="14" hidden="1">'Sch-6 (After Discount)'!$13:$13</definedName>
    <definedName name="Z_6E9F7F18_E08C_4372_A19E_F9F27DD706F3_.wvu.Rows" localSheetId="1" hidden="1">'INSTRUCTIONS '!$44:$59</definedName>
    <definedName name="Z_6E9F7F18_E08C_4372_A19E_F9F27DD706F3_.wvu.Rows" localSheetId="13" hidden="1">'Letter of Discount'!$37:$40,'Letter of Discount'!$64:$68,'Letter of Discount'!$85:$115</definedName>
    <definedName name="Z_6E9F7F18_E08C_4372_A19E_F9F27DD706F3_.wvu.Rows" localSheetId="2" hidden="1">'Name of Bidder'!$27:$32,'Name of Bidder'!$38:$39</definedName>
    <definedName name="Z_6E9F7F18_E08C_4372_A19E_F9F27DD706F3_.wvu.Rows" localSheetId="12" hidden="1">'Sch-6'!$59:$63</definedName>
    <definedName name="Z_6E9F7F18_E08C_4372_A19E_F9F27DD706F3_.wvu.Rows" localSheetId="14" hidden="1">'Sch-6 (After Discount)'!$47:$57</definedName>
    <definedName name="Z_7527CCC4_C8B6_482F_90D5_BF554E282AAA_.wvu.PrintArea" localSheetId="22" hidden="1">'Bid Form 2nd Envelope'!$A$1:$F$71</definedName>
    <definedName name="Z_7527CCC4_C8B6_482F_90D5_BF554E282AAA_.wvu.PrintArea" localSheetId="19" hidden="1">'Entry Tax'!$A$1:$E$16</definedName>
    <definedName name="Z_7527CCC4_C8B6_482F_90D5_BF554E282AAA_.wvu.PrintArea" localSheetId="23" hidden="1">Octroi!$A$1:$E$16</definedName>
    <definedName name="Z_7527CCC4_C8B6_482F_90D5_BF554E282AAA_.wvu.PrintArea" localSheetId="18" hidden="1">'Octroi '!$A$1:$E$16</definedName>
    <definedName name="Z_7527CCC4_C8B6_482F_90D5_BF554E282AAA_.wvu.PrintArea" localSheetId="20" hidden="1">'Other Taxes &amp; Duties'!$A$1:$F$16</definedName>
    <definedName name="Z_779D020E_2103_49E4_BA40_2BFE876ECC19_.wvu.Cols" localSheetId="24" hidden="1">'Attach 14_Rev-01'!$F:$F</definedName>
    <definedName name="Z_779D020E_2103_49E4_BA40_2BFE876ECC19_.wvu.PrintArea" localSheetId="24" hidden="1">'Attach 14_Rev-01'!$A$1:$E$76</definedName>
    <definedName name="Z_781331A6_2785_419A_A971_671A2DD73D45_.wvu.Cols" localSheetId="22" hidden="1">'Bid Form 2nd Envelope'!$G:$I</definedName>
    <definedName name="Z_781331A6_2785_419A_A971_671A2DD73D45_.wvu.Cols" localSheetId="13" hidden="1">'Letter of Discount'!$K:$AJ</definedName>
    <definedName name="Z_781331A6_2785_419A_A971_671A2DD73D45_.wvu.Cols" localSheetId="2" hidden="1">'Name of Bidder'!$A:$A,'Name of Bidder'!$E:$P</definedName>
    <definedName name="Z_781331A6_2785_419A_A971_671A2DD73D45_.wvu.Cols" localSheetId="21" hidden="1">'N-W (Cr.)'!$C:$C,'N-W (Cr.)'!$H:$H,'N-W (Cr.)'!$M:$M,'N-W (Cr.)'!$R:$R</definedName>
    <definedName name="Z_781331A6_2785_419A_A971_671A2DD73D45_.wvu.Cols" localSheetId="10" hidden="1">'Sch-4(c)'!$U:$U</definedName>
    <definedName name="Z_781331A6_2785_419A_A971_671A2DD73D45_.wvu.Cols" localSheetId="11" hidden="1">'Sch-5'!$G:$I</definedName>
    <definedName name="Z_781331A6_2785_419A_A971_671A2DD73D45_.wvu.Cols" localSheetId="12" hidden="1">'Sch-6'!$J:$J,'Sch-6'!$L:$L</definedName>
    <definedName name="Z_781331A6_2785_419A_A971_671A2DD73D45_.wvu.Cols" localSheetId="14" hidden="1">'Sch-6 (After Discount)'!$F:$G,'Sch-6 (After Discount)'!$J:$J</definedName>
    <definedName name="Z_781331A6_2785_419A_A971_671A2DD73D45_.wvu.Cols" localSheetId="15" hidden="1">'Sch-7'!$P:$P</definedName>
    <definedName name="Z_781331A6_2785_419A_A971_671A2DD73D45_.wvu.Cols" localSheetId="17" hidden="1">'Sch-7(b)'!$P:$P</definedName>
    <definedName name="Z_781331A6_2785_419A_A971_671A2DD73D45_.wvu.PrintArea" localSheetId="22" hidden="1">'Bid Form 2nd Envelope'!$A$1:$F$68</definedName>
    <definedName name="Z_781331A6_2785_419A_A971_671A2DD73D45_.wvu.PrintArea" localSheetId="19" hidden="1">'Entry Tax'!$A$1:$E$16</definedName>
    <definedName name="Z_781331A6_2785_419A_A971_671A2DD73D45_.wvu.PrintArea" localSheetId="1" hidden="1">'INSTRUCTIONS '!$A$1:$J$42</definedName>
    <definedName name="Z_781331A6_2785_419A_A971_671A2DD73D45_.wvu.PrintArea" localSheetId="13" hidden="1">'Letter of Discount'!$A$1:$J$52</definedName>
    <definedName name="Z_781331A6_2785_419A_A971_671A2DD73D45_.wvu.PrintArea" localSheetId="2" hidden="1">'Name of Bidder'!$B$1:$D$45</definedName>
    <definedName name="Z_781331A6_2785_419A_A971_671A2DD73D45_.wvu.PrintArea" localSheetId="18" hidden="1">'Octroi '!$A$1:$E$16</definedName>
    <definedName name="Z_781331A6_2785_419A_A971_671A2DD73D45_.wvu.PrintArea" localSheetId="20" hidden="1">'Other Taxes &amp; Duties'!$A$1:$F$16</definedName>
    <definedName name="Z_781331A6_2785_419A_A971_671A2DD73D45_.wvu.PrintArea" localSheetId="10" hidden="1">'Sch-4(c)'!$A$1:$R$35</definedName>
    <definedName name="Z_781331A6_2785_419A_A971_671A2DD73D45_.wvu.PrintArea" localSheetId="11" hidden="1">'Sch-5'!$A$1:$F$33</definedName>
    <definedName name="Z_781331A6_2785_419A_A971_671A2DD73D45_.wvu.PrintArea" localSheetId="12" hidden="1">'Sch-6'!$A$1:$E$55</definedName>
    <definedName name="Z_781331A6_2785_419A_A971_671A2DD73D45_.wvu.PrintArea" localSheetId="14" hidden="1">'Sch-6 (After Discount)'!$A$1:$E$45</definedName>
    <definedName name="Z_781331A6_2785_419A_A971_671A2DD73D45_.wvu.PrintArea" localSheetId="15" hidden="1">'Sch-7'!$A$1:$M$29</definedName>
    <definedName name="Z_781331A6_2785_419A_A971_671A2DD73D45_.wvu.PrintArea" localSheetId="17" hidden="1">'Sch-7(b)'!$A$1:$M$34</definedName>
    <definedName name="Z_781331A6_2785_419A_A971_671A2DD73D45_.wvu.PrintTitles" localSheetId="11" hidden="1">'Sch-5'!$15:$15</definedName>
    <definedName name="Z_781331A6_2785_419A_A971_671A2DD73D45_.wvu.PrintTitles" localSheetId="12" hidden="1">'Sch-6'!$13:$13</definedName>
    <definedName name="Z_781331A6_2785_419A_A971_671A2DD73D45_.wvu.PrintTitles" localSheetId="14" hidden="1">'Sch-6 (After Discount)'!$13:$13</definedName>
    <definedName name="Z_781331A6_2785_419A_A971_671A2DD73D45_.wvu.Rows" localSheetId="1" hidden="1">'INSTRUCTIONS '!$44:$59</definedName>
    <definedName name="Z_781331A6_2785_419A_A971_671A2DD73D45_.wvu.Rows" localSheetId="13" hidden="1">'Letter of Discount'!$37:$40,'Letter of Discount'!$64:$68,'Letter of Discount'!$85:$115</definedName>
    <definedName name="Z_781331A6_2785_419A_A971_671A2DD73D45_.wvu.Rows" localSheetId="2" hidden="1">'Name of Bidder'!$27:$32,'Name of Bidder'!$38:$39</definedName>
    <definedName name="Z_781331A6_2785_419A_A971_671A2DD73D45_.wvu.Rows" localSheetId="12" hidden="1">'Sch-6'!$59:$63</definedName>
    <definedName name="Z_781331A6_2785_419A_A971_671A2DD73D45_.wvu.Rows" localSheetId="14" hidden="1">'Sch-6 (After Discount)'!$47:$57</definedName>
    <definedName name="Z_7B0B13FF_7BD8_476F_81DC_DC5A07775921_.wvu.Cols" localSheetId="24" hidden="1">'Attach 14_Rev-01'!$F:$F</definedName>
    <definedName name="Z_7B0B13FF_7BD8_476F_81DC_DC5A07775921_.wvu.PrintArea" localSheetId="24" hidden="1">'Attach 14_Rev-01'!$A$1:$E$76</definedName>
    <definedName name="Z_8824EE0C_9A04_4783_A595_A17C9E460B26_.wvu.Cols" localSheetId="24" hidden="1">'Attach 14_Rev-01'!$F:$F</definedName>
    <definedName name="Z_8824EE0C_9A04_4783_A595_A17C9E460B26_.wvu.PrintArea" localSheetId="24" hidden="1">'Attach 14_Rev-01'!$A$1:$E$76</definedName>
    <definedName name="Z_8E7B022F_1113_4BA2_B2BA_8EDBE02A2557_.wvu.PrintArea" localSheetId="24" hidden="1">'Attach 14_Rev-01'!$A$1:$E$77</definedName>
    <definedName name="Z_902C40DA_376E_410F_87E5_8188D8393A84_.wvu.Cols" localSheetId="13" hidden="1">'Letter of Discount'!$K:$P</definedName>
    <definedName name="Z_902C40DA_376E_410F_87E5_8188D8393A84_.wvu.Cols" localSheetId="2" hidden="1">'Name of Bidder'!$A:$A</definedName>
    <definedName name="Z_902C40DA_376E_410F_87E5_8188D8393A84_.wvu.PrintArea" localSheetId="13" hidden="1">'Letter of Discount'!$A$1:$J$54</definedName>
    <definedName name="Z_902C40DA_376E_410F_87E5_8188D8393A84_.wvu.PrintArea" localSheetId="2" hidden="1">'Name of Bidder'!$B$1:$D$45</definedName>
    <definedName name="Z_902C40DA_376E_410F_87E5_8188D8393A84_.wvu.PrintArea" localSheetId="11" hidden="1">'Sch-5'!$A$3:$F$34</definedName>
    <definedName name="Z_902C40DA_376E_410F_87E5_8188D8393A84_.wvu.Rows" localSheetId="2" hidden="1">'Name of Bidder'!#REF!</definedName>
    <definedName name="Z_902C40DA_376E_410F_87E5_8188D8393A84_.wvu.Rows" localSheetId="11" hidden="1">'Sch-5'!#REF!,'Sch-5'!#REF!,'Sch-5'!#REF!</definedName>
    <definedName name="Z_95E806E8_7170_4A6B_8D1F_305B2B9C1B8B_.wvu.PrintArea" localSheetId="1" hidden="1">'INSTRUCTIONS '!$A$1:$J$42</definedName>
    <definedName name="Z_95E806E8_7170_4A6B_8D1F_305B2B9C1B8B_.wvu.Rows" localSheetId="1" hidden="1">'INSTRUCTIONS '!#REF!,'INSTRUCTIONS '!$44:$59</definedName>
    <definedName name="Z_9B59C289_E65D_4B6D_A1A9_233CB1CCDF5A_.wvu.Cols" localSheetId="24" hidden="1">'Attach 14_Rev-01'!$F:$F</definedName>
    <definedName name="Z_9B59C289_E65D_4B6D_A1A9_233CB1CCDF5A_.wvu.PrintArea" localSheetId="24" hidden="1">'Attach 14_Rev-01'!$A$1:$E$76</definedName>
    <definedName name="Z_9D1D697F_7D4B_4A7B_89A2_50C581E5AD50_.wvu.Cols" localSheetId="24" hidden="1">'Attach 14_Rev-01'!$F:$F</definedName>
    <definedName name="Z_9D1D697F_7D4B_4A7B_89A2_50C581E5AD50_.wvu.PrintArea" localSheetId="24" hidden="1">'Attach 14_Rev-01'!$A$1:$E$76</definedName>
    <definedName name="Z_9E19628B_B043_414A_9658_72D541A297B9_.wvu.Cols" localSheetId="24" hidden="1">'Attach 14_Rev-01'!$F:$F</definedName>
    <definedName name="Z_9E19628B_B043_414A_9658_72D541A297B9_.wvu.PrintArea" localSheetId="24" hidden="1">'Attach 14_Rev-01'!$A$1:$E$76</definedName>
    <definedName name="Z_A3F641DF_CF1D_48E3_AFDC_E52726A449CB_.wvu.PrintArea" localSheetId="24" hidden="1">'Attach 14_Rev-01'!$A$1:$E$78</definedName>
    <definedName name="Z_B2CFD5C3_5473_44FF_AE4A_BE34ABBCB6FF_.wvu.PrintArea" localSheetId="11" hidden="1">'Sch-5'!$A$3:$F$36</definedName>
    <definedName name="Z_BED0B659_8937_4C6C_BEDA_BF991C624D2D_.wvu.Cols" localSheetId="22" hidden="1">'Bid Form 2nd Envelope'!$G:$I</definedName>
    <definedName name="Z_BED0B659_8937_4C6C_BEDA_BF991C624D2D_.wvu.Cols" localSheetId="13" hidden="1">'Letter of Discount'!$K:$AJ</definedName>
    <definedName name="Z_BED0B659_8937_4C6C_BEDA_BF991C624D2D_.wvu.Cols" localSheetId="2" hidden="1">'Name of Bidder'!$A:$A,'Name of Bidder'!$E:$P</definedName>
    <definedName name="Z_BED0B659_8937_4C6C_BEDA_BF991C624D2D_.wvu.Cols" localSheetId="21" hidden="1">'N-W (Cr.)'!$C:$C,'N-W (Cr.)'!$H:$H,'N-W (Cr.)'!$M:$M,'N-W (Cr.)'!$R:$R</definedName>
    <definedName name="Z_BED0B659_8937_4C6C_BEDA_BF991C624D2D_.wvu.Cols" localSheetId="10" hidden="1">'Sch-4(c)'!$U:$U</definedName>
    <definedName name="Z_BED0B659_8937_4C6C_BEDA_BF991C624D2D_.wvu.Cols" localSheetId="11" hidden="1">'Sch-5'!$G:$J</definedName>
    <definedName name="Z_BED0B659_8937_4C6C_BEDA_BF991C624D2D_.wvu.Cols" localSheetId="12" hidden="1">'Sch-6'!$J:$J,'Sch-6'!$L:$L</definedName>
    <definedName name="Z_BED0B659_8937_4C6C_BEDA_BF991C624D2D_.wvu.Cols" localSheetId="14" hidden="1">'Sch-6 (After Discount)'!$F:$BQ</definedName>
    <definedName name="Z_BED0B659_8937_4C6C_BEDA_BF991C624D2D_.wvu.Cols" localSheetId="15" hidden="1">'Sch-7'!$P:$P</definedName>
    <definedName name="Z_BED0B659_8937_4C6C_BEDA_BF991C624D2D_.wvu.Cols" localSheetId="17" hidden="1">'Sch-7(b)'!$P:$P</definedName>
    <definedName name="Z_BED0B659_8937_4C6C_BEDA_BF991C624D2D_.wvu.PrintArea" localSheetId="22" hidden="1">'Bid Form 2nd Envelope'!$A$1:$F$68</definedName>
    <definedName name="Z_BED0B659_8937_4C6C_BEDA_BF991C624D2D_.wvu.PrintArea" localSheetId="19" hidden="1">'Entry Tax'!$A$1:$E$16</definedName>
    <definedName name="Z_BED0B659_8937_4C6C_BEDA_BF991C624D2D_.wvu.PrintArea" localSheetId="1" hidden="1">'INSTRUCTIONS '!$A$1:$J$42</definedName>
    <definedName name="Z_BED0B659_8937_4C6C_BEDA_BF991C624D2D_.wvu.PrintArea" localSheetId="13" hidden="1">'Letter of Discount'!$A$1:$J$52</definedName>
    <definedName name="Z_BED0B659_8937_4C6C_BEDA_BF991C624D2D_.wvu.PrintArea" localSheetId="2" hidden="1">'Name of Bidder'!$B$1:$D$45</definedName>
    <definedName name="Z_BED0B659_8937_4C6C_BEDA_BF991C624D2D_.wvu.PrintArea" localSheetId="18" hidden="1">'Octroi '!$A$1:$E$16</definedName>
    <definedName name="Z_BED0B659_8937_4C6C_BEDA_BF991C624D2D_.wvu.PrintArea" localSheetId="20" hidden="1">'Other Taxes &amp; Duties'!$A$1:$F$16</definedName>
    <definedName name="Z_BED0B659_8937_4C6C_BEDA_BF991C624D2D_.wvu.PrintArea" localSheetId="10" hidden="1">'Sch-4(c)'!$A$1:$R$35</definedName>
    <definedName name="Z_BED0B659_8937_4C6C_BEDA_BF991C624D2D_.wvu.PrintArea" localSheetId="11" hidden="1">'Sch-5'!$A$1:$F$33</definedName>
    <definedName name="Z_BED0B659_8937_4C6C_BEDA_BF991C624D2D_.wvu.PrintArea" localSheetId="12" hidden="1">'Sch-6'!$A$1:$F$55</definedName>
    <definedName name="Z_BED0B659_8937_4C6C_BEDA_BF991C624D2D_.wvu.PrintArea" localSheetId="14" hidden="1">'Sch-6 (After Discount)'!$A$1:$E$45</definedName>
    <definedName name="Z_BED0B659_8937_4C6C_BEDA_BF991C624D2D_.wvu.PrintArea" localSheetId="15" hidden="1">'Sch-7'!$A$1:$M$29</definedName>
    <definedName name="Z_BED0B659_8937_4C6C_BEDA_BF991C624D2D_.wvu.PrintArea" localSheetId="17" hidden="1">'Sch-7(b)'!$A$1:$M$34</definedName>
    <definedName name="Z_BED0B659_8937_4C6C_BEDA_BF991C624D2D_.wvu.PrintTitles" localSheetId="11" hidden="1">'Sch-5'!$15:$15</definedName>
    <definedName name="Z_BED0B659_8937_4C6C_BEDA_BF991C624D2D_.wvu.PrintTitles" localSheetId="12" hidden="1">'Sch-6'!$13:$13</definedName>
    <definedName name="Z_BED0B659_8937_4C6C_BEDA_BF991C624D2D_.wvu.PrintTitles" localSheetId="14" hidden="1">'Sch-6 (After Discount)'!$13:$13</definedName>
    <definedName name="Z_BED0B659_8937_4C6C_BEDA_BF991C624D2D_.wvu.Rows" localSheetId="1" hidden="1">'INSTRUCTIONS '!$43:$61</definedName>
    <definedName name="Z_BED0B659_8937_4C6C_BEDA_BF991C624D2D_.wvu.Rows" localSheetId="13" hidden="1">'Letter of Discount'!$26:$27,'Letter of Discount'!#REF!,'Letter of Discount'!$37:$40,'Letter of Discount'!$43:$44,'Letter of Discount'!$64:$68,'Letter of Discount'!$85:$115</definedName>
    <definedName name="Z_BED0B659_8937_4C6C_BEDA_BF991C624D2D_.wvu.Rows" localSheetId="2" hidden="1">'Name of Bidder'!$27:$32,'Name of Bidder'!$38:$39</definedName>
    <definedName name="Z_BED0B659_8937_4C6C_BEDA_BF991C624D2D_.wvu.Rows" localSheetId="10" hidden="1">'Sch-4(c)'!#REF!</definedName>
    <definedName name="Z_BED0B659_8937_4C6C_BEDA_BF991C624D2D_.wvu.Rows" localSheetId="12" hidden="1">'Sch-6'!$59:$63</definedName>
    <definedName name="Z_BED0B659_8937_4C6C_BEDA_BF991C624D2D_.wvu.Rows" localSheetId="14" hidden="1">'Sch-6 (After Discount)'!$47:$57</definedName>
    <definedName name="Z_BED0B659_8937_4C6C_BEDA_BF991C624D2D_.wvu.Rows" localSheetId="15" hidden="1">'Sch-7'!#REF!</definedName>
    <definedName name="Z_BED0B659_8937_4C6C_BEDA_BF991C624D2D_.wvu.Rows" localSheetId="17" hidden="1">'Sch-7(b)'!#REF!</definedName>
    <definedName name="Z_BF3E8BDC_38FD_4E9F_ADF1_0853982F3D77_.wvu.Cols" localSheetId="22" hidden="1">'Bid Form 2nd Envelope'!$I:$I</definedName>
    <definedName name="Z_BF3E8BDC_38FD_4E9F_ADF1_0853982F3D77_.wvu.Cols" localSheetId="13" hidden="1">'Letter of Discount'!$K:$AJ</definedName>
    <definedName name="Z_BF3E8BDC_38FD_4E9F_ADF1_0853982F3D77_.wvu.Cols" localSheetId="2" hidden="1">'Name of Bidder'!$A:$A,'Name of Bidder'!$F:$K</definedName>
    <definedName name="Z_BF3E8BDC_38FD_4E9F_ADF1_0853982F3D77_.wvu.Cols" localSheetId="21" hidden="1">'N-W (Cr.)'!$C:$C,'N-W (Cr.)'!$H:$H,'N-W (Cr.)'!$M:$M,'N-W (Cr.)'!$R:$R</definedName>
    <definedName name="Z_BF3E8BDC_38FD_4E9F_ADF1_0853982F3D77_.wvu.Cols" localSheetId="4" hidden="1">'Sch-1'!$L:$AS</definedName>
    <definedName name="Z_BF3E8BDC_38FD_4E9F_ADF1_0853982F3D77_.wvu.Cols" localSheetId="16" hidden="1">'Sch-1 (2)'!$L:$AS</definedName>
    <definedName name="Z_BF3E8BDC_38FD_4E9F_ADF1_0853982F3D77_.wvu.Cols" localSheetId="3" hidden="1">'Sch-1(a)--'!$L:$T,'Sch-1(a)--'!$W:$W</definedName>
    <definedName name="Z_BF3E8BDC_38FD_4E9F_ADF1_0853982F3D77_.wvu.Cols" localSheetId="5" hidden="1">'Sch-1_RTU Price'!$L:$AS</definedName>
    <definedName name="Z_BF3E8BDC_38FD_4E9F_ADF1_0853982F3D77_.wvu.Cols" localSheetId="6" hidden="1">'Sch-2'!$G:$O</definedName>
    <definedName name="Z_BF3E8BDC_38FD_4E9F_ADF1_0853982F3D77_.wvu.Cols" localSheetId="7" hidden="1">'Sch-3'!#REF!</definedName>
    <definedName name="Z_BF3E8BDC_38FD_4E9F_ADF1_0853982F3D77_.wvu.Cols" localSheetId="10" hidden="1">'Sch-4(c)'!$U:$U</definedName>
    <definedName name="Z_BF3E8BDC_38FD_4E9F_ADF1_0853982F3D77_.wvu.Cols" localSheetId="11" hidden="1">'Sch-5'!$G:$I</definedName>
    <definedName name="Z_BF3E8BDC_38FD_4E9F_ADF1_0853982F3D77_.wvu.Cols" localSheetId="12" hidden="1">'Sch-6'!$F:$F,'Sch-6'!$J:$J,'Sch-6'!$L:$L</definedName>
    <definedName name="Z_BF3E8BDC_38FD_4E9F_ADF1_0853982F3D77_.wvu.Cols" localSheetId="14" hidden="1">'Sch-6 (After Discount)'!$G:$G,'Sch-6 (After Discount)'!$J:$J</definedName>
    <definedName name="Z_BF3E8BDC_38FD_4E9F_ADF1_0853982F3D77_.wvu.Cols" localSheetId="15" hidden="1">'Sch-7'!$O:$P</definedName>
    <definedName name="Z_BF3E8BDC_38FD_4E9F_ADF1_0853982F3D77_.wvu.Cols" localSheetId="17" hidden="1">'Sch-7(b)'!$O:$P</definedName>
    <definedName name="Z_BF3E8BDC_38FD_4E9F_ADF1_0853982F3D77_.wvu.FilterData" localSheetId="4" hidden="1">'Sch-1'!$H$1:$H$147</definedName>
    <definedName name="Z_BF3E8BDC_38FD_4E9F_ADF1_0853982F3D77_.wvu.FilterData" localSheetId="16" hidden="1">'Sch-1 (2)'!$H$1:$H$166</definedName>
    <definedName name="Z_BF3E8BDC_38FD_4E9F_ADF1_0853982F3D77_.wvu.FilterData" localSheetId="3" hidden="1">'Sch-1(a)--'!$C$1:$C$798</definedName>
    <definedName name="Z_BF3E8BDC_38FD_4E9F_ADF1_0853982F3D77_.wvu.FilterData" localSheetId="5" hidden="1">'Sch-1_RTU Price'!$H$1:$H$326</definedName>
    <definedName name="Z_BF3E8BDC_38FD_4E9F_ADF1_0853982F3D77_.wvu.FilterData" localSheetId="6" hidden="1">'Sch-2'!$D$1:$D$108</definedName>
    <definedName name="Z_BF3E8BDC_38FD_4E9F_ADF1_0853982F3D77_.wvu.FilterData" localSheetId="7" hidden="1">'Sch-3'!$H$1:$H$102</definedName>
    <definedName name="Z_BF3E8BDC_38FD_4E9F_ADF1_0853982F3D77_.wvu.PrintArea" localSheetId="22" hidden="1">'Bid Form 2nd Envelope'!$A$1:$F$68</definedName>
    <definedName name="Z_BF3E8BDC_38FD_4E9F_ADF1_0853982F3D77_.wvu.PrintArea" localSheetId="19" hidden="1">'Entry Tax'!$A$1:$E$16</definedName>
    <definedName name="Z_BF3E8BDC_38FD_4E9F_ADF1_0853982F3D77_.wvu.PrintArea" localSheetId="1" hidden="1">'INSTRUCTIONS '!$A$1:$J$42</definedName>
    <definedName name="Z_BF3E8BDC_38FD_4E9F_ADF1_0853982F3D77_.wvu.PrintArea" localSheetId="13" hidden="1">'Letter of Discount'!$A$1:$J$52</definedName>
    <definedName name="Z_BF3E8BDC_38FD_4E9F_ADF1_0853982F3D77_.wvu.PrintArea" localSheetId="2" hidden="1">'Name of Bidder'!$B$1:$D$45</definedName>
    <definedName name="Z_BF3E8BDC_38FD_4E9F_ADF1_0853982F3D77_.wvu.PrintArea" localSheetId="23" hidden="1">Octroi!$A$1:$E$16</definedName>
    <definedName name="Z_BF3E8BDC_38FD_4E9F_ADF1_0853982F3D77_.wvu.PrintArea" localSheetId="18" hidden="1">'Octroi '!$A$1:$E$16</definedName>
    <definedName name="Z_BF3E8BDC_38FD_4E9F_ADF1_0853982F3D77_.wvu.PrintArea" localSheetId="20" hidden="1">'Other Taxes &amp; Duties'!$A$1:$F$16</definedName>
    <definedName name="Z_BF3E8BDC_38FD_4E9F_ADF1_0853982F3D77_.wvu.PrintArea" localSheetId="4" hidden="1">'Sch-1'!$A$1:$K$113</definedName>
    <definedName name="Z_BF3E8BDC_38FD_4E9F_ADF1_0853982F3D77_.wvu.PrintArea" localSheetId="16" hidden="1">'Sch-1 (2)'!$A$1:$K$132</definedName>
    <definedName name="Z_BF3E8BDC_38FD_4E9F_ADF1_0853982F3D77_.wvu.PrintArea" localSheetId="3" hidden="1">'Sch-1(a)--'!$A$1:$J$798</definedName>
    <definedName name="Z_BF3E8BDC_38FD_4E9F_ADF1_0853982F3D77_.wvu.PrintArea" localSheetId="5" hidden="1">'Sch-1_RTU Price'!$A$1:$K$292</definedName>
    <definedName name="Z_BF3E8BDC_38FD_4E9F_ADF1_0853982F3D77_.wvu.PrintArea" localSheetId="6" hidden="1">'Sch-2'!$A$1:$F$108</definedName>
    <definedName name="Z_BF3E8BDC_38FD_4E9F_ADF1_0853982F3D77_.wvu.PrintArea" localSheetId="7" hidden="1">'Sch-3'!$A$1:$K$102</definedName>
    <definedName name="Z_BF3E8BDC_38FD_4E9F_ADF1_0853982F3D77_.wvu.PrintArea" localSheetId="8" hidden="1">'Sch-4(a)'!$A$1:$K$28</definedName>
    <definedName name="Z_BF3E8BDC_38FD_4E9F_ADF1_0853982F3D77_.wvu.PrintArea" localSheetId="9" hidden="1">'Sch-4(b)'!$A$1:$J$35</definedName>
    <definedName name="Z_BF3E8BDC_38FD_4E9F_ADF1_0853982F3D77_.wvu.PrintArea" localSheetId="10" hidden="1">'Sch-4(c)'!$A$1:$R$35</definedName>
    <definedName name="Z_BF3E8BDC_38FD_4E9F_ADF1_0853982F3D77_.wvu.PrintArea" localSheetId="11" hidden="1">'Sch-5'!$A$1:$F$33</definedName>
    <definedName name="Z_BF3E8BDC_38FD_4E9F_ADF1_0853982F3D77_.wvu.PrintArea" localSheetId="12" hidden="1">'Sch-6'!$A$1:$F$55</definedName>
    <definedName name="Z_BF3E8BDC_38FD_4E9F_ADF1_0853982F3D77_.wvu.PrintArea" localSheetId="14" hidden="1">'Sch-6 (After Discount)'!$A$1:$E$45</definedName>
    <definedName name="Z_BF3E8BDC_38FD_4E9F_ADF1_0853982F3D77_.wvu.PrintArea" localSheetId="15" hidden="1">'Sch-7'!$A$1:$M$29</definedName>
    <definedName name="Z_BF3E8BDC_38FD_4E9F_ADF1_0853982F3D77_.wvu.PrintArea" localSheetId="17" hidden="1">'Sch-7(b)'!$A$1:$M$34</definedName>
    <definedName name="Z_BF3E8BDC_38FD_4E9F_ADF1_0853982F3D77_.wvu.PrintTitles" localSheetId="4" hidden="1">'Sch-1'!$15:$16</definedName>
    <definedName name="Z_BF3E8BDC_38FD_4E9F_ADF1_0853982F3D77_.wvu.PrintTitles" localSheetId="16" hidden="1">'Sch-1 (2)'!$14:$15</definedName>
    <definedName name="Z_BF3E8BDC_38FD_4E9F_ADF1_0853982F3D77_.wvu.PrintTitles" localSheetId="3" hidden="1">'Sch-1(a)--'!$14:$15</definedName>
    <definedName name="Z_BF3E8BDC_38FD_4E9F_ADF1_0853982F3D77_.wvu.PrintTitles" localSheetId="5" hidden="1">'Sch-1_RTU Price'!$15:$16</definedName>
    <definedName name="Z_BF3E8BDC_38FD_4E9F_ADF1_0853982F3D77_.wvu.PrintTitles" localSheetId="6" hidden="1">'Sch-2'!$15:$16</definedName>
    <definedName name="Z_BF3E8BDC_38FD_4E9F_ADF1_0853982F3D77_.wvu.PrintTitles" localSheetId="11" hidden="1">'Sch-5'!$15:$15</definedName>
    <definedName name="Z_BF3E8BDC_38FD_4E9F_ADF1_0853982F3D77_.wvu.PrintTitles" localSheetId="12" hidden="1">'Sch-6'!$13:$13</definedName>
    <definedName name="Z_BF3E8BDC_38FD_4E9F_ADF1_0853982F3D77_.wvu.PrintTitles" localSheetId="14" hidden="1">'Sch-6 (After Discount)'!$13:$13</definedName>
    <definedName name="Z_BF3E8BDC_38FD_4E9F_ADF1_0853982F3D77_.wvu.Rows" localSheetId="1" hidden="1">'INSTRUCTIONS '!$43:$61</definedName>
    <definedName name="Z_BF3E8BDC_38FD_4E9F_ADF1_0853982F3D77_.wvu.Rows" localSheetId="13" hidden="1">'Letter of Discount'!$37:$40,'Letter of Discount'!$43:$45,'Letter of Discount'!$64:$68,'Letter of Discount'!$85:$115</definedName>
    <definedName name="Z_BF3E8BDC_38FD_4E9F_ADF1_0853982F3D77_.wvu.Rows" localSheetId="2" hidden="1">'Name of Bidder'!$27:$32,'Name of Bidder'!$38:$39</definedName>
    <definedName name="Z_BF3E8BDC_38FD_4E9F_ADF1_0853982F3D77_.wvu.Rows" localSheetId="4" hidden="1">'Sch-1'!$103:$103,'Sch-1'!$105:$105,'Sch-1'!$132:$151</definedName>
    <definedName name="Z_BF3E8BDC_38FD_4E9F_ADF1_0853982F3D77_.wvu.Rows" localSheetId="16" hidden="1">'Sch-1 (2)'!$123:$123,'Sch-1 (2)'!$125:$125,'Sch-1 (2)'!$151:$170</definedName>
    <definedName name="Z_BF3E8BDC_38FD_4E9F_ADF1_0853982F3D77_.wvu.Rows" localSheetId="5" hidden="1">'Sch-1_RTU Price'!$281:$281,'Sch-1_RTU Price'!$283:$283,'Sch-1_RTU Price'!$311:$330</definedName>
    <definedName name="Z_BF3E8BDC_38FD_4E9F_ADF1_0853982F3D77_.wvu.Rows" localSheetId="7" hidden="1">'Sch-3'!$95:$95,'Sch-3'!$103:$183</definedName>
    <definedName name="Z_BF3E8BDC_38FD_4E9F_ADF1_0853982F3D77_.wvu.Rows" localSheetId="12" hidden="1">'Sch-6'!$59:$62</definedName>
    <definedName name="Z_BF3E8BDC_38FD_4E9F_ADF1_0853982F3D77_.wvu.Rows" localSheetId="14" hidden="1">'Sch-6 (After Discount)'!$46:$58</definedName>
    <definedName name="Z_C7654FA3_8D18_48CE_89E3_19FD2132D3B7_.wvu.Cols" localSheetId="22" hidden="1">'Bid Form 2nd Envelope'!$I:$I</definedName>
    <definedName name="Z_C7654FA3_8D18_48CE_89E3_19FD2132D3B7_.wvu.Cols" localSheetId="13" hidden="1">'Letter of Discount'!$K:$AT</definedName>
    <definedName name="Z_C7654FA3_8D18_48CE_89E3_19FD2132D3B7_.wvu.Cols" localSheetId="2" hidden="1">'Name of Bidder'!$A:$A,'Name of Bidder'!$F:$K</definedName>
    <definedName name="Z_C7654FA3_8D18_48CE_89E3_19FD2132D3B7_.wvu.Cols" localSheetId="21" hidden="1">'N-W (Cr.)'!$C:$C,'N-W (Cr.)'!$H:$H,'N-W (Cr.)'!$M:$M,'N-W (Cr.)'!$R:$R</definedName>
    <definedName name="Z_C7654FA3_8D18_48CE_89E3_19FD2132D3B7_.wvu.Cols" localSheetId="3" hidden="1">'Sch-1(a)--'!$L:$T,'Sch-1(a)--'!$W:$W</definedName>
    <definedName name="Z_C7654FA3_8D18_48CE_89E3_19FD2132D3B7_.wvu.Cols" localSheetId="6" hidden="1">'Sch-2'!$G:$O</definedName>
    <definedName name="Z_C7654FA3_8D18_48CE_89E3_19FD2132D3B7_.wvu.Cols" localSheetId="7" hidden="1">'Sch-3'!#REF!</definedName>
    <definedName name="Z_C7654FA3_8D18_48CE_89E3_19FD2132D3B7_.wvu.Cols" localSheetId="10" hidden="1">'Sch-4(c)'!$U:$U</definedName>
    <definedName name="Z_C7654FA3_8D18_48CE_89E3_19FD2132D3B7_.wvu.Cols" localSheetId="11" hidden="1">'Sch-5'!$G:$I</definedName>
    <definedName name="Z_C7654FA3_8D18_48CE_89E3_19FD2132D3B7_.wvu.Cols" localSheetId="12" hidden="1">'Sch-6'!$J:$J</definedName>
    <definedName name="Z_C7654FA3_8D18_48CE_89E3_19FD2132D3B7_.wvu.Cols" localSheetId="14" hidden="1">'Sch-6 (After Discount)'!$G:$G,'Sch-6 (After Discount)'!$J:$J</definedName>
    <definedName name="Z_C7654FA3_8D18_48CE_89E3_19FD2132D3B7_.wvu.Cols" localSheetId="15" hidden="1">'Sch-7'!$P:$P</definedName>
    <definedName name="Z_C7654FA3_8D18_48CE_89E3_19FD2132D3B7_.wvu.Cols" localSheetId="17" hidden="1">'Sch-7(b)'!$P:$P</definedName>
    <definedName name="Z_C7654FA3_8D18_48CE_89E3_19FD2132D3B7_.wvu.PrintArea" localSheetId="22" hidden="1">'Bid Form 2nd Envelope'!$A$1:$F$68</definedName>
    <definedName name="Z_C7654FA3_8D18_48CE_89E3_19FD2132D3B7_.wvu.PrintArea" localSheetId="19" hidden="1">'Entry Tax'!$A$1:$E$16</definedName>
    <definedName name="Z_C7654FA3_8D18_48CE_89E3_19FD2132D3B7_.wvu.PrintArea" localSheetId="1" hidden="1">'INSTRUCTIONS '!$A$1:$J$42</definedName>
    <definedName name="Z_C7654FA3_8D18_48CE_89E3_19FD2132D3B7_.wvu.PrintArea" localSheetId="13" hidden="1">'Letter of Discount'!$A$1:$J$52</definedName>
    <definedName name="Z_C7654FA3_8D18_48CE_89E3_19FD2132D3B7_.wvu.PrintArea" localSheetId="2" hidden="1">'Name of Bidder'!$B$1:$D$45</definedName>
    <definedName name="Z_C7654FA3_8D18_48CE_89E3_19FD2132D3B7_.wvu.PrintArea" localSheetId="23" hidden="1">Octroi!$A$1:$E$16</definedName>
    <definedName name="Z_C7654FA3_8D18_48CE_89E3_19FD2132D3B7_.wvu.PrintArea" localSheetId="18" hidden="1">'Octroi '!$A$1:$E$16</definedName>
    <definedName name="Z_C7654FA3_8D18_48CE_89E3_19FD2132D3B7_.wvu.PrintArea" localSheetId="20" hidden="1">'Other Taxes &amp; Duties'!$A$1:$F$16</definedName>
    <definedName name="Z_C7654FA3_8D18_48CE_89E3_19FD2132D3B7_.wvu.PrintArea" localSheetId="4" hidden="1">'Sch-1'!$A$1:$K$113</definedName>
    <definedName name="Z_C7654FA3_8D18_48CE_89E3_19FD2132D3B7_.wvu.PrintArea" localSheetId="16" hidden="1">'Sch-1 (2)'!$A$1:$K$132</definedName>
    <definedName name="Z_C7654FA3_8D18_48CE_89E3_19FD2132D3B7_.wvu.PrintArea" localSheetId="3" hidden="1">'Sch-1(a)--'!$A$1:$J$798</definedName>
    <definedName name="Z_C7654FA3_8D18_48CE_89E3_19FD2132D3B7_.wvu.PrintArea" localSheetId="5" hidden="1">'Sch-1_RTU Price'!$A$1:$K$292</definedName>
    <definedName name="Z_C7654FA3_8D18_48CE_89E3_19FD2132D3B7_.wvu.PrintArea" localSheetId="6" hidden="1">'Sch-2'!$A$1:$F$108</definedName>
    <definedName name="Z_C7654FA3_8D18_48CE_89E3_19FD2132D3B7_.wvu.PrintArea" localSheetId="7" hidden="1">'Sch-3'!$A$1:$K$102</definedName>
    <definedName name="Z_C7654FA3_8D18_48CE_89E3_19FD2132D3B7_.wvu.PrintArea" localSheetId="8" hidden="1">'Sch-4(a)'!$A$1:$K$28</definedName>
    <definedName name="Z_C7654FA3_8D18_48CE_89E3_19FD2132D3B7_.wvu.PrintArea" localSheetId="9" hidden="1">'Sch-4(b)'!$A$1:$J$35</definedName>
    <definedName name="Z_C7654FA3_8D18_48CE_89E3_19FD2132D3B7_.wvu.PrintArea" localSheetId="10" hidden="1">'Sch-4(c)'!$A$1:$R$35</definedName>
    <definedName name="Z_C7654FA3_8D18_48CE_89E3_19FD2132D3B7_.wvu.PrintArea" localSheetId="11" hidden="1">'Sch-5'!$A$1:$F$33</definedName>
    <definedName name="Z_C7654FA3_8D18_48CE_89E3_19FD2132D3B7_.wvu.PrintArea" localSheetId="12" hidden="1">'Sch-6'!$A$1:$F$55</definedName>
    <definedName name="Z_C7654FA3_8D18_48CE_89E3_19FD2132D3B7_.wvu.PrintArea" localSheetId="14" hidden="1">'Sch-6 (After Discount)'!$A$1:$E$45</definedName>
    <definedName name="Z_C7654FA3_8D18_48CE_89E3_19FD2132D3B7_.wvu.PrintArea" localSheetId="15" hidden="1">'Sch-7'!$A$1:$M$29</definedName>
    <definedName name="Z_C7654FA3_8D18_48CE_89E3_19FD2132D3B7_.wvu.PrintArea" localSheetId="17" hidden="1">'Sch-7(b)'!$A$1:$M$34</definedName>
    <definedName name="Z_C7654FA3_8D18_48CE_89E3_19FD2132D3B7_.wvu.PrintTitles" localSheetId="4" hidden="1">'Sch-1'!$15:$16</definedName>
    <definedName name="Z_C7654FA3_8D18_48CE_89E3_19FD2132D3B7_.wvu.PrintTitles" localSheetId="16" hidden="1">'Sch-1 (2)'!$14:$15</definedName>
    <definedName name="Z_C7654FA3_8D18_48CE_89E3_19FD2132D3B7_.wvu.PrintTitles" localSheetId="3" hidden="1">'Sch-1(a)--'!$14:$15</definedName>
    <definedName name="Z_C7654FA3_8D18_48CE_89E3_19FD2132D3B7_.wvu.PrintTitles" localSheetId="5" hidden="1">'Sch-1_RTU Price'!$15:$16</definedName>
    <definedName name="Z_C7654FA3_8D18_48CE_89E3_19FD2132D3B7_.wvu.PrintTitles" localSheetId="6" hidden="1">'Sch-2'!$15:$16</definedName>
    <definedName name="Z_C7654FA3_8D18_48CE_89E3_19FD2132D3B7_.wvu.PrintTitles" localSheetId="11" hidden="1">'Sch-5'!$15:$15</definedName>
    <definedName name="Z_C7654FA3_8D18_48CE_89E3_19FD2132D3B7_.wvu.PrintTitles" localSheetId="12" hidden="1">'Sch-6'!$13:$13</definedName>
    <definedName name="Z_C7654FA3_8D18_48CE_89E3_19FD2132D3B7_.wvu.PrintTitles" localSheetId="14" hidden="1">'Sch-6 (After Discount)'!$13:$13</definedName>
    <definedName name="Z_C7654FA3_8D18_48CE_89E3_19FD2132D3B7_.wvu.Rows" localSheetId="1" hidden="1">'INSTRUCTIONS '!$43:$61</definedName>
    <definedName name="Z_C7654FA3_8D18_48CE_89E3_19FD2132D3B7_.wvu.Rows" localSheetId="13" hidden="1">'Letter of Discount'!$26:$27,'Letter of Discount'!#REF!,'Letter of Discount'!$37:$40,'Letter of Discount'!$43:$44,'Letter of Discount'!$64:$68,'Letter of Discount'!$85:$115</definedName>
    <definedName name="Z_C7654FA3_8D18_48CE_89E3_19FD2132D3B7_.wvu.Rows" localSheetId="2" hidden="1">'Name of Bidder'!$27:$32,'Name of Bidder'!$38:$39</definedName>
    <definedName name="Z_C7654FA3_8D18_48CE_89E3_19FD2132D3B7_.wvu.Rows" localSheetId="4" hidden="1">'Sch-1'!$103:$103,'Sch-1'!$105:$105,'Sch-1'!$135:$147</definedName>
    <definedName name="Z_C7654FA3_8D18_48CE_89E3_19FD2132D3B7_.wvu.Rows" localSheetId="16" hidden="1">'Sch-1 (2)'!$123:$123,'Sch-1 (2)'!$125:$125,'Sch-1 (2)'!$154:$166</definedName>
    <definedName name="Z_C7654FA3_8D18_48CE_89E3_19FD2132D3B7_.wvu.Rows" localSheetId="3" hidden="1">'Sch-1(a)--'!#REF!,'Sch-1(a)--'!#REF!,'Sch-1(a)--'!#REF!</definedName>
    <definedName name="Z_C7654FA3_8D18_48CE_89E3_19FD2132D3B7_.wvu.Rows" localSheetId="5" hidden="1">'Sch-1_RTU Price'!$281:$281,'Sch-1_RTU Price'!$283:$283,'Sch-1_RTU Price'!$314:$326</definedName>
    <definedName name="Z_C7654FA3_8D18_48CE_89E3_19FD2132D3B7_.wvu.Rows" localSheetId="6" hidden="1">'Sch-2'!#REF!,'Sch-2'!#REF!</definedName>
    <definedName name="Z_C7654FA3_8D18_48CE_89E3_19FD2132D3B7_.wvu.Rows" localSheetId="7" hidden="1">'Sch-3'!$95:$95</definedName>
    <definedName name="Z_C7654FA3_8D18_48CE_89E3_19FD2132D3B7_.wvu.Rows" localSheetId="12" hidden="1">'Sch-6'!$59:$62</definedName>
    <definedName name="Z_C7654FA3_8D18_48CE_89E3_19FD2132D3B7_.wvu.Rows" localSheetId="14" hidden="1">'Sch-6 (After Discount)'!$46:$58</definedName>
    <definedName name="Z_CA373136_AFBD_4736_94B9_3596D51E7F79_.wvu.Cols" localSheetId="24" hidden="1">'Attach 14_Rev-01'!$F:$F</definedName>
    <definedName name="Z_CA373136_AFBD_4736_94B9_3596D51E7F79_.wvu.Cols" localSheetId="22" hidden="1">'Bid Form 2nd Envelope'!$I:$I,'Bid Form 2nd Envelope'!$T:$AS</definedName>
    <definedName name="Z_CA373136_AFBD_4736_94B9_3596D51E7F79_.wvu.Cols" localSheetId="13" hidden="1">'Letter of Discount'!$H:$I,'Letter of Discount'!$K:$AO</definedName>
    <definedName name="Z_CA373136_AFBD_4736_94B9_3596D51E7F79_.wvu.Cols" localSheetId="2" hidden="1">'Name of Bidder'!$A:$A,'Name of Bidder'!$E:$Q</definedName>
    <definedName name="Z_CA373136_AFBD_4736_94B9_3596D51E7F79_.wvu.Cols" localSheetId="21" hidden="1">'N-W (Cr.)'!$C:$C,'N-W (Cr.)'!$H:$H,'N-W (Cr.)'!$M:$M,'N-W (Cr.)'!$R:$R</definedName>
    <definedName name="Z_CA373136_AFBD_4736_94B9_3596D51E7F79_.wvu.Cols" localSheetId="4" hidden="1">'Sch-1'!$L:$AP</definedName>
    <definedName name="Z_CA373136_AFBD_4736_94B9_3596D51E7F79_.wvu.Cols" localSheetId="16" hidden="1">'Sch-1 (2)'!$L:$AP</definedName>
    <definedName name="Z_CA373136_AFBD_4736_94B9_3596D51E7F79_.wvu.Cols" localSheetId="3" hidden="1">'Sch-1(a)--'!$K:$AG</definedName>
    <definedName name="Z_CA373136_AFBD_4736_94B9_3596D51E7F79_.wvu.Cols" localSheetId="5" hidden="1">'Sch-1_RTU Price'!$L:$AP</definedName>
    <definedName name="Z_CA373136_AFBD_4736_94B9_3596D51E7F79_.wvu.Cols" localSheetId="6" hidden="1">'Sch-2'!$G:$Q</definedName>
    <definedName name="Z_CA373136_AFBD_4736_94B9_3596D51E7F79_.wvu.Cols" localSheetId="7" hidden="1">'Sch-3'!$I:$J,'Sch-3'!$L:$W</definedName>
    <definedName name="Z_CA373136_AFBD_4736_94B9_3596D51E7F79_.wvu.Cols" localSheetId="10" hidden="1">'Sch-4(c)'!$U:$U</definedName>
    <definedName name="Z_CA373136_AFBD_4736_94B9_3596D51E7F79_.wvu.Cols" localSheetId="11" hidden="1">'Sch-5'!$G:$J</definedName>
    <definedName name="Z_CA373136_AFBD_4736_94B9_3596D51E7F79_.wvu.Cols" localSheetId="12" hidden="1">'Sch-6'!$F:$F,'Sch-6'!$J:$J,'Sch-6'!$L:$L</definedName>
    <definedName name="Z_CA373136_AFBD_4736_94B9_3596D51E7F79_.wvu.Cols" localSheetId="14" hidden="1">'Sch-6 (After Discount)'!$F:$R</definedName>
    <definedName name="Z_CA373136_AFBD_4736_94B9_3596D51E7F79_.wvu.Cols" localSheetId="15" hidden="1">'Sch-7'!$O:$P</definedName>
    <definedName name="Z_CA373136_AFBD_4736_94B9_3596D51E7F79_.wvu.FilterData" localSheetId="4" hidden="1">'Sch-1'!#REF!</definedName>
    <definedName name="Z_CA373136_AFBD_4736_94B9_3596D51E7F79_.wvu.FilterData" localSheetId="16" hidden="1">'Sch-1 (2)'!$A$120:$CW$120</definedName>
    <definedName name="Z_CA373136_AFBD_4736_94B9_3596D51E7F79_.wvu.FilterData" localSheetId="3" hidden="1">'Sch-1(a)--'!$C$1:$C$798</definedName>
    <definedName name="Z_CA373136_AFBD_4736_94B9_3596D51E7F79_.wvu.FilterData" localSheetId="5" hidden="1">'Sch-1_RTU Price'!#REF!</definedName>
    <definedName name="Z_CA373136_AFBD_4736_94B9_3596D51E7F79_.wvu.FilterData" localSheetId="6" hidden="1">'Sch-2'!$A$16:$Q$99</definedName>
    <definedName name="Z_CA373136_AFBD_4736_94B9_3596D51E7F79_.wvu.FilterData" localSheetId="7" hidden="1">'Sch-3'!#REF!</definedName>
    <definedName name="Z_CA373136_AFBD_4736_94B9_3596D51E7F79_.wvu.PrintArea" localSheetId="24" hidden="1">'Attach 14_Rev-01'!$A$1:$E$76</definedName>
    <definedName name="Z_CA373136_AFBD_4736_94B9_3596D51E7F79_.wvu.PrintArea" localSheetId="22" hidden="1">'Bid Form 2nd Envelope'!$A$1:$F$68</definedName>
    <definedName name="Z_CA373136_AFBD_4736_94B9_3596D51E7F79_.wvu.PrintArea" localSheetId="19" hidden="1">'Entry Tax'!$A$1:$E$16</definedName>
    <definedName name="Z_CA373136_AFBD_4736_94B9_3596D51E7F79_.wvu.PrintArea" localSheetId="1" hidden="1">'INSTRUCTIONS '!$A$1:$J$42</definedName>
    <definedName name="Z_CA373136_AFBD_4736_94B9_3596D51E7F79_.wvu.PrintArea" localSheetId="13" hidden="1">'Letter of Discount'!$A$1:$J$52</definedName>
    <definedName name="Z_CA373136_AFBD_4736_94B9_3596D51E7F79_.wvu.PrintArea" localSheetId="2" hidden="1">'Name of Bidder'!$B$1:$D$45</definedName>
    <definedName name="Z_CA373136_AFBD_4736_94B9_3596D51E7F79_.wvu.PrintArea" localSheetId="23" hidden="1">Octroi!$A$1:$E$16</definedName>
    <definedName name="Z_CA373136_AFBD_4736_94B9_3596D51E7F79_.wvu.PrintArea" localSheetId="18" hidden="1">'Octroi '!$A$1:$E$16</definedName>
    <definedName name="Z_CA373136_AFBD_4736_94B9_3596D51E7F79_.wvu.PrintArea" localSheetId="20" hidden="1">'Other Taxes &amp; Duties'!$A$1:$F$16</definedName>
    <definedName name="Z_CA373136_AFBD_4736_94B9_3596D51E7F79_.wvu.PrintArea" localSheetId="4" hidden="1">'Sch-1'!$A$1:$K$113</definedName>
    <definedName name="Z_CA373136_AFBD_4736_94B9_3596D51E7F79_.wvu.PrintArea" localSheetId="16" hidden="1">'Sch-1 (2)'!$A$1:$K$132</definedName>
    <definedName name="Z_CA373136_AFBD_4736_94B9_3596D51E7F79_.wvu.PrintArea" localSheetId="3" hidden="1">'Sch-1(a)--'!$A$1:$J$798</definedName>
    <definedName name="Z_CA373136_AFBD_4736_94B9_3596D51E7F79_.wvu.PrintArea" localSheetId="5" hidden="1">'Sch-1_RTU Price'!$A$1:$K$292</definedName>
    <definedName name="Z_CA373136_AFBD_4736_94B9_3596D51E7F79_.wvu.PrintArea" localSheetId="6" hidden="1">'Sch-2'!$A$1:$F$108</definedName>
    <definedName name="Z_CA373136_AFBD_4736_94B9_3596D51E7F79_.wvu.PrintArea" localSheetId="7" hidden="1">'Sch-3'!$A$1:$K$102</definedName>
    <definedName name="Z_CA373136_AFBD_4736_94B9_3596D51E7F79_.wvu.PrintArea" localSheetId="8" hidden="1">'Sch-4(a)'!$A$1:$K$28</definedName>
    <definedName name="Z_CA373136_AFBD_4736_94B9_3596D51E7F79_.wvu.PrintArea" localSheetId="9" hidden="1">'Sch-4(b)'!$A$1:$J$35</definedName>
    <definedName name="Z_CA373136_AFBD_4736_94B9_3596D51E7F79_.wvu.PrintArea" localSheetId="10" hidden="1">'Sch-4(c)'!$A$1:$R$35</definedName>
    <definedName name="Z_CA373136_AFBD_4736_94B9_3596D51E7F79_.wvu.PrintArea" localSheetId="11" hidden="1">'Sch-5'!$A$1:$J$35</definedName>
    <definedName name="Z_CA373136_AFBD_4736_94B9_3596D51E7F79_.wvu.PrintArea" localSheetId="12" hidden="1">'Sch-6'!$A$1:$F$55</definedName>
    <definedName name="Z_CA373136_AFBD_4736_94B9_3596D51E7F79_.wvu.PrintArea" localSheetId="14" hidden="1">'Sch-6 (After Discount)'!$A$1:$E$45</definedName>
    <definedName name="Z_CA373136_AFBD_4736_94B9_3596D51E7F79_.wvu.PrintArea" localSheetId="15" hidden="1">'Sch-7'!$A$1:$M$29</definedName>
    <definedName name="Z_CA373136_AFBD_4736_94B9_3596D51E7F79_.wvu.PrintArea" localSheetId="17" hidden="1">'Sch-7(b)'!$A$1:$M$34</definedName>
    <definedName name="Z_CA373136_AFBD_4736_94B9_3596D51E7F79_.wvu.PrintTitles" localSheetId="4" hidden="1">'Sch-1'!$15:$16</definedName>
    <definedName name="Z_CA373136_AFBD_4736_94B9_3596D51E7F79_.wvu.PrintTitles" localSheetId="16" hidden="1">'Sch-1 (2)'!$14:$15</definedName>
    <definedName name="Z_CA373136_AFBD_4736_94B9_3596D51E7F79_.wvu.PrintTitles" localSheetId="3" hidden="1">'Sch-1(a)--'!$14:$15</definedName>
    <definedName name="Z_CA373136_AFBD_4736_94B9_3596D51E7F79_.wvu.PrintTitles" localSheetId="5" hidden="1">'Sch-1_RTU Price'!$15:$16</definedName>
    <definedName name="Z_CA373136_AFBD_4736_94B9_3596D51E7F79_.wvu.PrintTitles" localSheetId="6" hidden="1">'Sch-2'!$15:$16</definedName>
    <definedName name="Z_CA373136_AFBD_4736_94B9_3596D51E7F79_.wvu.PrintTitles" localSheetId="11" hidden="1">'Sch-5'!$15:$15</definedName>
    <definedName name="Z_CA373136_AFBD_4736_94B9_3596D51E7F79_.wvu.PrintTitles" localSheetId="12" hidden="1">'Sch-6'!$13:$13</definedName>
    <definedName name="Z_CA373136_AFBD_4736_94B9_3596D51E7F79_.wvu.PrintTitles" localSheetId="14" hidden="1">'Sch-6 (After Discount)'!$13:$13</definedName>
    <definedName name="Z_CA373136_AFBD_4736_94B9_3596D51E7F79_.wvu.Rows" localSheetId="1" hidden="1">'INSTRUCTIONS '!#REF!,'INSTRUCTIONS '!$37:$59</definedName>
    <definedName name="Z_CA373136_AFBD_4736_94B9_3596D51E7F79_.wvu.Rows" localSheetId="13" hidden="1">'Letter of Discount'!$37:$40,'Letter of Discount'!$43:$45,'Letter of Discount'!$64:$68,'Letter of Discount'!$85:$115</definedName>
    <definedName name="Z_CA373136_AFBD_4736_94B9_3596D51E7F79_.wvu.Rows" localSheetId="2" hidden="1">'Name of Bidder'!$27:$32,'Name of Bidder'!$38:$39</definedName>
    <definedName name="Z_CA373136_AFBD_4736_94B9_3596D51E7F79_.wvu.Rows" localSheetId="4" hidden="1">'Sch-1'!#REF!,'Sch-1'!#REF!,'Sch-1'!$105:$105,'Sch-1'!$114:$207</definedName>
    <definedName name="Z_CA373136_AFBD_4736_94B9_3596D51E7F79_.wvu.Rows" localSheetId="16" hidden="1">'Sch-1 (2)'!#REF!,'Sch-1 (2)'!#REF!,'Sch-1 (2)'!$125:$125,'Sch-1 (2)'!$133:$226</definedName>
    <definedName name="Z_CA373136_AFBD_4736_94B9_3596D51E7F79_.wvu.Rows" localSheetId="3" hidden="1">'Sch-1(a)--'!$781:$782,'Sch-1(a)--'!$785:$786</definedName>
    <definedName name="Z_CA373136_AFBD_4736_94B9_3596D51E7F79_.wvu.Rows" localSheetId="5" hidden="1">'Sch-1_RTU Price'!#REF!,'Sch-1_RTU Price'!#REF!,'Sch-1_RTU Price'!$283:$283,'Sch-1_RTU Price'!$293:$386</definedName>
    <definedName name="Z_CA373136_AFBD_4736_94B9_3596D51E7F79_.wvu.Rows" localSheetId="7" hidden="1">'Sch-3'!$95:$95,'Sch-3'!$103:$183</definedName>
    <definedName name="Z_CA373136_AFBD_4736_94B9_3596D51E7F79_.wvu.Rows" localSheetId="9" hidden="1">'Sch-4(b)'!$27:$29</definedName>
    <definedName name="Z_CA373136_AFBD_4736_94B9_3596D51E7F79_.wvu.Rows" localSheetId="10" hidden="1">'Sch-4(c)'!$26:$28</definedName>
    <definedName name="Z_CA373136_AFBD_4736_94B9_3596D51E7F79_.wvu.Rows" localSheetId="11" hidden="1">'Sch-5'!$4:$4,'Sch-5'!$13:$13,'Sch-5'!$16:$20</definedName>
    <definedName name="Z_CA373136_AFBD_4736_94B9_3596D51E7F79_.wvu.Rows" localSheetId="12" hidden="1">'Sch-6'!$14:$18,'Sch-6'!$33:$42,'Sch-6'!$59:$62</definedName>
    <definedName name="Z_CA373136_AFBD_4736_94B9_3596D51E7F79_.wvu.Rows" localSheetId="14" hidden="1">'Sch-6 (After Discount)'!$14:$18,'Sch-6 (After Discount)'!#REF!,'Sch-6 (After Discount)'!$46:$58</definedName>
    <definedName name="Z_CA373136_AFBD_4736_94B9_3596D51E7F79_.wvu.Rows" localSheetId="15" hidden="1">'Sch-7'!$20:$21</definedName>
    <definedName name="Z_CA373136_AFBD_4736_94B9_3596D51E7F79_.wvu.Rows" localSheetId="17" hidden="1">'Sch-7(b)'!$24:$26</definedName>
    <definedName name="Z_CB0DECE2_6E5A_4707_AFD6_84F5F585124E_.wvu.Cols" localSheetId="24" hidden="1">'Attach 14_Rev-01'!$F:$F</definedName>
    <definedName name="Z_CB0DECE2_6E5A_4707_AFD6_84F5F585124E_.wvu.PrintArea" localSheetId="24" hidden="1">'Attach 14_Rev-01'!$A$1:$E$76</definedName>
    <definedName name="Z_CD4CA1A8_824A_452F_BDBA_32A47C1B3013_.wvu.Cols" localSheetId="24" hidden="1">'Attach 14_Rev-01'!$H:$H</definedName>
    <definedName name="Z_CD4CA1A8_824A_452F_BDBA_32A47C1B3013_.wvu.PrintArea" localSheetId="24" hidden="1">'Attach 14_Rev-01'!$A$1:$E$77</definedName>
    <definedName name="Z_D512C1C3_9244_44B4_9C8A_41115DC4CB6C_.wvu.Cols" localSheetId="24" hidden="1">'Attach 14_Rev-01'!$F:$F</definedName>
    <definedName name="Z_D512C1C3_9244_44B4_9C8A_41115DC4CB6C_.wvu.Cols" localSheetId="22" hidden="1">'Bid Form 2nd Envelope'!$I:$I,'Bid Form 2nd Envelope'!$T:$AS</definedName>
    <definedName name="Z_D512C1C3_9244_44B4_9C8A_41115DC4CB6C_.wvu.Cols" localSheetId="13" hidden="1">'Letter of Discount'!$H:$I,'Letter of Discount'!$K:$AO</definedName>
    <definedName name="Z_D512C1C3_9244_44B4_9C8A_41115DC4CB6C_.wvu.Cols" localSheetId="2" hidden="1">'Name of Bidder'!$A:$A,'Name of Bidder'!$E:$M</definedName>
    <definedName name="Z_D512C1C3_9244_44B4_9C8A_41115DC4CB6C_.wvu.Cols" localSheetId="21" hidden="1">'N-W (Cr.)'!$C:$C,'N-W (Cr.)'!$H:$H,'N-W (Cr.)'!$M:$M,'N-W (Cr.)'!$R:$R</definedName>
    <definedName name="Z_D512C1C3_9244_44B4_9C8A_41115DC4CB6C_.wvu.Cols" localSheetId="4" hidden="1">'Sch-1'!$L:$AP</definedName>
    <definedName name="Z_D512C1C3_9244_44B4_9C8A_41115DC4CB6C_.wvu.Cols" localSheetId="16" hidden="1">'Sch-1 (2)'!$L:$AP</definedName>
    <definedName name="Z_D512C1C3_9244_44B4_9C8A_41115DC4CB6C_.wvu.Cols" localSheetId="3" hidden="1">'Sch-1(a)--'!$K:$AG</definedName>
    <definedName name="Z_D512C1C3_9244_44B4_9C8A_41115DC4CB6C_.wvu.Cols" localSheetId="5" hidden="1">'Sch-1_RTU Price'!$L:$AP</definedName>
    <definedName name="Z_D512C1C3_9244_44B4_9C8A_41115DC4CB6C_.wvu.Cols" localSheetId="6" hidden="1">'Sch-2'!$G:$Q</definedName>
    <definedName name="Z_D512C1C3_9244_44B4_9C8A_41115DC4CB6C_.wvu.Cols" localSheetId="7" hidden="1">'Sch-3'!$L:$W</definedName>
    <definedName name="Z_D512C1C3_9244_44B4_9C8A_41115DC4CB6C_.wvu.Cols" localSheetId="10" hidden="1">'Sch-4(c)'!$U:$U</definedName>
    <definedName name="Z_D512C1C3_9244_44B4_9C8A_41115DC4CB6C_.wvu.Cols" localSheetId="11" hidden="1">'Sch-5'!$G:$J</definedName>
    <definedName name="Z_D512C1C3_9244_44B4_9C8A_41115DC4CB6C_.wvu.Cols" localSheetId="12" hidden="1">'Sch-6'!$F:$F,'Sch-6'!$J:$J,'Sch-6'!$L:$L</definedName>
    <definedName name="Z_D512C1C3_9244_44B4_9C8A_41115DC4CB6C_.wvu.Cols" localSheetId="14" hidden="1">'Sch-6 (After Discount)'!$F:$R</definedName>
    <definedName name="Z_D512C1C3_9244_44B4_9C8A_41115DC4CB6C_.wvu.Cols" localSheetId="15" hidden="1">'Sch-7'!$O:$P</definedName>
    <definedName name="Z_D512C1C3_9244_44B4_9C8A_41115DC4CB6C_.wvu.FilterData" localSheetId="4" hidden="1">'Sch-1'!$H$1:$H$147</definedName>
    <definedName name="Z_D512C1C3_9244_44B4_9C8A_41115DC4CB6C_.wvu.FilterData" localSheetId="16" hidden="1">'Sch-1 (2)'!$H$1:$H$166</definedName>
    <definedName name="Z_D512C1C3_9244_44B4_9C8A_41115DC4CB6C_.wvu.FilterData" localSheetId="3" hidden="1">'Sch-1(a)--'!$C$1:$C$798</definedName>
    <definedName name="Z_D512C1C3_9244_44B4_9C8A_41115DC4CB6C_.wvu.FilterData" localSheetId="5" hidden="1">'Sch-1_RTU Price'!$H$1:$H$326</definedName>
    <definedName name="Z_D512C1C3_9244_44B4_9C8A_41115DC4CB6C_.wvu.FilterData" localSheetId="6" hidden="1">'Sch-2'!$D$1:$D$108</definedName>
    <definedName name="Z_D512C1C3_9244_44B4_9C8A_41115DC4CB6C_.wvu.FilterData" localSheetId="7" hidden="1">'Sch-3'!$H$1:$H$102</definedName>
    <definedName name="Z_D512C1C3_9244_44B4_9C8A_41115DC4CB6C_.wvu.PrintArea" localSheetId="24" hidden="1">'Attach 14_Rev-01'!$A$1:$E$76</definedName>
    <definedName name="Z_D512C1C3_9244_44B4_9C8A_41115DC4CB6C_.wvu.PrintArea" localSheetId="22" hidden="1">'Bid Form 2nd Envelope'!$A$1:$F$68</definedName>
    <definedName name="Z_D512C1C3_9244_44B4_9C8A_41115DC4CB6C_.wvu.PrintArea" localSheetId="19" hidden="1">'Entry Tax'!$A$1:$E$16</definedName>
    <definedName name="Z_D512C1C3_9244_44B4_9C8A_41115DC4CB6C_.wvu.PrintArea" localSheetId="1" hidden="1">'INSTRUCTIONS '!$A$1:$J$42</definedName>
    <definedName name="Z_D512C1C3_9244_44B4_9C8A_41115DC4CB6C_.wvu.PrintArea" localSheetId="13" hidden="1">'Letter of Discount'!$A$1:$J$52</definedName>
    <definedName name="Z_D512C1C3_9244_44B4_9C8A_41115DC4CB6C_.wvu.PrintArea" localSheetId="2" hidden="1">'Name of Bidder'!$B$1:$D$45</definedName>
    <definedName name="Z_D512C1C3_9244_44B4_9C8A_41115DC4CB6C_.wvu.PrintArea" localSheetId="23" hidden="1">Octroi!$A$1:$E$16</definedName>
    <definedName name="Z_D512C1C3_9244_44B4_9C8A_41115DC4CB6C_.wvu.PrintArea" localSheetId="18" hidden="1">'Octroi '!$A$1:$E$16</definedName>
    <definedName name="Z_D512C1C3_9244_44B4_9C8A_41115DC4CB6C_.wvu.PrintArea" localSheetId="20" hidden="1">'Other Taxes &amp; Duties'!$A$1:$F$16</definedName>
    <definedName name="Z_D512C1C3_9244_44B4_9C8A_41115DC4CB6C_.wvu.PrintArea" localSheetId="4" hidden="1">'Sch-1'!$A$1:$K$113</definedName>
    <definedName name="Z_D512C1C3_9244_44B4_9C8A_41115DC4CB6C_.wvu.PrintArea" localSheetId="16" hidden="1">'Sch-1 (2)'!$A$1:$K$132</definedName>
    <definedName name="Z_D512C1C3_9244_44B4_9C8A_41115DC4CB6C_.wvu.PrintArea" localSheetId="3" hidden="1">'Sch-1(a)--'!$A$1:$J$798</definedName>
    <definedName name="Z_D512C1C3_9244_44B4_9C8A_41115DC4CB6C_.wvu.PrintArea" localSheetId="5" hidden="1">'Sch-1_RTU Price'!$A$1:$K$292</definedName>
    <definedName name="Z_D512C1C3_9244_44B4_9C8A_41115DC4CB6C_.wvu.PrintArea" localSheetId="6" hidden="1">'Sch-2'!$A$1:$F$108</definedName>
    <definedName name="Z_D512C1C3_9244_44B4_9C8A_41115DC4CB6C_.wvu.PrintArea" localSheetId="7" hidden="1">'Sch-3'!$A$1:$K$102</definedName>
    <definedName name="Z_D512C1C3_9244_44B4_9C8A_41115DC4CB6C_.wvu.PrintArea" localSheetId="8" hidden="1">'Sch-4(a)'!$A$1:$K$28</definedName>
    <definedName name="Z_D512C1C3_9244_44B4_9C8A_41115DC4CB6C_.wvu.PrintArea" localSheetId="9" hidden="1">'Sch-4(b)'!$A$1:$J$35</definedName>
    <definedName name="Z_D512C1C3_9244_44B4_9C8A_41115DC4CB6C_.wvu.PrintArea" localSheetId="10" hidden="1">'Sch-4(c)'!$A$1:$R$35</definedName>
    <definedName name="Z_D512C1C3_9244_44B4_9C8A_41115DC4CB6C_.wvu.PrintArea" localSheetId="11" hidden="1">'Sch-5'!$A$1:$J$35</definedName>
    <definedName name="Z_D512C1C3_9244_44B4_9C8A_41115DC4CB6C_.wvu.PrintArea" localSheetId="12" hidden="1">'Sch-6'!$A$1:$F$55</definedName>
    <definedName name="Z_D512C1C3_9244_44B4_9C8A_41115DC4CB6C_.wvu.PrintArea" localSheetId="14" hidden="1">'Sch-6 (After Discount)'!$A$1:$E$45</definedName>
    <definedName name="Z_D512C1C3_9244_44B4_9C8A_41115DC4CB6C_.wvu.PrintArea" localSheetId="15" hidden="1">'Sch-7'!$A$1:$M$29</definedName>
    <definedName name="Z_D512C1C3_9244_44B4_9C8A_41115DC4CB6C_.wvu.PrintArea" localSheetId="17" hidden="1">'Sch-7(b)'!$A$1:$M$34</definedName>
    <definedName name="Z_D512C1C3_9244_44B4_9C8A_41115DC4CB6C_.wvu.PrintTitles" localSheetId="4" hidden="1">'Sch-1'!$15:$16</definedName>
    <definedName name="Z_D512C1C3_9244_44B4_9C8A_41115DC4CB6C_.wvu.PrintTitles" localSheetId="16" hidden="1">'Sch-1 (2)'!$14:$15</definedName>
    <definedName name="Z_D512C1C3_9244_44B4_9C8A_41115DC4CB6C_.wvu.PrintTitles" localSheetId="3" hidden="1">'Sch-1(a)--'!$14:$15</definedName>
    <definedName name="Z_D512C1C3_9244_44B4_9C8A_41115DC4CB6C_.wvu.PrintTitles" localSheetId="5" hidden="1">'Sch-1_RTU Price'!$15:$16</definedName>
    <definedName name="Z_D512C1C3_9244_44B4_9C8A_41115DC4CB6C_.wvu.PrintTitles" localSheetId="6" hidden="1">'Sch-2'!$15:$16</definedName>
    <definedName name="Z_D512C1C3_9244_44B4_9C8A_41115DC4CB6C_.wvu.PrintTitles" localSheetId="11" hidden="1">'Sch-5'!$15:$15</definedName>
    <definedName name="Z_D512C1C3_9244_44B4_9C8A_41115DC4CB6C_.wvu.PrintTitles" localSheetId="12" hidden="1">'Sch-6'!$13:$13</definedName>
    <definedName name="Z_D512C1C3_9244_44B4_9C8A_41115DC4CB6C_.wvu.PrintTitles" localSheetId="14" hidden="1">'Sch-6 (After Discount)'!$13:$13</definedName>
    <definedName name="Z_D512C1C3_9244_44B4_9C8A_41115DC4CB6C_.wvu.Rows" localSheetId="1" hidden="1">'INSTRUCTIONS '!$37:$59</definedName>
    <definedName name="Z_D512C1C3_9244_44B4_9C8A_41115DC4CB6C_.wvu.Rows" localSheetId="13" hidden="1">'Letter of Discount'!$37:$40,'Letter of Discount'!$43:$45,'Letter of Discount'!$64:$68,'Letter of Discount'!$85:$115</definedName>
    <definedName name="Z_D512C1C3_9244_44B4_9C8A_41115DC4CB6C_.wvu.Rows" localSheetId="2" hidden="1">'Name of Bidder'!$27:$32,'Name of Bidder'!$38:$39</definedName>
    <definedName name="Z_D512C1C3_9244_44B4_9C8A_41115DC4CB6C_.wvu.Rows" localSheetId="4" hidden="1">'Sch-1'!#REF!,'Sch-1'!#REF!,'Sch-1'!$105:$105,'Sch-1'!$115:$214</definedName>
    <definedName name="Z_D512C1C3_9244_44B4_9C8A_41115DC4CB6C_.wvu.Rows" localSheetId="16" hidden="1">'Sch-1 (2)'!#REF!,'Sch-1 (2)'!#REF!,'Sch-1 (2)'!$125:$125,'Sch-1 (2)'!$134:$233</definedName>
    <definedName name="Z_D512C1C3_9244_44B4_9C8A_41115DC4CB6C_.wvu.Rows" localSheetId="3" hidden="1">'Sch-1(a)--'!$781:$782,'Sch-1(a)--'!$785:$786</definedName>
    <definedName name="Z_D512C1C3_9244_44B4_9C8A_41115DC4CB6C_.wvu.Rows" localSheetId="5" hidden="1">'Sch-1_RTU Price'!#REF!,'Sch-1_RTU Price'!#REF!,'Sch-1_RTU Price'!$283:$283,'Sch-1_RTU Price'!$294:$393</definedName>
    <definedName name="Z_D512C1C3_9244_44B4_9C8A_41115DC4CB6C_.wvu.Rows" localSheetId="7" hidden="1">'Sch-3'!$95:$95,'Sch-3'!$103:$183</definedName>
    <definedName name="Z_D512C1C3_9244_44B4_9C8A_41115DC4CB6C_.wvu.Rows" localSheetId="9" hidden="1">'Sch-4(b)'!$27:$29</definedName>
    <definedName name="Z_D512C1C3_9244_44B4_9C8A_41115DC4CB6C_.wvu.Rows" localSheetId="10" hidden="1">'Sch-4(c)'!$26:$28</definedName>
    <definedName name="Z_D512C1C3_9244_44B4_9C8A_41115DC4CB6C_.wvu.Rows" localSheetId="11" hidden="1">'Sch-5'!$4:$4,'Sch-5'!$13:$13</definedName>
    <definedName name="Z_D512C1C3_9244_44B4_9C8A_41115DC4CB6C_.wvu.Rows" localSheetId="12" hidden="1">'Sch-6'!$59:$62</definedName>
    <definedName name="Z_D512C1C3_9244_44B4_9C8A_41115DC4CB6C_.wvu.Rows" localSheetId="14" hidden="1">'Sch-6 (After Discount)'!$46:$58</definedName>
    <definedName name="Z_D512C1C3_9244_44B4_9C8A_41115DC4CB6C_.wvu.Rows" localSheetId="15" hidden="1">'Sch-7'!$20:$21</definedName>
    <definedName name="Z_D512C1C3_9244_44B4_9C8A_41115DC4CB6C_.wvu.Rows" localSheetId="17" hidden="1">'Sch-7(b)'!$24:$26</definedName>
    <definedName name="Z_D795B156_F37B_4B18_B30F_9180649A9A7A_.wvu.Cols" localSheetId="24" hidden="1">'Attach 14_Rev-01'!$F:$F</definedName>
    <definedName name="Z_D795B156_F37B_4B18_B30F_9180649A9A7A_.wvu.Cols" localSheetId="22" hidden="1">'Bid Form 2nd Envelope'!$I:$I,'Bid Form 2nd Envelope'!$T:$AS</definedName>
    <definedName name="Z_D795B156_F37B_4B18_B30F_9180649A9A7A_.wvu.Cols" localSheetId="13" hidden="1">'Letter of Discount'!$H:$I,'Letter of Discount'!$K:$Y</definedName>
    <definedName name="Z_D795B156_F37B_4B18_B30F_9180649A9A7A_.wvu.Cols" localSheetId="2" hidden="1">'Name of Bidder'!$A:$A,'Name of Bidder'!$E:$Q</definedName>
    <definedName name="Z_D795B156_F37B_4B18_B30F_9180649A9A7A_.wvu.Cols" localSheetId="21" hidden="1">'N-W (Cr.)'!$C:$C,'N-W (Cr.)'!$H:$H,'N-W (Cr.)'!$M:$M,'N-W (Cr.)'!$R:$R</definedName>
    <definedName name="Z_D795B156_F37B_4B18_B30F_9180649A9A7A_.wvu.Cols" localSheetId="4" hidden="1">'Sch-1'!$L:$T,'Sch-1'!$W:$AD</definedName>
    <definedName name="Z_D795B156_F37B_4B18_B30F_9180649A9A7A_.wvu.Cols" localSheetId="16" hidden="1">'Sch-1 (2)'!$L:$R,'Sch-1 (2)'!$W:$AD</definedName>
    <definedName name="Z_D795B156_F37B_4B18_B30F_9180649A9A7A_.wvu.Cols" localSheetId="3" hidden="1">'Sch-1(a)--'!$K:$AG</definedName>
    <definedName name="Z_D795B156_F37B_4B18_B30F_9180649A9A7A_.wvu.Cols" localSheetId="5" hidden="1">'Sch-1_RTU Price'!$B:$E,'Sch-1_RTU Price'!$K:$K,'Sch-1_RTU Price'!$M:$R,'Sch-1_RTU Price'!$W:$AD</definedName>
    <definedName name="Z_D795B156_F37B_4B18_B30F_9180649A9A7A_.wvu.Cols" localSheetId="6" hidden="1">'Sch-2'!$G:$O</definedName>
    <definedName name="Z_D795B156_F37B_4B18_B30F_9180649A9A7A_.wvu.Cols" localSheetId="7" hidden="1">'Sch-3'!$L:$P</definedName>
    <definedName name="Z_D795B156_F37B_4B18_B30F_9180649A9A7A_.wvu.Cols" localSheetId="9" hidden="1">'Sch-4(b)'!$L:$Q</definedName>
    <definedName name="Z_D795B156_F37B_4B18_B30F_9180649A9A7A_.wvu.Cols" localSheetId="10" hidden="1">'Sch-4(c)'!$U:$U</definedName>
    <definedName name="Z_D795B156_F37B_4B18_B30F_9180649A9A7A_.wvu.Cols" localSheetId="11" hidden="1">'Sch-5'!$G:$J</definedName>
    <definedName name="Z_D795B156_F37B_4B18_B30F_9180649A9A7A_.wvu.Cols" localSheetId="12" hidden="1">'Sch-6'!$F:$F,'Sch-6'!$J:$J,'Sch-6'!$L:$L</definedName>
    <definedName name="Z_D795B156_F37B_4B18_B30F_9180649A9A7A_.wvu.Cols" localSheetId="14" hidden="1">'Sch-6 (After Discount)'!$F:$R</definedName>
    <definedName name="Z_D795B156_F37B_4B18_B30F_9180649A9A7A_.wvu.Cols" localSheetId="15" hidden="1">'Sch-7'!$O:$P</definedName>
    <definedName name="Z_D795B156_F37B_4B18_B30F_9180649A9A7A_.wvu.FilterData" localSheetId="4" hidden="1">'Sch-1'!$A$17:$K$100</definedName>
    <definedName name="Z_D795B156_F37B_4B18_B30F_9180649A9A7A_.wvu.FilterData" localSheetId="16" hidden="1">'Sch-1 (2)'!$A$17:$K$119</definedName>
    <definedName name="Z_D795B156_F37B_4B18_B30F_9180649A9A7A_.wvu.FilterData" localSheetId="3" hidden="1">'Sch-1(a)--'!$C$1:$C$798</definedName>
    <definedName name="Z_D795B156_F37B_4B18_B30F_9180649A9A7A_.wvu.FilterData" localSheetId="5" hidden="1">'Sch-1_RTU Price'!$A$17:$K$278</definedName>
    <definedName name="Z_D795B156_F37B_4B18_B30F_9180649A9A7A_.wvu.FilterData" localSheetId="6" hidden="1">'Sch-2'!$A$18:$V$101</definedName>
    <definedName name="Z_D795B156_F37B_4B18_B30F_9180649A9A7A_.wvu.FilterData" localSheetId="7" hidden="1">'Sch-3'!$B$17:$K$92</definedName>
    <definedName name="Z_D795B156_F37B_4B18_B30F_9180649A9A7A_.wvu.PrintArea" localSheetId="24" hidden="1">'Attach 14_Rev-01'!$A$1:$E$76</definedName>
    <definedName name="Z_D795B156_F37B_4B18_B30F_9180649A9A7A_.wvu.PrintArea" localSheetId="22" hidden="1">'Bid Form 2nd Envelope'!$A$1:$F$68</definedName>
    <definedName name="Z_D795B156_F37B_4B18_B30F_9180649A9A7A_.wvu.PrintArea" localSheetId="19" hidden="1">'Entry Tax'!$A$1:$E$16</definedName>
    <definedName name="Z_D795B156_F37B_4B18_B30F_9180649A9A7A_.wvu.PrintArea" localSheetId="1" hidden="1">'INSTRUCTIONS '!$A$1:$J$42</definedName>
    <definedName name="Z_D795B156_F37B_4B18_B30F_9180649A9A7A_.wvu.PrintArea" localSheetId="13" hidden="1">'Letter of Discount'!$A$1:$R$52</definedName>
    <definedName name="Z_D795B156_F37B_4B18_B30F_9180649A9A7A_.wvu.PrintArea" localSheetId="2" hidden="1">'Name of Bidder'!$B$1:$D$45</definedName>
    <definedName name="Z_D795B156_F37B_4B18_B30F_9180649A9A7A_.wvu.PrintArea" localSheetId="23" hidden="1">Octroi!$A$1:$E$16</definedName>
    <definedName name="Z_D795B156_F37B_4B18_B30F_9180649A9A7A_.wvu.PrintArea" localSheetId="18" hidden="1">'Octroi '!$A$1:$E$16</definedName>
    <definedName name="Z_D795B156_F37B_4B18_B30F_9180649A9A7A_.wvu.PrintArea" localSheetId="20" hidden="1">'Other Taxes &amp; Duties'!$A$1:$F$16</definedName>
    <definedName name="Z_D795B156_F37B_4B18_B30F_9180649A9A7A_.wvu.PrintArea" localSheetId="4" hidden="1">'Sch-1'!$A$1:$K$113</definedName>
    <definedName name="Z_D795B156_F37B_4B18_B30F_9180649A9A7A_.wvu.PrintArea" localSheetId="16" hidden="1">'Sch-1 (2)'!$A$1:$K$132</definedName>
    <definedName name="Z_D795B156_F37B_4B18_B30F_9180649A9A7A_.wvu.PrintArea" localSheetId="3" hidden="1">'Sch-1(a)--'!$A$1:$J$798</definedName>
    <definedName name="Z_D795B156_F37B_4B18_B30F_9180649A9A7A_.wvu.PrintArea" localSheetId="5" hidden="1">'Sch-1_RTU Price'!$A$1:$K$292</definedName>
    <definedName name="Z_D795B156_F37B_4B18_B30F_9180649A9A7A_.wvu.PrintArea" localSheetId="6" hidden="1">'Sch-2'!$A$1:$G$108</definedName>
    <definedName name="Z_D795B156_F37B_4B18_B30F_9180649A9A7A_.wvu.PrintArea" localSheetId="7" hidden="1">'Sch-3'!$A$1:$K$102</definedName>
    <definedName name="Z_D795B156_F37B_4B18_B30F_9180649A9A7A_.wvu.PrintArea" localSheetId="8" hidden="1">'Sch-4(a)'!$A$1:$L$28</definedName>
    <definedName name="Z_D795B156_F37B_4B18_B30F_9180649A9A7A_.wvu.PrintArea" localSheetId="9" hidden="1">'Sch-4(b)'!$A$1:$K$35</definedName>
    <definedName name="Z_D795B156_F37B_4B18_B30F_9180649A9A7A_.wvu.PrintArea" localSheetId="10" hidden="1">'Sch-4(c)'!$A$1:$S$35</definedName>
    <definedName name="Z_D795B156_F37B_4B18_B30F_9180649A9A7A_.wvu.PrintArea" localSheetId="11" hidden="1">'Sch-5'!$A$1:$J$35</definedName>
    <definedName name="Z_D795B156_F37B_4B18_B30F_9180649A9A7A_.wvu.PrintArea" localSheetId="12" hidden="1">'Sch-6'!$A$1:$F$55</definedName>
    <definedName name="Z_D795B156_F37B_4B18_B30F_9180649A9A7A_.wvu.PrintArea" localSheetId="14" hidden="1">'Sch-6 (After Discount)'!$A$1:$E$45</definedName>
    <definedName name="Z_D795B156_F37B_4B18_B30F_9180649A9A7A_.wvu.PrintArea" localSheetId="15" hidden="1">'Sch-7'!$A$1:$P$29</definedName>
    <definedName name="Z_D795B156_F37B_4B18_B30F_9180649A9A7A_.wvu.PrintArea" localSheetId="17" hidden="1">'Sch-7(b)'!$A$1:$M$34</definedName>
    <definedName name="Z_D795B156_F37B_4B18_B30F_9180649A9A7A_.wvu.PrintTitles" localSheetId="4" hidden="1">'Sch-1'!$15:$16</definedName>
    <definedName name="Z_D795B156_F37B_4B18_B30F_9180649A9A7A_.wvu.PrintTitles" localSheetId="16" hidden="1">'Sch-1 (2)'!$14:$15</definedName>
    <definedName name="Z_D795B156_F37B_4B18_B30F_9180649A9A7A_.wvu.PrintTitles" localSheetId="3" hidden="1">'Sch-1(a)--'!$14:$15</definedName>
    <definedName name="Z_D795B156_F37B_4B18_B30F_9180649A9A7A_.wvu.PrintTitles" localSheetId="5" hidden="1">'Sch-1_RTU Price'!$15:$16</definedName>
    <definedName name="Z_D795B156_F37B_4B18_B30F_9180649A9A7A_.wvu.PrintTitles" localSheetId="6" hidden="1">'Sch-2'!$15:$16</definedName>
    <definedName name="Z_D795B156_F37B_4B18_B30F_9180649A9A7A_.wvu.PrintTitles" localSheetId="11" hidden="1">'Sch-5'!$15:$15</definedName>
    <definedName name="Z_D795B156_F37B_4B18_B30F_9180649A9A7A_.wvu.PrintTitles" localSheetId="12" hidden="1">'Sch-6'!$13:$13</definedName>
    <definedName name="Z_D795B156_F37B_4B18_B30F_9180649A9A7A_.wvu.PrintTitles" localSheetId="14" hidden="1">'Sch-6 (After Discount)'!$13:$13</definedName>
    <definedName name="Z_D795B156_F37B_4B18_B30F_9180649A9A7A_.wvu.Rows" localSheetId="22" hidden="1">'Bid Form 2nd Envelope'!$22:$22,'Bid Form 2nd Envelope'!$31:$31,'Bid Form 2nd Envelope'!$37:$37,'Bid Form 2nd Envelope'!$41:$45</definedName>
    <definedName name="Z_D795B156_F37B_4B18_B30F_9180649A9A7A_.wvu.Rows" localSheetId="1" hidden="1">'INSTRUCTIONS '!$37:$59</definedName>
    <definedName name="Z_D795B156_F37B_4B18_B30F_9180649A9A7A_.wvu.Rows" localSheetId="13" hidden="1">'Letter of Discount'!$37:$40,'Letter of Discount'!$43:$45,'Letter of Discount'!$64:$68,'Letter of Discount'!$85:$115</definedName>
    <definedName name="Z_D795B156_F37B_4B18_B30F_9180649A9A7A_.wvu.Rows" localSheetId="2" hidden="1">'Name of Bidder'!$27:$32,'Name of Bidder'!$38:$39</definedName>
    <definedName name="Z_D795B156_F37B_4B18_B30F_9180649A9A7A_.wvu.Rows" localSheetId="4" hidden="1">'Sch-1'!$114:$207</definedName>
    <definedName name="Z_D795B156_F37B_4B18_B30F_9180649A9A7A_.wvu.Rows" localSheetId="16" hidden="1">'Sch-1 (2)'!$133:$226</definedName>
    <definedName name="Z_D795B156_F37B_4B18_B30F_9180649A9A7A_.wvu.Rows" localSheetId="3" hidden="1">'Sch-1(a)--'!$781:$782,'Sch-1(a)--'!$785:$786</definedName>
    <definedName name="Z_D795B156_F37B_4B18_B30F_9180649A9A7A_.wvu.Rows" localSheetId="5" hidden="1">'Sch-1_RTU Price'!$17:$87,'Sch-1_RTU Price'!$256:$278,'Sch-1_RTU Price'!$280:$283,'Sch-1_RTU Price'!$285:$287,'Sch-1_RTU Price'!$293:$386</definedName>
    <definedName name="Z_D795B156_F37B_4B18_B30F_9180649A9A7A_.wvu.Rows" localSheetId="6" hidden="1">'Sch-2'!$4:$5</definedName>
    <definedName name="Z_D795B156_F37B_4B18_B30F_9180649A9A7A_.wvu.Rows" localSheetId="9" hidden="1">'Sch-4(b)'!$23:$23,'Sch-4(b)'!$27:$29</definedName>
    <definedName name="Z_D795B156_F37B_4B18_B30F_9180649A9A7A_.wvu.Rows" localSheetId="10" hidden="1">'Sch-4(c)'!$26:$28</definedName>
    <definedName name="Z_D795B156_F37B_4B18_B30F_9180649A9A7A_.wvu.Rows" localSheetId="11" hidden="1">'Sch-5'!$4:$4,'Sch-5'!$13:$13,'Sch-5'!$16:$20</definedName>
    <definedName name="Z_D795B156_F37B_4B18_B30F_9180649A9A7A_.wvu.Rows" localSheetId="12" hidden="1">'Sch-6'!$14:$18,'Sch-6'!$33:$42,'Sch-6'!$58:$62</definedName>
    <definedName name="Z_D795B156_F37B_4B18_B30F_9180649A9A7A_.wvu.Rows" localSheetId="14" hidden="1">'Sch-6 (After Discount)'!$14:$18,'Sch-6 (After Discount)'!$46:$60</definedName>
    <definedName name="Z_D795B156_F37B_4B18_B30F_9180649A9A7A_.wvu.Rows" localSheetId="15" hidden="1">'Sch-7'!$20:$21</definedName>
    <definedName name="Z_D795B156_F37B_4B18_B30F_9180649A9A7A_.wvu.Rows" localSheetId="17" hidden="1">'Sch-7(b)'!$24:$26</definedName>
    <definedName name="Z_DE16D32B_0E22_4485_B9C9_DB8C949AE396_.wvu.Cols" localSheetId="24" hidden="1">'Attach 14_Rev-01'!$F:$F</definedName>
    <definedName name="Z_DE16D32B_0E22_4485_B9C9_DB8C949AE396_.wvu.Cols" localSheetId="22" hidden="1">'Bid Form 2nd Envelope'!$I:$I,'Bid Form 2nd Envelope'!$T:$AS</definedName>
    <definedName name="Z_DE16D32B_0E22_4485_B9C9_DB8C949AE396_.wvu.Cols" localSheetId="13" hidden="1">'Letter of Discount'!$H:$I,'Letter of Discount'!$K:$AO</definedName>
    <definedName name="Z_DE16D32B_0E22_4485_B9C9_DB8C949AE396_.wvu.Cols" localSheetId="2" hidden="1">'Name of Bidder'!$A:$A,'Name of Bidder'!$E:$M</definedName>
    <definedName name="Z_DE16D32B_0E22_4485_B9C9_DB8C949AE396_.wvu.Cols" localSheetId="21" hidden="1">'N-W (Cr.)'!$C:$C,'N-W (Cr.)'!$H:$H,'N-W (Cr.)'!$M:$M,'N-W (Cr.)'!$R:$R</definedName>
    <definedName name="Z_DE16D32B_0E22_4485_B9C9_DB8C949AE396_.wvu.Cols" localSheetId="4" hidden="1">'Sch-1'!$L:$AP</definedName>
    <definedName name="Z_DE16D32B_0E22_4485_B9C9_DB8C949AE396_.wvu.Cols" localSheetId="16" hidden="1">'Sch-1 (2)'!$L:$AP</definedName>
    <definedName name="Z_DE16D32B_0E22_4485_B9C9_DB8C949AE396_.wvu.Cols" localSheetId="3" hidden="1">'Sch-1(a)--'!$K:$AG</definedName>
    <definedName name="Z_DE16D32B_0E22_4485_B9C9_DB8C949AE396_.wvu.Cols" localSheetId="5" hidden="1">'Sch-1_RTU Price'!$L:$AP</definedName>
    <definedName name="Z_DE16D32B_0E22_4485_B9C9_DB8C949AE396_.wvu.Cols" localSheetId="6" hidden="1">'Sch-2'!$G:$Q</definedName>
    <definedName name="Z_DE16D32B_0E22_4485_B9C9_DB8C949AE396_.wvu.Cols" localSheetId="7" hidden="1">'Sch-3'!$L:$W</definedName>
    <definedName name="Z_DE16D32B_0E22_4485_B9C9_DB8C949AE396_.wvu.Cols" localSheetId="10" hidden="1">'Sch-4(c)'!$U:$U</definedName>
    <definedName name="Z_DE16D32B_0E22_4485_B9C9_DB8C949AE396_.wvu.Cols" localSheetId="11" hidden="1">'Sch-5'!$G:$J</definedName>
    <definedName name="Z_DE16D32B_0E22_4485_B9C9_DB8C949AE396_.wvu.Cols" localSheetId="12" hidden="1">'Sch-6'!$F:$F,'Sch-6'!$J:$J,'Sch-6'!$L:$L</definedName>
    <definedName name="Z_DE16D32B_0E22_4485_B9C9_DB8C949AE396_.wvu.Cols" localSheetId="14" hidden="1">'Sch-6 (After Discount)'!$F:$R</definedName>
    <definedName name="Z_DE16D32B_0E22_4485_B9C9_DB8C949AE396_.wvu.Cols" localSheetId="15" hidden="1">'Sch-7'!$O:$P</definedName>
    <definedName name="Z_DE16D32B_0E22_4485_B9C9_DB8C949AE396_.wvu.FilterData" localSheetId="4" hidden="1">'Sch-1'!$H$1:$H$147</definedName>
    <definedName name="Z_DE16D32B_0E22_4485_B9C9_DB8C949AE396_.wvu.FilterData" localSheetId="16" hidden="1">'Sch-1 (2)'!$H$1:$H$166</definedName>
    <definedName name="Z_DE16D32B_0E22_4485_B9C9_DB8C949AE396_.wvu.FilterData" localSheetId="3" hidden="1">'Sch-1(a)--'!$C$1:$C$798</definedName>
    <definedName name="Z_DE16D32B_0E22_4485_B9C9_DB8C949AE396_.wvu.FilterData" localSheetId="5" hidden="1">'Sch-1_RTU Price'!$H$1:$H$326</definedName>
    <definedName name="Z_DE16D32B_0E22_4485_B9C9_DB8C949AE396_.wvu.FilterData" localSheetId="6" hidden="1">'Sch-2'!$D$1:$D$108</definedName>
    <definedName name="Z_DE16D32B_0E22_4485_B9C9_DB8C949AE396_.wvu.FilterData" localSheetId="7" hidden="1">'Sch-3'!$H$1:$H$102</definedName>
    <definedName name="Z_DE16D32B_0E22_4485_B9C9_DB8C949AE396_.wvu.PrintArea" localSheetId="24" hidden="1">'Attach 14_Rev-01'!$A$1:$E$76</definedName>
    <definedName name="Z_DE16D32B_0E22_4485_B9C9_DB8C949AE396_.wvu.PrintArea" localSheetId="22" hidden="1">'Bid Form 2nd Envelope'!$A$1:$F$68</definedName>
    <definedName name="Z_DE16D32B_0E22_4485_B9C9_DB8C949AE396_.wvu.PrintArea" localSheetId="19" hidden="1">'Entry Tax'!$A$1:$E$16</definedName>
    <definedName name="Z_DE16D32B_0E22_4485_B9C9_DB8C949AE396_.wvu.PrintArea" localSheetId="1" hidden="1">'INSTRUCTIONS '!$A$1:$J$42</definedName>
    <definedName name="Z_DE16D32B_0E22_4485_B9C9_DB8C949AE396_.wvu.PrintArea" localSheetId="13" hidden="1">'Letter of Discount'!$A$1:$J$52</definedName>
    <definedName name="Z_DE16D32B_0E22_4485_B9C9_DB8C949AE396_.wvu.PrintArea" localSheetId="2" hidden="1">'Name of Bidder'!$B$1:$D$45</definedName>
    <definedName name="Z_DE16D32B_0E22_4485_B9C9_DB8C949AE396_.wvu.PrintArea" localSheetId="23" hidden="1">Octroi!$A$1:$E$16</definedName>
    <definedName name="Z_DE16D32B_0E22_4485_B9C9_DB8C949AE396_.wvu.PrintArea" localSheetId="18" hidden="1">'Octroi '!$A$1:$E$16</definedName>
    <definedName name="Z_DE16D32B_0E22_4485_B9C9_DB8C949AE396_.wvu.PrintArea" localSheetId="20" hidden="1">'Other Taxes &amp; Duties'!$A$1:$F$16</definedName>
    <definedName name="Z_DE16D32B_0E22_4485_B9C9_DB8C949AE396_.wvu.PrintArea" localSheetId="4" hidden="1">'Sch-1'!$A$1:$K$113</definedName>
    <definedName name="Z_DE16D32B_0E22_4485_B9C9_DB8C949AE396_.wvu.PrintArea" localSheetId="16" hidden="1">'Sch-1 (2)'!$A$1:$K$132</definedName>
    <definedName name="Z_DE16D32B_0E22_4485_B9C9_DB8C949AE396_.wvu.PrintArea" localSheetId="3" hidden="1">'Sch-1(a)--'!$A$1:$J$798</definedName>
    <definedName name="Z_DE16D32B_0E22_4485_B9C9_DB8C949AE396_.wvu.PrintArea" localSheetId="5" hidden="1">'Sch-1_RTU Price'!$A$1:$K$292</definedName>
    <definedName name="Z_DE16D32B_0E22_4485_B9C9_DB8C949AE396_.wvu.PrintArea" localSheetId="6" hidden="1">'Sch-2'!$A$1:$F$108</definedName>
    <definedName name="Z_DE16D32B_0E22_4485_B9C9_DB8C949AE396_.wvu.PrintArea" localSheetId="7" hidden="1">'Sch-3'!$A$1:$K$102</definedName>
    <definedName name="Z_DE16D32B_0E22_4485_B9C9_DB8C949AE396_.wvu.PrintArea" localSheetId="8" hidden="1">'Sch-4(a)'!$A$1:$K$28</definedName>
    <definedName name="Z_DE16D32B_0E22_4485_B9C9_DB8C949AE396_.wvu.PrintArea" localSheetId="9" hidden="1">'Sch-4(b)'!$A$1:$J$35</definedName>
    <definedName name="Z_DE16D32B_0E22_4485_B9C9_DB8C949AE396_.wvu.PrintArea" localSheetId="10" hidden="1">'Sch-4(c)'!$A$1:$R$35</definedName>
    <definedName name="Z_DE16D32B_0E22_4485_B9C9_DB8C949AE396_.wvu.PrintArea" localSheetId="11" hidden="1">'Sch-5'!$A$1:$J$35</definedName>
    <definedName name="Z_DE16D32B_0E22_4485_B9C9_DB8C949AE396_.wvu.PrintArea" localSheetId="12" hidden="1">'Sch-6'!$A$1:$F$55</definedName>
    <definedName name="Z_DE16D32B_0E22_4485_B9C9_DB8C949AE396_.wvu.PrintArea" localSheetId="14" hidden="1">'Sch-6 (After Discount)'!$A$1:$E$45</definedName>
    <definedName name="Z_DE16D32B_0E22_4485_B9C9_DB8C949AE396_.wvu.PrintArea" localSheetId="15" hidden="1">'Sch-7'!$A$1:$M$29</definedName>
    <definedName name="Z_DE16D32B_0E22_4485_B9C9_DB8C949AE396_.wvu.PrintArea" localSheetId="17" hidden="1">'Sch-7(b)'!$A$1:$M$34</definedName>
    <definedName name="Z_DE16D32B_0E22_4485_B9C9_DB8C949AE396_.wvu.PrintTitles" localSheetId="4" hidden="1">'Sch-1'!$15:$16</definedName>
    <definedName name="Z_DE16D32B_0E22_4485_B9C9_DB8C949AE396_.wvu.PrintTitles" localSheetId="16" hidden="1">'Sch-1 (2)'!$14:$15</definedName>
    <definedName name="Z_DE16D32B_0E22_4485_B9C9_DB8C949AE396_.wvu.PrintTitles" localSheetId="3" hidden="1">'Sch-1(a)--'!$14:$15</definedName>
    <definedName name="Z_DE16D32B_0E22_4485_B9C9_DB8C949AE396_.wvu.PrintTitles" localSheetId="5" hidden="1">'Sch-1_RTU Price'!$15:$16</definedName>
    <definedName name="Z_DE16D32B_0E22_4485_B9C9_DB8C949AE396_.wvu.PrintTitles" localSheetId="6" hidden="1">'Sch-2'!$15:$16</definedName>
    <definedName name="Z_DE16D32B_0E22_4485_B9C9_DB8C949AE396_.wvu.PrintTitles" localSheetId="11" hidden="1">'Sch-5'!$15:$15</definedName>
    <definedName name="Z_DE16D32B_0E22_4485_B9C9_DB8C949AE396_.wvu.PrintTitles" localSheetId="12" hidden="1">'Sch-6'!$13:$13</definedName>
    <definedName name="Z_DE16D32B_0E22_4485_B9C9_DB8C949AE396_.wvu.PrintTitles" localSheetId="14" hidden="1">'Sch-6 (After Discount)'!$13:$13</definedName>
    <definedName name="Z_DE16D32B_0E22_4485_B9C9_DB8C949AE396_.wvu.Rows" localSheetId="1" hidden="1">'INSTRUCTIONS '!$37:$59</definedName>
    <definedName name="Z_DE16D32B_0E22_4485_B9C9_DB8C949AE396_.wvu.Rows" localSheetId="13" hidden="1">'Letter of Discount'!$37:$40,'Letter of Discount'!$43:$45,'Letter of Discount'!$64:$68,'Letter of Discount'!$85:$115</definedName>
    <definedName name="Z_DE16D32B_0E22_4485_B9C9_DB8C949AE396_.wvu.Rows" localSheetId="2" hidden="1">'Name of Bidder'!$27:$32,'Name of Bidder'!$38:$39</definedName>
    <definedName name="Z_DE16D32B_0E22_4485_B9C9_DB8C949AE396_.wvu.Rows" localSheetId="4" hidden="1">'Sch-1'!#REF!,'Sch-1'!#REF!,'Sch-1'!$105:$105,'Sch-1'!$115:$214</definedName>
    <definedName name="Z_DE16D32B_0E22_4485_B9C9_DB8C949AE396_.wvu.Rows" localSheetId="16" hidden="1">'Sch-1 (2)'!#REF!,'Sch-1 (2)'!#REF!,'Sch-1 (2)'!$125:$125,'Sch-1 (2)'!$134:$233</definedName>
    <definedName name="Z_DE16D32B_0E22_4485_B9C9_DB8C949AE396_.wvu.Rows" localSheetId="3" hidden="1">'Sch-1(a)--'!$781:$782,'Sch-1(a)--'!$785:$786</definedName>
    <definedName name="Z_DE16D32B_0E22_4485_B9C9_DB8C949AE396_.wvu.Rows" localSheetId="5" hidden="1">'Sch-1_RTU Price'!#REF!,'Sch-1_RTU Price'!#REF!,'Sch-1_RTU Price'!$283:$283,'Sch-1_RTU Price'!$294:$393</definedName>
    <definedName name="Z_DE16D32B_0E22_4485_B9C9_DB8C949AE396_.wvu.Rows" localSheetId="7" hidden="1">'Sch-3'!$95:$95,'Sch-3'!$103:$183</definedName>
    <definedName name="Z_DE16D32B_0E22_4485_B9C9_DB8C949AE396_.wvu.Rows" localSheetId="9" hidden="1">'Sch-4(b)'!$27:$29</definedName>
    <definedName name="Z_DE16D32B_0E22_4485_B9C9_DB8C949AE396_.wvu.Rows" localSheetId="10" hidden="1">'Sch-4(c)'!$26:$28</definedName>
    <definedName name="Z_DE16D32B_0E22_4485_B9C9_DB8C949AE396_.wvu.Rows" localSheetId="11" hidden="1">'Sch-5'!$4:$4,'Sch-5'!$13:$13</definedName>
    <definedName name="Z_DE16D32B_0E22_4485_B9C9_DB8C949AE396_.wvu.Rows" localSheetId="12" hidden="1">'Sch-6'!$59:$62</definedName>
    <definedName name="Z_DE16D32B_0E22_4485_B9C9_DB8C949AE396_.wvu.Rows" localSheetId="14" hidden="1">'Sch-6 (After Discount)'!$46:$58</definedName>
    <definedName name="Z_DE16D32B_0E22_4485_B9C9_DB8C949AE396_.wvu.Rows" localSheetId="15" hidden="1">'Sch-7'!$20:$21</definedName>
    <definedName name="Z_DE16D32B_0E22_4485_B9C9_DB8C949AE396_.wvu.Rows" localSheetId="17" hidden="1">'Sch-7(b)'!$24:$26</definedName>
    <definedName name="Z_E0A5C919_ADBB_427C_80C3_02C328CA3F83_.wvu.PrintArea" localSheetId="1" hidden="1">'INSTRUCTIONS '!$A$1:$J$42</definedName>
    <definedName name="Z_E0A5C919_ADBB_427C_80C3_02C328CA3F83_.wvu.Rows" localSheetId="1" hidden="1">'INSTRUCTIONS '!#REF!,'INSTRUCTIONS '!$44:$59</definedName>
    <definedName name="Z_E6F7301F_B7DF_4D80_9428_3CD22143194F_.wvu.Cols" localSheetId="13" hidden="1">'Letter of Discount'!$K:$P</definedName>
    <definedName name="Z_E6F7301F_B7DF_4D80_9428_3CD22143194F_.wvu.Cols" localSheetId="2" hidden="1">'Name of Bidder'!$A:$A</definedName>
    <definedName name="Z_E6F7301F_B7DF_4D80_9428_3CD22143194F_.wvu.PrintArea" localSheetId="13" hidden="1">'Letter of Discount'!$A$1:$J$54</definedName>
    <definedName name="Z_E6F7301F_B7DF_4D80_9428_3CD22143194F_.wvu.PrintArea" localSheetId="2" hidden="1">'Name of Bidder'!$B$1:$D$45</definedName>
    <definedName name="Z_E6F7301F_B7DF_4D80_9428_3CD22143194F_.wvu.PrintArea" localSheetId="11" hidden="1">'Sch-5'!$A$3:$F$34</definedName>
    <definedName name="Z_E6F7301F_B7DF_4D80_9428_3CD22143194F_.wvu.Rows" localSheetId="2" hidden="1">'Name of Bidder'!#REF!</definedName>
    <definedName name="Z_E6F7301F_B7DF_4D80_9428_3CD22143194F_.wvu.Rows" localSheetId="11" hidden="1">'Sch-5'!#REF!,'Sch-5'!#REF!,'Sch-5'!#REF!</definedName>
    <definedName name="Z_E97C6C7A_A247_42AD_BF3A_D88EBB4DB661_.wvu.Cols" localSheetId="22" hidden="1">'Bid Form 2nd Envelope'!$I:$I</definedName>
    <definedName name="Z_E97C6C7A_A247_42AD_BF3A_D88EBB4DB661_.wvu.Cols" localSheetId="13" hidden="1">'Letter of Discount'!$K:$AJ</definedName>
    <definedName name="Z_E97C6C7A_A247_42AD_BF3A_D88EBB4DB661_.wvu.Cols" localSheetId="2" hidden="1">'Name of Bidder'!$A:$A,'Name of Bidder'!$F:$K</definedName>
    <definedName name="Z_E97C6C7A_A247_42AD_BF3A_D88EBB4DB661_.wvu.Cols" localSheetId="21" hidden="1">'N-W (Cr.)'!$C:$C,'N-W (Cr.)'!$H:$H,'N-W (Cr.)'!$M:$M,'N-W (Cr.)'!$R:$R</definedName>
    <definedName name="Z_E97C6C7A_A247_42AD_BF3A_D88EBB4DB661_.wvu.Cols" localSheetId="4" hidden="1">'Sch-1'!$L:$AA</definedName>
    <definedName name="Z_E97C6C7A_A247_42AD_BF3A_D88EBB4DB661_.wvu.Cols" localSheetId="16" hidden="1">'Sch-1 (2)'!$L:$AA</definedName>
    <definedName name="Z_E97C6C7A_A247_42AD_BF3A_D88EBB4DB661_.wvu.Cols" localSheetId="3" hidden="1">'Sch-1(a)--'!$L:$T,'Sch-1(a)--'!$W:$W</definedName>
    <definedName name="Z_E97C6C7A_A247_42AD_BF3A_D88EBB4DB661_.wvu.Cols" localSheetId="5" hidden="1">'Sch-1_RTU Price'!$L:$AA</definedName>
    <definedName name="Z_E97C6C7A_A247_42AD_BF3A_D88EBB4DB661_.wvu.Cols" localSheetId="6" hidden="1">'Sch-2'!$G:$O</definedName>
    <definedName name="Z_E97C6C7A_A247_42AD_BF3A_D88EBB4DB661_.wvu.Cols" localSheetId="7" hidden="1">'Sch-3'!#REF!</definedName>
    <definedName name="Z_E97C6C7A_A247_42AD_BF3A_D88EBB4DB661_.wvu.Cols" localSheetId="10" hidden="1">'Sch-4(c)'!$U:$U</definedName>
    <definedName name="Z_E97C6C7A_A247_42AD_BF3A_D88EBB4DB661_.wvu.Cols" localSheetId="11" hidden="1">'Sch-5'!$G:$I</definedName>
    <definedName name="Z_E97C6C7A_A247_42AD_BF3A_D88EBB4DB661_.wvu.Cols" localSheetId="12" hidden="1">'Sch-6'!$J:$J</definedName>
    <definedName name="Z_E97C6C7A_A247_42AD_BF3A_D88EBB4DB661_.wvu.Cols" localSheetId="14" hidden="1">'Sch-6 (After Discount)'!$G:$G,'Sch-6 (After Discount)'!$J:$J</definedName>
    <definedName name="Z_E97C6C7A_A247_42AD_BF3A_D88EBB4DB661_.wvu.Cols" localSheetId="15" hidden="1">'Sch-7'!$P:$P</definedName>
    <definedName name="Z_E97C6C7A_A247_42AD_BF3A_D88EBB4DB661_.wvu.Cols" localSheetId="17" hidden="1">'Sch-7(b)'!$P:$P</definedName>
    <definedName name="Z_E97C6C7A_A247_42AD_BF3A_D88EBB4DB661_.wvu.PrintArea" localSheetId="22" hidden="1">'Bid Form 2nd Envelope'!$A$1:$F$68</definedName>
    <definedName name="Z_E97C6C7A_A247_42AD_BF3A_D88EBB4DB661_.wvu.PrintArea" localSheetId="19" hidden="1">'Entry Tax'!$A$1:$E$16</definedName>
    <definedName name="Z_E97C6C7A_A247_42AD_BF3A_D88EBB4DB661_.wvu.PrintArea" localSheetId="1" hidden="1">'INSTRUCTIONS '!$A$1:$J$42</definedName>
    <definedName name="Z_E97C6C7A_A247_42AD_BF3A_D88EBB4DB661_.wvu.PrintArea" localSheetId="13" hidden="1">'Letter of Discount'!$A$1:$J$52</definedName>
    <definedName name="Z_E97C6C7A_A247_42AD_BF3A_D88EBB4DB661_.wvu.PrintArea" localSheetId="2" hidden="1">'Name of Bidder'!$B$1:$D$45</definedName>
    <definedName name="Z_E97C6C7A_A247_42AD_BF3A_D88EBB4DB661_.wvu.PrintArea" localSheetId="23" hidden="1">Octroi!$A$1:$E$16</definedName>
    <definedName name="Z_E97C6C7A_A247_42AD_BF3A_D88EBB4DB661_.wvu.PrintArea" localSheetId="18" hidden="1">'Octroi '!$A$1:$E$16</definedName>
    <definedName name="Z_E97C6C7A_A247_42AD_BF3A_D88EBB4DB661_.wvu.PrintArea" localSheetId="20" hidden="1">'Other Taxes &amp; Duties'!$A$1:$F$16</definedName>
    <definedName name="Z_E97C6C7A_A247_42AD_BF3A_D88EBB4DB661_.wvu.PrintArea" localSheetId="4" hidden="1">'Sch-1'!$A$1:$K$113</definedName>
    <definedName name="Z_E97C6C7A_A247_42AD_BF3A_D88EBB4DB661_.wvu.PrintArea" localSheetId="16" hidden="1">'Sch-1 (2)'!$A$1:$K$132</definedName>
    <definedName name="Z_E97C6C7A_A247_42AD_BF3A_D88EBB4DB661_.wvu.PrintArea" localSheetId="3" hidden="1">'Sch-1(a)--'!$A$1:$J$798</definedName>
    <definedName name="Z_E97C6C7A_A247_42AD_BF3A_D88EBB4DB661_.wvu.PrintArea" localSheetId="5" hidden="1">'Sch-1_RTU Price'!$A$1:$K$292</definedName>
    <definedName name="Z_E97C6C7A_A247_42AD_BF3A_D88EBB4DB661_.wvu.PrintArea" localSheetId="6" hidden="1">'Sch-2'!$A$1:$F$108</definedName>
    <definedName name="Z_E97C6C7A_A247_42AD_BF3A_D88EBB4DB661_.wvu.PrintArea" localSheetId="8" hidden="1">'Sch-4(a)'!$A$1:$K$28</definedName>
    <definedName name="Z_E97C6C7A_A247_42AD_BF3A_D88EBB4DB661_.wvu.PrintArea" localSheetId="9" hidden="1">'Sch-4(b)'!$A$1:$J$35</definedName>
    <definedName name="Z_E97C6C7A_A247_42AD_BF3A_D88EBB4DB661_.wvu.PrintArea" localSheetId="10" hidden="1">'Sch-4(c)'!$A$1:$R$35</definedName>
    <definedName name="Z_E97C6C7A_A247_42AD_BF3A_D88EBB4DB661_.wvu.PrintArea" localSheetId="11" hidden="1">'Sch-5'!$A$1:$F$33</definedName>
    <definedName name="Z_E97C6C7A_A247_42AD_BF3A_D88EBB4DB661_.wvu.PrintArea" localSheetId="12" hidden="1">'Sch-6'!$A$1:$F$55</definedName>
    <definedName name="Z_E97C6C7A_A247_42AD_BF3A_D88EBB4DB661_.wvu.PrintArea" localSheetId="14" hidden="1">'Sch-6 (After Discount)'!$A$1:$E$45</definedName>
    <definedName name="Z_E97C6C7A_A247_42AD_BF3A_D88EBB4DB661_.wvu.PrintArea" localSheetId="15" hidden="1">'Sch-7'!$A$1:$M$29</definedName>
    <definedName name="Z_E97C6C7A_A247_42AD_BF3A_D88EBB4DB661_.wvu.PrintArea" localSheetId="17" hidden="1">'Sch-7(b)'!$A$1:$M$34</definedName>
    <definedName name="Z_E97C6C7A_A247_42AD_BF3A_D88EBB4DB661_.wvu.PrintTitles" localSheetId="4" hidden="1">'Sch-1'!$15:$16</definedName>
    <definedName name="Z_E97C6C7A_A247_42AD_BF3A_D88EBB4DB661_.wvu.PrintTitles" localSheetId="16" hidden="1">'Sch-1 (2)'!$14:$15</definedName>
    <definedName name="Z_E97C6C7A_A247_42AD_BF3A_D88EBB4DB661_.wvu.PrintTitles" localSheetId="3" hidden="1">'Sch-1(a)--'!$14:$15</definedName>
    <definedName name="Z_E97C6C7A_A247_42AD_BF3A_D88EBB4DB661_.wvu.PrintTitles" localSheetId="5" hidden="1">'Sch-1_RTU Price'!$15:$16</definedName>
    <definedName name="Z_E97C6C7A_A247_42AD_BF3A_D88EBB4DB661_.wvu.PrintTitles" localSheetId="6" hidden="1">'Sch-2'!$15:$16</definedName>
    <definedName name="Z_E97C6C7A_A247_42AD_BF3A_D88EBB4DB661_.wvu.PrintTitles" localSheetId="11" hidden="1">'Sch-5'!$15:$15</definedName>
    <definedName name="Z_E97C6C7A_A247_42AD_BF3A_D88EBB4DB661_.wvu.PrintTitles" localSheetId="12" hidden="1">'Sch-6'!$13:$13</definedName>
    <definedName name="Z_E97C6C7A_A247_42AD_BF3A_D88EBB4DB661_.wvu.PrintTitles" localSheetId="14" hidden="1">'Sch-6 (After Discount)'!$13:$13</definedName>
    <definedName name="Z_E97C6C7A_A247_42AD_BF3A_D88EBB4DB661_.wvu.Rows" localSheetId="1" hidden="1">'INSTRUCTIONS '!$43:$61</definedName>
    <definedName name="Z_E97C6C7A_A247_42AD_BF3A_D88EBB4DB661_.wvu.Rows" localSheetId="13" hidden="1">'Letter of Discount'!$26:$27,'Letter of Discount'!#REF!,'Letter of Discount'!$37:$40,'Letter of Discount'!$43:$44,'Letter of Discount'!$64:$68,'Letter of Discount'!$85:$115</definedName>
    <definedName name="Z_E97C6C7A_A247_42AD_BF3A_D88EBB4DB661_.wvu.Rows" localSheetId="2" hidden="1">'Name of Bidder'!$27:$32,'Name of Bidder'!$38:$39</definedName>
    <definedName name="Z_E97C6C7A_A247_42AD_BF3A_D88EBB4DB661_.wvu.Rows" localSheetId="4" hidden="1">'Sch-1'!$103:$103,'Sch-1'!$105:$105,'Sch-1'!$135:$147</definedName>
    <definedName name="Z_E97C6C7A_A247_42AD_BF3A_D88EBB4DB661_.wvu.Rows" localSheetId="16" hidden="1">'Sch-1 (2)'!$123:$123,'Sch-1 (2)'!$125:$125,'Sch-1 (2)'!$154:$166</definedName>
    <definedName name="Z_E97C6C7A_A247_42AD_BF3A_D88EBB4DB661_.wvu.Rows" localSheetId="3" hidden="1">'Sch-1(a)--'!#REF!</definedName>
    <definedName name="Z_E97C6C7A_A247_42AD_BF3A_D88EBB4DB661_.wvu.Rows" localSheetId="5" hidden="1">'Sch-1_RTU Price'!$281:$281,'Sch-1_RTU Price'!$283:$283,'Sch-1_RTU Price'!$314:$326</definedName>
    <definedName name="Z_E97C6C7A_A247_42AD_BF3A_D88EBB4DB661_.wvu.Rows" localSheetId="6" hidden="1">'Sch-2'!#REF!</definedName>
    <definedName name="Z_E97C6C7A_A247_42AD_BF3A_D88EBB4DB661_.wvu.Rows" localSheetId="7" hidden="1">'Sch-3'!$95:$95</definedName>
    <definedName name="Z_E97C6C7A_A247_42AD_BF3A_D88EBB4DB661_.wvu.Rows" localSheetId="12" hidden="1">'Sch-6'!$59:$62</definedName>
    <definedName name="Z_E97C6C7A_A247_42AD_BF3A_D88EBB4DB661_.wvu.Rows" localSheetId="14" hidden="1">'Sch-6 (After Discount)'!$46:$58</definedName>
    <definedName name="Z_EAEC0BCE_E18E_4F3B_B2CE_3658A73799CE_.wvu.Cols" localSheetId="22" hidden="1">'Bid Form 2nd Envelope'!$G:$I</definedName>
    <definedName name="Z_EAEC0BCE_E18E_4F3B_B2CE_3658A73799CE_.wvu.Cols" localSheetId="13" hidden="1">'Letter of Discount'!$K:$AJ</definedName>
    <definedName name="Z_EAEC0BCE_E18E_4F3B_B2CE_3658A73799CE_.wvu.Cols" localSheetId="2" hidden="1">'Name of Bidder'!$A:$A,'Name of Bidder'!$E:$P</definedName>
    <definedName name="Z_EAEC0BCE_E18E_4F3B_B2CE_3658A73799CE_.wvu.Cols" localSheetId="21" hidden="1">'N-W (Cr.)'!$C:$C,'N-W (Cr.)'!$H:$H,'N-W (Cr.)'!$M:$M,'N-W (Cr.)'!$R:$R</definedName>
    <definedName name="Z_EAEC0BCE_E18E_4F3B_B2CE_3658A73799CE_.wvu.Cols" localSheetId="10" hidden="1">'Sch-4(c)'!$U:$U</definedName>
    <definedName name="Z_EAEC0BCE_E18E_4F3B_B2CE_3658A73799CE_.wvu.Cols" localSheetId="11" hidden="1">'Sch-5'!$G:$I</definedName>
    <definedName name="Z_EAEC0BCE_E18E_4F3B_B2CE_3658A73799CE_.wvu.Cols" localSheetId="12" hidden="1">'Sch-6'!$J:$J,'Sch-6'!$L:$L</definedName>
    <definedName name="Z_EAEC0BCE_E18E_4F3B_B2CE_3658A73799CE_.wvu.Cols" localSheetId="14" hidden="1">'Sch-6 (After Discount)'!$F:$G,'Sch-6 (After Discount)'!$J:$J</definedName>
    <definedName name="Z_EAEC0BCE_E18E_4F3B_B2CE_3658A73799CE_.wvu.Cols" localSheetId="15" hidden="1">'Sch-7'!$P:$P</definedName>
    <definedName name="Z_EAEC0BCE_E18E_4F3B_B2CE_3658A73799CE_.wvu.Cols" localSheetId="17" hidden="1">'Sch-7(b)'!$P:$P</definedName>
    <definedName name="Z_EAEC0BCE_E18E_4F3B_B2CE_3658A73799CE_.wvu.PrintArea" localSheetId="22" hidden="1">'Bid Form 2nd Envelope'!$A$1:$F$68</definedName>
    <definedName name="Z_EAEC0BCE_E18E_4F3B_B2CE_3658A73799CE_.wvu.PrintArea" localSheetId="19" hidden="1">'Entry Tax'!$A$1:$E$16</definedName>
    <definedName name="Z_EAEC0BCE_E18E_4F3B_B2CE_3658A73799CE_.wvu.PrintArea" localSheetId="1" hidden="1">'INSTRUCTIONS '!$A$1:$J$42</definedName>
    <definedName name="Z_EAEC0BCE_E18E_4F3B_B2CE_3658A73799CE_.wvu.PrintArea" localSheetId="13" hidden="1">'Letter of Discount'!$A$1:$J$52</definedName>
    <definedName name="Z_EAEC0BCE_E18E_4F3B_B2CE_3658A73799CE_.wvu.PrintArea" localSheetId="2" hidden="1">'Name of Bidder'!$B$1:$D$45</definedName>
    <definedName name="Z_EAEC0BCE_E18E_4F3B_B2CE_3658A73799CE_.wvu.PrintArea" localSheetId="18" hidden="1">'Octroi '!$A$1:$E$16</definedName>
    <definedName name="Z_EAEC0BCE_E18E_4F3B_B2CE_3658A73799CE_.wvu.PrintArea" localSheetId="20" hidden="1">'Other Taxes &amp; Duties'!$A$1:$F$16</definedName>
    <definedName name="Z_EAEC0BCE_E18E_4F3B_B2CE_3658A73799CE_.wvu.PrintArea" localSheetId="10" hidden="1">'Sch-4(c)'!$A$1:$R$35</definedName>
    <definedName name="Z_EAEC0BCE_E18E_4F3B_B2CE_3658A73799CE_.wvu.PrintArea" localSheetId="11" hidden="1">'Sch-5'!$A$1:$F$33</definedName>
    <definedName name="Z_EAEC0BCE_E18E_4F3B_B2CE_3658A73799CE_.wvu.PrintArea" localSheetId="12" hidden="1">'Sch-6'!$A$1:$E$55</definedName>
    <definedName name="Z_EAEC0BCE_E18E_4F3B_B2CE_3658A73799CE_.wvu.PrintArea" localSheetId="14" hidden="1">'Sch-6 (After Discount)'!$A$1:$E$45</definedName>
    <definedName name="Z_EAEC0BCE_E18E_4F3B_B2CE_3658A73799CE_.wvu.PrintArea" localSheetId="15" hidden="1">'Sch-7'!$A$1:$M$29</definedName>
    <definedName name="Z_EAEC0BCE_E18E_4F3B_B2CE_3658A73799CE_.wvu.PrintArea" localSheetId="17" hidden="1">'Sch-7(b)'!$A$1:$M$34</definedName>
    <definedName name="Z_EAEC0BCE_E18E_4F3B_B2CE_3658A73799CE_.wvu.PrintTitles" localSheetId="11" hidden="1">'Sch-5'!$15:$15</definedName>
    <definedName name="Z_EAEC0BCE_E18E_4F3B_B2CE_3658A73799CE_.wvu.PrintTitles" localSheetId="12" hidden="1">'Sch-6'!$13:$13</definedName>
    <definedName name="Z_EAEC0BCE_E18E_4F3B_B2CE_3658A73799CE_.wvu.PrintTitles" localSheetId="14" hidden="1">'Sch-6 (After Discount)'!$13:$13</definedName>
    <definedName name="Z_EAEC0BCE_E18E_4F3B_B2CE_3658A73799CE_.wvu.Rows" localSheetId="1" hidden="1">'INSTRUCTIONS '!$44:$59</definedName>
    <definedName name="Z_EAEC0BCE_E18E_4F3B_B2CE_3658A73799CE_.wvu.Rows" localSheetId="13" hidden="1">'Letter of Discount'!$37:$40,'Letter of Discount'!$64:$68,'Letter of Discount'!$85:$115</definedName>
    <definedName name="Z_EAEC0BCE_E18E_4F3B_B2CE_3658A73799CE_.wvu.Rows" localSheetId="2" hidden="1">'Name of Bidder'!$27:$32,'Name of Bidder'!$38:$39</definedName>
    <definedName name="Z_EAEC0BCE_E18E_4F3B_B2CE_3658A73799CE_.wvu.Rows" localSheetId="12" hidden="1">'Sch-6'!$59:$63</definedName>
    <definedName name="Z_EAEC0BCE_E18E_4F3B_B2CE_3658A73799CE_.wvu.Rows" localSheetId="14" hidden="1">'Sch-6 (After Discount)'!$47:$57</definedName>
    <definedName name="Z_ECEBABD0_566A_41C4_AA9A_38EA30EFEDA8_.wvu.PrintArea" localSheetId="24" hidden="1">'Attach 14_Rev-01'!$A$1:$E$77</definedName>
    <definedName name="Z_EEE4E2D7_4BFE_4C24_8B93_9FD441A50336_.wvu.PrintArea" localSheetId="22" hidden="1">'Bid Form 2nd Envelope'!$A$1:$F$71</definedName>
    <definedName name="Z_EEE4E2D7_4BFE_4C24_8B93_9FD441A50336_.wvu.PrintArea" localSheetId="19" hidden="1">'Entry Tax'!$A$1:$E$16</definedName>
    <definedName name="Z_EEE4E2D7_4BFE_4C24_8B93_9FD441A50336_.wvu.PrintArea" localSheetId="23" hidden="1">Octroi!$A$1:$E$16</definedName>
    <definedName name="Z_EEE4E2D7_4BFE_4C24_8B93_9FD441A50336_.wvu.PrintArea" localSheetId="18" hidden="1">'Octroi '!$A$1:$E$16</definedName>
    <definedName name="Z_EEE4E2D7_4BFE_4C24_8B93_9FD441A50336_.wvu.PrintArea" localSheetId="20" hidden="1">'Other Taxes &amp; Duties'!$A$1:$F$16</definedName>
    <definedName name="Z_F1C18E61_2FF0_4182_BAEC_13559DB173F9_.wvu.Cols" localSheetId="22" hidden="1">'Bid Form 2nd Envelope'!$I:$I</definedName>
    <definedName name="Z_F1C18E61_2FF0_4182_BAEC_13559DB173F9_.wvu.Cols" localSheetId="13" hidden="1">'Letter of Discount'!$K:$AJ</definedName>
    <definedName name="Z_F1C18E61_2FF0_4182_BAEC_13559DB173F9_.wvu.Cols" localSheetId="2" hidden="1">'Name of Bidder'!$A:$A,'Name of Bidder'!$G:$I</definedName>
    <definedName name="Z_F1C18E61_2FF0_4182_BAEC_13559DB173F9_.wvu.Cols" localSheetId="21" hidden="1">'N-W (Cr.)'!$C:$C,'N-W (Cr.)'!$H:$H,'N-W (Cr.)'!$M:$M,'N-W (Cr.)'!$R:$R</definedName>
    <definedName name="Z_F1C18E61_2FF0_4182_BAEC_13559DB173F9_.wvu.Cols" localSheetId="4" hidden="1">'Sch-1'!$L:$R</definedName>
    <definedName name="Z_F1C18E61_2FF0_4182_BAEC_13559DB173F9_.wvu.Cols" localSheetId="16" hidden="1">'Sch-1 (2)'!$L:$R</definedName>
    <definedName name="Z_F1C18E61_2FF0_4182_BAEC_13559DB173F9_.wvu.Cols" localSheetId="3" hidden="1">'Sch-1(a)--'!$L:$R</definedName>
    <definedName name="Z_F1C18E61_2FF0_4182_BAEC_13559DB173F9_.wvu.Cols" localSheetId="5" hidden="1">'Sch-1_RTU Price'!$L:$R</definedName>
    <definedName name="Z_F1C18E61_2FF0_4182_BAEC_13559DB173F9_.wvu.Cols" localSheetId="6" hidden="1">'Sch-2'!$G:$M</definedName>
    <definedName name="Z_F1C18E61_2FF0_4182_BAEC_13559DB173F9_.wvu.Cols" localSheetId="8" hidden="1">'Sch-4(a)'!$M:$M</definedName>
    <definedName name="Z_F1C18E61_2FF0_4182_BAEC_13559DB173F9_.wvu.Cols" localSheetId="9" hidden="1">'Sch-4(b)'!$L:$L</definedName>
    <definedName name="Z_F1C18E61_2FF0_4182_BAEC_13559DB173F9_.wvu.Cols" localSheetId="10" hidden="1">'Sch-4(c)'!$U:$U</definedName>
    <definedName name="Z_F1C18E61_2FF0_4182_BAEC_13559DB173F9_.wvu.Cols" localSheetId="11" hidden="1">'Sch-5'!$G:$I</definedName>
    <definedName name="Z_F1C18E61_2FF0_4182_BAEC_13559DB173F9_.wvu.Cols" localSheetId="12" hidden="1">'Sch-6'!$J:$J,'Sch-6'!$L:$L</definedName>
    <definedName name="Z_F1C18E61_2FF0_4182_BAEC_13559DB173F9_.wvu.Cols" localSheetId="14" hidden="1">'Sch-6 (After Discount)'!$F:$G,'Sch-6 (After Discount)'!$J:$J</definedName>
    <definedName name="Z_F1C18E61_2FF0_4182_BAEC_13559DB173F9_.wvu.Cols" localSheetId="15" hidden="1">'Sch-7'!$P:$P</definedName>
    <definedName name="Z_F1C18E61_2FF0_4182_BAEC_13559DB173F9_.wvu.Cols" localSheetId="17" hidden="1">'Sch-7(b)'!$P:$P</definedName>
    <definedName name="Z_F1C18E61_2FF0_4182_BAEC_13559DB173F9_.wvu.PrintArea" localSheetId="22" hidden="1">'Bid Form 2nd Envelope'!$A$1:$F$68</definedName>
    <definedName name="Z_F1C18E61_2FF0_4182_BAEC_13559DB173F9_.wvu.PrintArea" localSheetId="19" hidden="1">'Entry Tax'!$A$1:$E$16</definedName>
    <definedName name="Z_F1C18E61_2FF0_4182_BAEC_13559DB173F9_.wvu.PrintArea" localSheetId="1" hidden="1">'INSTRUCTIONS '!$A$1:$J$42</definedName>
    <definedName name="Z_F1C18E61_2FF0_4182_BAEC_13559DB173F9_.wvu.PrintArea" localSheetId="13" hidden="1">'Letter of Discount'!$A$1:$J$52</definedName>
    <definedName name="Z_F1C18E61_2FF0_4182_BAEC_13559DB173F9_.wvu.PrintArea" localSheetId="2" hidden="1">'Name of Bidder'!$B$1:$D$45</definedName>
    <definedName name="Z_F1C18E61_2FF0_4182_BAEC_13559DB173F9_.wvu.PrintArea" localSheetId="23" hidden="1">Octroi!$A$1:$E$16</definedName>
    <definedName name="Z_F1C18E61_2FF0_4182_BAEC_13559DB173F9_.wvu.PrintArea" localSheetId="18" hidden="1">'Octroi '!$A$1:$E$16</definedName>
    <definedName name="Z_F1C18E61_2FF0_4182_BAEC_13559DB173F9_.wvu.PrintArea" localSheetId="20" hidden="1">'Other Taxes &amp; Duties'!$A$1:$F$16</definedName>
    <definedName name="Z_F1C18E61_2FF0_4182_BAEC_13559DB173F9_.wvu.PrintArea" localSheetId="4" hidden="1">'Sch-1'!$A$1:$K$100</definedName>
    <definedName name="Z_F1C18E61_2FF0_4182_BAEC_13559DB173F9_.wvu.PrintArea" localSheetId="16" hidden="1">'Sch-1 (2)'!$A$1:$K$120</definedName>
    <definedName name="Z_F1C18E61_2FF0_4182_BAEC_13559DB173F9_.wvu.PrintArea" localSheetId="3" hidden="1">'Sch-1(a)--'!$A$1:$J$435</definedName>
    <definedName name="Z_F1C18E61_2FF0_4182_BAEC_13559DB173F9_.wvu.PrintArea" localSheetId="5" hidden="1">'Sch-1_RTU Price'!$A$1:$K$278</definedName>
    <definedName name="Z_F1C18E61_2FF0_4182_BAEC_13559DB173F9_.wvu.PrintArea" localSheetId="6" hidden="1">'Sch-2'!$A$1:$F$99</definedName>
    <definedName name="Z_F1C18E61_2FF0_4182_BAEC_13559DB173F9_.wvu.PrintArea" localSheetId="8" hidden="1">'Sch-4(a)'!$A$1:$K$28</definedName>
    <definedName name="Z_F1C18E61_2FF0_4182_BAEC_13559DB173F9_.wvu.PrintArea" localSheetId="9" hidden="1">'Sch-4(b)'!$A$1:$J$35</definedName>
    <definedName name="Z_F1C18E61_2FF0_4182_BAEC_13559DB173F9_.wvu.PrintArea" localSheetId="10" hidden="1">'Sch-4(c)'!$A$1:$R$35</definedName>
    <definedName name="Z_F1C18E61_2FF0_4182_BAEC_13559DB173F9_.wvu.PrintArea" localSheetId="11" hidden="1">'Sch-5'!$A$1:$F$33</definedName>
    <definedName name="Z_F1C18E61_2FF0_4182_BAEC_13559DB173F9_.wvu.PrintArea" localSheetId="12" hidden="1">'Sch-6'!$A$1:$E$55</definedName>
    <definedName name="Z_F1C18E61_2FF0_4182_BAEC_13559DB173F9_.wvu.PrintArea" localSheetId="14" hidden="1">'Sch-6 (After Discount)'!$A$1:$E$45</definedName>
    <definedName name="Z_F1C18E61_2FF0_4182_BAEC_13559DB173F9_.wvu.PrintArea" localSheetId="15" hidden="1">'Sch-7'!$A$1:$M$29</definedName>
    <definedName name="Z_F1C18E61_2FF0_4182_BAEC_13559DB173F9_.wvu.PrintArea" localSheetId="17" hidden="1">'Sch-7(b)'!$A$1:$M$34</definedName>
    <definedName name="Z_F1C18E61_2FF0_4182_BAEC_13559DB173F9_.wvu.PrintTitles" localSheetId="4" hidden="1">'Sch-1'!$15:$16</definedName>
    <definedName name="Z_F1C18E61_2FF0_4182_BAEC_13559DB173F9_.wvu.PrintTitles" localSheetId="16" hidden="1">'Sch-1 (2)'!$14:$15</definedName>
    <definedName name="Z_F1C18E61_2FF0_4182_BAEC_13559DB173F9_.wvu.PrintTitles" localSheetId="3" hidden="1">'Sch-1(a)--'!$14:$15</definedName>
    <definedName name="Z_F1C18E61_2FF0_4182_BAEC_13559DB173F9_.wvu.PrintTitles" localSheetId="5" hidden="1">'Sch-1_RTU Price'!$15:$16</definedName>
    <definedName name="Z_F1C18E61_2FF0_4182_BAEC_13559DB173F9_.wvu.PrintTitles" localSheetId="6" hidden="1">'Sch-2'!$15:$16</definedName>
    <definedName name="Z_F1C18E61_2FF0_4182_BAEC_13559DB173F9_.wvu.PrintTitles" localSheetId="11" hidden="1">'Sch-5'!$15:$15</definedName>
    <definedName name="Z_F1C18E61_2FF0_4182_BAEC_13559DB173F9_.wvu.PrintTitles" localSheetId="12" hidden="1">'Sch-6'!$13:$13</definedName>
    <definedName name="Z_F1C18E61_2FF0_4182_BAEC_13559DB173F9_.wvu.PrintTitles" localSheetId="14" hidden="1">'Sch-6 (After Discount)'!$13:$13</definedName>
    <definedName name="Z_F1C18E61_2FF0_4182_BAEC_13559DB173F9_.wvu.Rows" localSheetId="1" hidden="1">'INSTRUCTIONS '!$44:$59</definedName>
    <definedName name="Z_F1C18E61_2FF0_4182_BAEC_13559DB173F9_.wvu.Rows" localSheetId="13" hidden="1">'Letter of Discount'!$64:$68,'Letter of Discount'!$85:$115</definedName>
    <definedName name="Z_F1C18E61_2FF0_4182_BAEC_13559DB173F9_.wvu.Rows" localSheetId="2" hidden="1">'Name of Bidder'!#REF!</definedName>
    <definedName name="Z_F1C18E61_2FF0_4182_BAEC_13559DB173F9_.wvu.Rows" localSheetId="4" hidden="1">'Sch-1'!#REF!</definedName>
    <definedName name="Z_F1C18E61_2FF0_4182_BAEC_13559DB173F9_.wvu.Rows" localSheetId="16" hidden="1">'Sch-1 (2)'!#REF!</definedName>
    <definedName name="Z_F1C18E61_2FF0_4182_BAEC_13559DB173F9_.wvu.Rows" localSheetId="3" hidden="1">'Sch-1(a)--'!#REF!</definedName>
    <definedName name="Z_F1C18E61_2FF0_4182_BAEC_13559DB173F9_.wvu.Rows" localSheetId="5" hidden="1">'Sch-1_RTU Price'!#REF!</definedName>
    <definedName name="Z_F1C18E61_2FF0_4182_BAEC_13559DB173F9_.wvu.Rows" localSheetId="6" hidden="1">'Sch-2'!#REF!</definedName>
    <definedName name="Z_F1C18E61_2FF0_4182_BAEC_13559DB173F9_.wvu.Rows" localSheetId="12" hidden="1">'Sch-6'!$59:$63</definedName>
    <definedName name="Z_F1C18E61_2FF0_4182_BAEC_13559DB173F9_.wvu.Rows" localSheetId="14" hidden="1">'Sch-6 (After Discount)'!$47:$57</definedName>
    <definedName name="Z_F2A5D504_A702_442F_B428_D101F790A610_.wvu.Cols" localSheetId="22" hidden="1">'Bid Form 2nd Envelope'!$I:$I</definedName>
    <definedName name="Z_F2A5D504_A702_442F_B428_D101F790A610_.wvu.Cols" localSheetId="13" hidden="1">'Letter of Discount'!$K:$AJ</definedName>
    <definedName name="Z_F2A5D504_A702_442F_B428_D101F790A610_.wvu.Cols" localSheetId="2" hidden="1">'Name of Bidder'!$A:$A,'Name of Bidder'!$F:$K</definedName>
    <definedName name="Z_F2A5D504_A702_442F_B428_D101F790A610_.wvu.Cols" localSheetId="21" hidden="1">'N-W (Cr.)'!$C:$C,'N-W (Cr.)'!$H:$H,'N-W (Cr.)'!$M:$M,'N-W (Cr.)'!$R:$R</definedName>
    <definedName name="Z_F2A5D504_A702_442F_B428_D101F790A610_.wvu.Cols" localSheetId="4" hidden="1">'Sch-1'!$L:$AA</definedName>
    <definedName name="Z_F2A5D504_A702_442F_B428_D101F790A610_.wvu.Cols" localSheetId="16" hidden="1">'Sch-1 (2)'!$L:$AA</definedName>
    <definedName name="Z_F2A5D504_A702_442F_B428_D101F790A610_.wvu.Cols" localSheetId="3" hidden="1">'Sch-1(a)--'!$L:$T,'Sch-1(a)--'!$W:$W</definedName>
    <definedName name="Z_F2A5D504_A702_442F_B428_D101F790A610_.wvu.Cols" localSheetId="5" hidden="1">'Sch-1_RTU Price'!$L:$AA</definedName>
    <definedName name="Z_F2A5D504_A702_442F_B428_D101F790A610_.wvu.Cols" localSheetId="6" hidden="1">'Sch-2'!$G:$O</definedName>
    <definedName name="Z_F2A5D504_A702_442F_B428_D101F790A610_.wvu.Cols" localSheetId="7" hidden="1">'Sch-3'!#REF!</definedName>
    <definedName name="Z_F2A5D504_A702_442F_B428_D101F790A610_.wvu.Cols" localSheetId="10" hidden="1">'Sch-4(c)'!$U:$U</definedName>
    <definedName name="Z_F2A5D504_A702_442F_B428_D101F790A610_.wvu.Cols" localSheetId="11" hidden="1">'Sch-5'!$G:$I</definedName>
    <definedName name="Z_F2A5D504_A702_442F_B428_D101F790A610_.wvu.Cols" localSheetId="12" hidden="1">'Sch-6'!$J:$J</definedName>
    <definedName name="Z_F2A5D504_A702_442F_B428_D101F790A610_.wvu.Cols" localSheetId="14" hidden="1">'Sch-6 (After Discount)'!$G:$G,'Sch-6 (After Discount)'!$J:$J</definedName>
    <definedName name="Z_F2A5D504_A702_442F_B428_D101F790A610_.wvu.Cols" localSheetId="15" hidden="1">'Sch-7'!$P:$P</definedName>
    <definedName name="Z_F2A5D504_A702_442F_B428_D101F790A610_.wvu.Cols" localSheetId="17" hidden="1">'Sch-7(b)'!$P:$P</definedName>
    <definedName name="Z_F2A5D504_A702_442F_B428_D101F790A610_.wvu.PrintArea" localSheetId="22" hidden="1">'Bid Form 2nd Envelope'!$A$1:$F$68</definedName>
    <definedName name="Z_F2A5D504_A702_442F_B428_D101F790A610_.wvu.PrintArea" localSheetId="19" hidden="1">'Entry Tax'!$A$1:$E$16</definedName>
    <definedName name="Z_F2A5D504_A702_442F_B428_D101F790A610_.wvu.PrintArea" localSheetId="1" hidden="1">'INSTRUCTIONS '!$A$1:$J$42</definedName>
    <definedName name="Z_F2A5D504_A702_442F_B428_D101F790A610_.wvu.PrintArea" localSheetId="13" hidden="1">'Letter of Discount'!$A$1:$J$52</definedName>
    <definedName name="Z_F2A5D504_A702_442F_B428_D101F790A610_.wvu.PrintArea" localSheetId="2" hidden="1">'Name of Bidder'!$B$1:$D$45</definedName>
    <definedName name="Z_F2A5D504_A702_442F_B428_D101F790A610_.wvu.PrintArea" localSheetId="23" hidden="1">Octroi!$A$1:$E$16</definedName>
    <definedName name="Z_F2A5D504_A702_442F_B428_D101F790A610_.wvu.PrintArea" localSheetId="18" hidden="1">'Octroi '!$A$1:$E$16</definedName>
    <definedName name="Z_F2A5D504_A702_442F_B428_D101F790A610_.wvu.PrintArea" localSheetId="20" hidden="1">'Other Taxes &amp; Duties'!$A$1:$F$16</definedName>
    <definedName name="Z_F2A5D504_A702_442F_B428_D101F790A610_.wvu.PrintArea" localSheetId="4" hidden="1">'Sch-1'!$A$1:$K$113</definedName>
    <definedName name="Z_F2A5D504_A702_442F_B428_D101F790A610_.wvu.PrintArea" localSheetId="16" hidden="1">'Sch-1 (2)'!$A$1:$K$132</definedName>
    <definedName name="Z_F2A5D504_A702_442F_B428_D101F790A610_.wvu.PrintArea" localSheetId="3" hidden="1">'Sch-1(a)--'!$A$1:$J$798</definedName>
    <definedName name="Z_F2A5D504_A702_442F_B428_D101F790A610_.wvu.PrintArea" localSheetId="5" hidden="1">'Sch-1_RTU Price'!$A$1:$K$292</definedName>
    <definedName name="Z_F2A5D504_A702_442F_B428_D101F790A610_.wvu.PrintArea" localSheetId="6" hidden="1">'Sch-2'!$A$1:$F$108</definedName>
    <definedName name="Z_F2A5D504_A702_442F_B428_D101F790A610_.wvu.PrintArea" localSheetId="8" hidden="1">'Sch-4(a)'!$A$1:$K$28</definedName>
    <definedName name="Z_F2A5D504_A702_442F_B428_D101F790A610_.wvu.PrintArea" localSheetId="9" hidden="1">'Sch-4(b)'!$A$1:$J$35</definedName>
    <definedName name="Z_F2A5D504_A702_442F_B428_D101F790A610_.wvu.PrintArea" localSheetId="10" hidden="1">'Sch-4(c)'!$A$1:$R$35</definedName>
    <definedName name="Z_F2A5D504_A702_442F_B428_D101F790A610_.wvu.PrintArea" localSheetId="11" hidden="1">'Sch-5'!$A$1:$F$33</definedName>
    <definedName name="Z_F2A5D504_A702_442F_B428_D101F790A610_.wvu.PrintArea" localSheetId="12" hidden="1">'Sch-6'!$A$1:$F$55</definedName>
    <definedName name="Z_F2A5D504_A702_442F_B428_D101F790A610_.wvu.PrintArea" localSheetId="14" hidden="1">'Sch-6 (After Discount)'!$A$1:$E$45</definedName>
    <definedName name="Z_F2A5D504_A702_442F_B428_D101F790A610_.wvu.PrintArea" localSheetId="15" hidden="1">'Sch-7'!$A$1:$M$29</definedName>
    <definedName name="Z_F2A5D504_A702_442F_B428_D101F790A610_.wvu.PrintArea" localSheetId="17" hidden="1">'Sch-7(b)'!$A$1:$M$34</definedName>
    <definedName name="Z_F2A5D504_A702_442F_B428_D101F790A610_.wvu.PrintTitles" localSheetId="4" hidden="1">'Sch-1'!$15:$16</definedName>
    <definedName name="Z_F2A5D504_A702_442F_B428_D101F790A610_.wvu.PrintTitles" localSheetId="16" hidden="1">'Sch-1 (2)'!$14:$15</definedName>
    <definedName name="Z_F2A5D504_A702_442F_B428_D101F790A610_.wvu.PrintTitles" localSheetId="3" hidden="1">'Sch-1(a)--'!$14:$15</definedName>
    <definedName name="Z_F2A5D504_A702_442F_B428_D101F790A610_.wvu.PrintTitles" localSheetId="5" hidden="1">'Sch-1_RTU Price'!$15:$16</definedName>
    <definedName name="Z_F2A5D504_A702_442F_B428_D101F790A610_.wvu.PrintTitles" localSheetId="6" hidden="1">'Sch-2'!$15:$16</definedName>
    <definedName name="Z_F2A5D504_A702_442F_B428_D101F790A610_.wvu.PrintTitles" localSheetId="11" hidden="1">'Sch-5'!$15:$15</definedName>
    <definedName name="Z_F2A5D504_A702_442F_B428_D101F790A610_.wvu.PrintTitles" localSheetId="12" hidden="1">'Sch-6'!$13:$13</definedName>
    <definedName name="Z_F2A5D504_A702_442F_B428_D101F790A610_.wvu.PrintTitles" localSheetId="14" hidden="1">'Sch-6 (After Discount)'!$13:$13</definedName>
    <definedName name="Z_F2A5D504_A702_442F_B428_D101F790A610_.wvu.Rows" localSheetId="1" hidden="1">'INSTRUCTIONS '!$43:$61</definedName>
    <definedName name="Z_F2A5D504_A702_442F_B428_D101F790A610_.wvu.Rows" localSheetId="13" hidden="1">'Letter of Discount'!$26:$27,'Letter of Discount'!#REF!,'Letter of Discount'!$37:$40,'Letter of Discount'!$43:$44,'Letter of Discount'!$64:$68,'Letter of Discount'!$85:$115</definedName>
    <definedName name="Z_F2A5D504_A702_442F_B428_D101F790A610_.wvu.Rows" localSheetId="2" hidden="1">'Name of Bidder'!$27:$32,'Name of Bidder'!$38:$39</definedName>
    <definedName name="Z_F2A5D504_A702_442F_B428_D101F790A610_.wvu.Rows" localSheetId="4" hidden="1">'Sch-1'!$103:$103,'Sch-1'!$105:$105,'Sch-1'!$135:$147</definedName>
    <definedName name="Z_F2A5D504_A702_442F_B428_D101F790A610_.wvu.Rows" localSheetId="16" hidden="1">'Sch-1 (2)'!$123:$123,'Sch-1 (2)'!$125:$125,'Sch-1 (2)'!$154:$166</definedName>
    <definedName name="Z_F2A5D504_A702_442F_B428_D101F790A610_.wvu.Rows" localSheetId="3" hidden="1">'Sch-1(a)--'!#REF!</definedName>
    <definedName name="Z_F2A5D504_A702_442F_B428_D101F790A610_.wvu.Rows" localSheetId="5" hidden="1">'Sch-1_RTU Price'!$281:$281,'Sch-1_RTU Price'!$283:$283,'Sch-1_RTU Price'!$314:$326</definedName>
    <definedName name="Z_F2A5D504_A702_442F_B428_D101F790A610_.wvu.Rows" localSheetId="6" hidden="1">'Sch-2'!#REF!</definedName>
    <definedName name="Z_F2A5D504_A702_442F_B428_D101F790A610_.wvu.Rows" localSheetId="7" hidden="1">'Sch-3'!$95:$95</definedName>
    <definedName name="Z_F2A5D504_A702_442F_B428_D101F790A610_.wvu.Rows" localSheetId="12" hidden="1">'Sch-6'!$59:$62</definedName>
    <definedName name="Z_F2A5D504_A702_442F_B428_D101F790A610_.wvu.Rows" localSheetId="14" hidden="1">'Sch-6 (After Discount)'!$46:$58</definedName>
    <definedName name="Z_FF242021_8275_40F5_AA3C_09B3CCD50431_.wvu.Cols" localSheetId="22" hidden="1">'Bid Form 2nd Envelope'!$G:$I</definedName>
    <definedName name="Z_FF242021_8275_40F5_AA3C_09B3CCD50431_.wvu.Cols" localSheetId="13" hidden="1">'Letter of Discount'!$K:$AJ</definedName>
    <definedName name="Z_FF242021_8275_40F5_AA3C_09B3CCD50431_.wvu.Cols" localSheetId="2" hidden="1">'Name of Bidder'!$A:$A,'Name of Bidder'!$E:$P</definedName>
    <definedName name="Z_FF242021_8275_40F5_AA3C_09B3CCD50431_.wvu.Cols" localSheetId="21" hidden="1">'N-W (Cr.)'!$C:$C,'N-W (Cr.)'!$H:$H,'N-W (Cr.)'!$M:$M,'N-W (Cr.)'!$R:$R</definedName>
    <definedName name="Z_FF242021_8275_40F5_AA3C_09B3CCD50431_.wvu.Cols" localSheetId="10" hidden="1">'Sch-4(c)'!$U:$U</definedName>
    <definedName name="Z_FF242021_8275_40F5_AA3C_09B3CCD50431_.wvu.Cols" localSheetId="11" hidden="1">'Sch-5'!$G:$J</definedName>
    <definedName name="Z_FF242021_8275_40F5_AA3C_09B3CCD50431_.wvu.Cols" localSheetId="12" hidden="1">'Sch-6'!$J:$J,'Sch-6'!$L:$L</definedName>
    <definedName name="Z_FF242021_8275_40F5_AA3C_09B3CCD50431_.wvu.Cols" localSheetId="14" hidden="1">'Sch-6 (After Discount)'!$F:$BQ</definedName>
    <definedName name="Z_FF242021_8275_40F5_AA3C_09B3CCD50431_.wvu.Cols" localSheetId="15" hidden="1">'Sch-7'!$P:$P</definedName>
    <definedName name="Z_FF242021_8275_40F5_AA3C_09B3CCD50431_.wvu.Cols" localSheetId="17" hidden="1">'Sch-7(b)'!$P:$P</definedName>
    <definedName name="Z_FF242021_8275_40F5_AA3C_09B3CCD50431_.wvu.PrintArea" localSheetId="22" hidden="1">'Bid Form 2nd Envelope'!$A$1:$F$68</definedName>
    <definedName name="Z_FF242021_8275_40F5_AA3C_09B3CCD50431_.wvu.PrintArea" localSheetId="19" hidden="1">'Entry Tax'!$A$1:$E$16</definedName>
    <definedName name="Z_FF242021_8275_40F5_AA3C_09B3CCD50431_.wvu.PrintArea" localSheetId="1" hidden="1">'INSTRUCTIONS '!$A$1:$J$42</definedName>
    <definedName name="Z_FF242021_8275_40F5_AA3C_09B3CCD50431_.wvu.PrintArea" localSheetId="13" hidden="1">'Letter of Discount'!$A$1:$J$52</definedName>
    <definedName name="Z_FF242021_8275_40F5_AA3C_09B3CCD50431_.wvu.PrintArea" localSheetId="2" hidden="1">'Name of Bidder'!$B$1:$D$45</definedName>
    <definedName name="Z_FF242021_8275_40F5_AA3C_09B3CCD50431_.wvu.PrintArea" localSheetId="18" hidden="1">'Octroi '!$A$1:$E$16</definedName>
    <definedName name="Z_FF242021_8275_40F5_AA3C_09B3CCD50431_.wvu.PrintArea" localSheetId="20" hidden="1">'Other Taxes &amp; Duties'!$A$1:$F$16</definedName>
    <definedName name="Z_FF242021_8275_40F5_AA3C_09B3CCD50431_.wvu.PrintArea" localSheetId="10" hidden="1">'Sch-4(c)'!$A$1:$R$35</definedName>
    <definedName name="Z_FF242021_8275_40F5_AA3C_09B3CCD50431_.wvu.PrintArea" localSheetId="11" hidden="1">'Sch-5'!$A$1:$F$33</definedName>
    <definedName name="Z_FF242021_8275_40F5_AA3C_09B3CCD50431_.wvu.PrintArea" localSheetId="12" hidden="1">'Sch-6'!$A$1:$F$55</definedName>
    <definedName name="Z_FF242021_8275_40F5_AA3C_09B3CCD50431_.wvu.PrintArea" localSheetId="14" hidden="1">'Sch-6 (After Discount)'!$A$1:$E$45</definedName>
    <definedName name="Z_FF242021_8275_40F5_AA3C_09B3CCD50431_.wvu.PrintArea" localSheetId="15" hidden="1">'Sch-7'!$A$1:$M$29</definedName>
    <definedName name="Z_FF242021_8275_40F5_AA3C_09B3CCD50431_.wvu.PrintArea" localSheetId="17" hidden="1">'Sch-7(b)'!$A$1:$M$34</definedName>
    <definedName name="Z_FF242021_8275_40F5_AA3C_09B3CCD50431_.wvu.PrintTitles" localSheetId="11" hidden="1">'Sch-5'!$15:$15</definedName>
    <definedName name="Z_FF242021_8275_40F5_AA3C_09B3CCD50431_.wvu.PrintTitles" localSheetId="12" hidden="1">'Sch-6'!$13:$13</definedName>
    <definedName name="Z_FF242021_8275_40F5_AA3C_09B3CCD50431_.wvu.PrintTitles" localSheetId="14" hidden="1">'Sch-6 (After Discount)'!$13:$13</definedName>
    <definedName name="Z_FF242021_8275_40F5_AA3C_09B3CCD50431_.wvu.Rows" localSheetId="1" hidden="1">'INSTRUCTIONS '!$43:$61</definedName>
    <definedName name="Z_FF242021_8275_40F5_AA3C_09B3CCD50431_.wvu.Rows" localSheetId="13" hidden="1">'Letter of Discount'!$26:$27,'Letter of Discount'!#REF!,'Letter of Discount'!$37:$40,'Letter of Discount'!$43:$44,'Letter of Discount'!$64:$68,'Letter of Discount'!$85:$115</definedName>
    <definedName name="Z_FF242021_8275_40F5_AA3C_09B3CCD50431_.wvu.Rows" localSheetId="2" hidden="1">'Name of Bidder'!$27:$32,'Name of Bidder'!$38:$39</definedName>
    <definedName name="Z_FF242021_8275_40F5_AA3C_09B3CCD50431_.wvu.Rows" localSheetId="10" hidden="1">'Sch-4(c)'!#REF!</definedName>
    <definedName name="Z_FF242021_8275_40F5_AA3C_09B3CCD50431_.wvu.Rows" localSheetId="12" hidden="1">'Sch-6'!$59:$63</definedName>
    <definedName name="Z_FF242021_8275_40F5_AA3C_09B3CCD50431_.wvu.Rows" localSheetId="14" hidden="1">'Sch-6 (After Discount)'!$47:$57</definedName>
    <definedName name="Z_FF242021_8275_40F5_AA3C_09B3CCD50431_.wvu.Rows" localSheetId="15" hidden="1">'Sch-7'!#REF!</definedName>
    <definedName name="Z_FF242021_8275_40F5_AA3C_09B3CCD50431_.wvu.Rows" localSheetId="17" hidden="1">'Sch-7(b)'!#REF!</definedName>
  </definedNames>
  <calcPr calcId="145621"/>
  <customWorkbookViews>
    <customWorkbookView name="Venkatesh Karri {वेंकटेश कर्री} - Personal View" guid="{D795B156-F37B-4B18-B30F-9180649A9A7A}" mergeInterval="0" personalView="1" maximized="1" windowWidth="1916" windowHeight="854" tabRatio="886" activeSheetId="11"/>
    <customWorkbookView name="Manuji Chaubey {मनुजी चौबे} - Personal View" guid="{CA373136-AFBD-4736-94B9-3596D51E7F79}" mergeInterval="0" personalView="1" maximized="1" windowWidth="1362" windowHeight="552" tabRatio="886" activeSheetId="1"/>
    <customWorkbookView name="Parvinder Malik {परविंदर मलिक} - Personal View" guid="{D512C1C3-9244-44B4-9C8A-41115DC4CB6C}" mergeInterval="0" personalView="1" maximized="1" windowWidth="1362" windowHeight="542" tabRatio="886" activeSheetId="1"/>
    <customWorkbookView name="NANDI Sayantan - Personal View" guid="{F2A5D504-A702-442F-B428-D101F790A610}" mergeInterval="0" personalView="1" maximized="1" windowWidth="1362" windowHeight="509" tabRatio="886" activeSheetId="8"/>
    <customWorkbookView name="PAL Suman - Personal View" guid="{265679C3-673F-45F7-8344-7E914D9E908C}" mergeInterval="0" personalView="1" maximized="1" yWindow="-4" windowWidth="1362" windowHeight="513" tabRatio="886" activeSheetId="5"/>
    <customWorkbookView name="02405 - Personal View" guid="{1CC8E60B-6278-4C61-A7F7-6ABB2D7ADE70}" mergeInterval="0" personalView="1" maximized="1" xWindow="1" yWindow="1" windowWidth="1362" windowHeight="496" tabRatio="818" activeSheetId="7"/>
    <customWorkbookView name="01290 - Personal View" guid="{F1C18E61-2FF0-4182-BAEC-13559DB173F9}" mergeInterval="0" personalView="1" maximized="1" windowWidth="1362" windowHeight="509" tabRatio="818" activeSheetId="20"/>
    <customWorkbookView name="Baijnath Singh - Personal View" guid="{3EF8CDE2-956B-4531-B662-E6DB5407DE1A}" mergeInterval="0" personalView="1" maximized="1" windowWidth="1362" windowHeight="495" tabRatio="818" activeSheetId="1"/>
    <customWorkbookView name="Jasminder - Personal View" guid="{18E925C7-698E-48AD-B1A5-ED0E443D11AB}" mergeInterval="0" personalView="1" maximized="1" windowWidth="1362" windowHeight="582" tabRatio="886" activeSheetId="5"/>
    <customWorkbookView name="60001258 - Personal View" guid="{E97C6C7A-A247-42AD-BF3A-D88EBB4DB661}" mergeInterval="0" personalView="1" maximized="1" xWindow="1" yWindow="1" windowWidth="1362" windowHeight="473" tabRatio="886" activeSheetId="8"/>
    <customWorkbookView name="Keshav Ram Sahu {केशव राम साहू} - Personal View" guid="{C7654FA3-8D18-48CE-89E3-19FD2132D3B7}" mergeInterval="0" personalView="1" maximized="1" windowWidth="1135" windowHeight="483" tabRatio="886" activeSheetId="21"/>
    <customWorkbookView name="60002881 - Personal View" guid="{BF3E8BDC-38FD-4E9F-ADF1-0853982F3D77}" mergeInterval="0" personalView="1" maximized="1" xWindow="1" yWindow="1" windowWidth="1362" windowHeight="538" tabRatio="886" activeSheetId="21"/>
    <customWorkbookView name="D Lucius - Personal View" guid="{DE16D32B-0E22-4485-B9C9-DB8C949AE396}" mergeInterval="0" personalView="1" maximized="1" windowWidth="1362" windowHeight="489" tabRatio="886" activeSheetId="25"/>
  </customWorkbookViews>
</workbook>
</file>

<file path=xl/calcChain.xml><?xml version="1.0" encoding="utf-8"?>
<calcChain xmlns="http://schemas.openxmlformats.org/spreadsheetml/2006/main">
  <c r="R22" i="11" l="1"/>
  <c r="R21" i="11"/>
  <c r="R20" i="11"/>
  <c r="M91" i="8" l="1"/>
  <c r="M92" i="8"/>
  <c r="N91" i="8"/>
  <c r="O91" i="8" s="1"/>
  <c r="K91" i="8" s="1"/>
  <c r="J91" i="8"/>
  <c r="M19" i="8"/>
  <c r="M20" i="8"/>
  <c r="M21" i="8"/>
  <c r="M22" i="8"/>
  <c r="M23" i="8"/>
  <c r="M24" i="8"/>
  <c r="M25" i="8"/>
  <c r="M26" i="8"/>
  <c r="M27" i="8"/>
  <c r="M28" i="8"/>
  <c r="M29" i="8"/>
  <c r="M30" i="8"/>
  <c r="M31" i="8"/>
  <c r="M32" i="8"/>
  <c r="M33" i="8"/>
  <c r="M34" i="8"/>
  <c r="M35" i="8"/>
  <c r="M36" i="8"/>
  <c r="M37" i="8"/>
  <c r="M38" i="8"/>
  <c r="M39" i="8"/>
  <c r="M40" i="8"/>
  <c r="M41" i="8"/>
  <c r="M42" i="8"/>
  <c r="M43" i="8"/>
  <c r="M44" i="8"/>
  <c r="M45" i="8"/>
  <c r="M46" i="8"/>
  <c r="M47" i="8"/>
  <c r="M48" i="8"/>
  <c r="M49" i="8"/>
  <c r="M50" i="8"/>
  <c r="M51" i="8"/>
  <c r="M52" i="8"/>
  <c r="M53" i="8"/>
  <c r="M54" i="8"/>
  <c r="M55" i="8"/>
  <c r="M56" i="8"/>
  <c r="M57" i="8"/>
  <c r="M58" i="8"/>
  <c r="M59" i="8"/>
  <c r="M60" i="8"/>
  <c r="M61" i="8"/>
  <c r="M62" i="8"/>
  <c r="M63" i="8"/>
  <c r="M64" i="8"/>
  <c r="M65" i="8"/>
  <c r="M66" i="8"/>
  <c r="M67" i="8"/>
  <c r="M68" i="8"/>
  <c r="M69" i="8"/>
  <c r="M70" i="8"/>
  <c r="M71" i="8"/>
  <c r="M72" i="8"/>
  <c r="M73" i="8"/>
  <c r="M74" i="8"/>
  <c r="M75" i="8"/>
  <c r="M76" i="8"/>
  <c r="M77" i="8"/>
  <c r="M78" i="8"/>
  <c r="M79" i="8"/>
  <c r="M80" i="8"/>
  <c r="M81" i="8"/>
  <c r="M82" i="8"/>
  <c r="M83" i="8"/>
  <c r="M84" i="8"/>
  <c r="M85" i="8"/>
  <c r="M86" i="8"/>
  <c r="M87" i="8"/>
  <c r="M88" i="8"/>
  <c r="M89" i="8"/>
  <c r="M90" i="8"/>
  <c r="M18" i="8"/>
  <c r="J49" i="8"/>
  <c r="J60" i="8"/>
  <c r="N60" i="8" s="1"/>
  <c r="O60" i="8" s="1"/>
  <c r="K60" i="8" s="1"/>
  <c r="J57" i="8"/>
  <c r="N57" i="8" s="1"/>
  <c r="O57" i="8" s="1"/>
  <c r="K57" i="8" s="1"/>
  <c r="J44" i="5"/>
  <c r="M44" i="5" s="1"/>
  <c r="N44" i="5" s="1"/>
  <c r="K44" i="5" s="1"/>
  <c r="J50" i="5"/>
  <c r="J61" i="5"/>
  <c r="J58" i="5"/>
  <c r="M58" i="5" s="1"/>
  <c r="N58" i="5" s="1"/>
  <c r="K58" i="5" s="1"/>
  <c r="J88" i="5"/>
  <c r="M88" i="5" s="1"/>
  <c r="N88" i="5" s="1"/>
  <c r="K88" i="5" s="1"/>
  <c r="J89" i="5"/>
  <c r="J98" i="5"/>
  <c r="M98" i="5" s="1"/>
  <c r="N98" i="5" s="1"/>
  <c r="K98" i="5" s="1"/>
  <c r="M28" i="5"/>
  <c r="N28" i="5"/>
  <c r="M39" i="5"/>
  <c r="N39" i="5" s="1"/>
  <c r="M45" i="5"/>
  <c r="N45" i="5" s="1"/>
  <c r="M50" i="5"/>
  <c r="N50" i="5"/>
  <c r="K50" i="5" s="1"/>
  <c r="M52" i="5"/>
  <c r="N52" i="5"/>
  <c r="M59" i="5"/>
  <c r="N59" i="5" s="1"/>
  <c r="M61" i="5"/>
  <c r="N61" i="5" s="1"/>
  <c r="K61" i="5" s="1"/>
  <c r="M62" i="5"/>
  <c r="N62" i="5"/>
  <c r="M65" i="5"/>
  <c r="N65" i="5" s="1"/>
  <c r="M70" i="5"/>
  <c r="N70" i="5"/>
  <c r="M77" i="5"/>
  <c r="N77" i="5" s="1"/>
  <c r="M79" i="5"/>
  <c r="N79" i="5" s="1"/>
  <c r="M85" i="5"/>
  <c r="N85" i="5" s="1"/>
  <c r="M86" i="5"/>
  <c r="N86" i="5"/>
  <c r="M89" i="5"/>
  <c r="N89" i="5" s="1"/>
  <c r="K89" i="5" s="1"/>
  <c r="M90" i="5"/>
  <c r="N90" i="5" s="1"/>
  <c r="M92" i="5"/>
  <c r="N92" i="5"/>
  <c r="M99" i="5"/>
  <c r="N99" i="5" s="1"/>
  <c r="J38" i="5"/>
  <c r="M38" i="5" s="1"/>
  <c r="N38" i="5" s="1"/>
  <c r="K38" i="5" s="1"/>
  <c r="F37" i="7"/>
  <c r="H37" i="7"/>
  <c r="F43" i="7"/>
  <c r="F49" i="7"/>
  <c r="F57" i="7"/>
  <c r="F55" i="7"/>
  <c r="F60" i="7"/>
  <c r="F74" i="7"/>
  <c r="F72" i="7"/>
  <c r="F65" i="7"/>
  <c r="F80" i="7"/>
  <c r="F81" i="7"/>
  <c r="H81" i="7"/>
  <c r="F83" i="7"/>
  <c r="F82" i="7"/>
  <c r="F88" i="7"/>
  <c r="N27" i="8"/>
  <c r="O27" i="8"/>
  <c r="N38" i="8"/>
  <c r="O38" i="8" s="1"/>
  <c r="N44" i="8"/>
  <c r="O44" i="8" s="1"/>
  <c r="N49" i="8"/>
  <c r="O49" i="8" s="1"/>
  <c r="K49" i="8" s="1"/>
  <c r="N51" i="8"/>
  <c r="O51" i="8" s="1"/>
  <c r="N58" i="8"/>
  <c r="O58" i="8" s="1"/>
  <c r="N61" i="8"/>
  <c r="O61" i="8" s="1"/>
  <c r="N64" i="8"/>
  <c r="O64" i="8" s="1"/>
  <c r="N69" i="8"/>
  <c r="O69" i="8" s="1"/>
  <c r="N76" i="8"/>
  <c r="O76" i="8" s="1"/>
  <c r="N78" i="8"/>
  <c r="O78" i="8" s="1"/>
  <c r="N84" i="8"/>
  <c r="O84" i="8" s="1"/>
  <c r="N85" i="8"/>
  <c r="O85" i="8"/>
  <c r="N89" i="8"/>
  <c r="O89" i="8" s="1"/>
  <c r="J37" i="8"/>
  <c r="N37" i="8" s="1"/>
  <c r="O37" i="8" s="1"/>
  <c r="K37" i="8" s="1"/>
  <c r="J43" i="8"/>
  <c r="N43" i="8" s="1"/>
  <c r="O43" i="8" s="1"/>
  <c r="K43" i="8" s="1"/>
  <c r="J88" i="8"/>
  <c r="N88" i="8" s="1"/>
  <c r="O88" i="8" s="1"/>
  <c r="K88" i="8" s="1"/>
  <c r="J87" i="8"/>
  <c r="N87" i="8" s="1"/>
  <c r="O87" i="8" s="1"/>
  <c r="K87" i="8" s="1"/>
  <c r="R23" i="11"/>
  <c r="S23" i="11" s="1"/>
  <c r="R19" i="11"/>
  <c r="R25" i="11" l="1"/>
  <c r="S22" i="11"/>
  <c r="S21" i="11"/>
  <c r="S20" i="11"/>
  <c r="O24" i="10" l="1"/>
  <c r="K19" i="9"/>
  <c r="F90" i="7" l="1"/>
  <c r="F92" i="7"/>
  <c r="F93" i="7"/>
  <c r="F94" i="7"/>
  <c r="F95" i="7"/>
  <c r="F96" i="7"/>
  <c r="F97" i="7"/>
  <c r="F99" i="7"/>
  <c r="I245" i="6" l="1"/>
  <c r="J245" i="6" s="1"/>
  <c r="M245" i="6" s="1"/>
  <c r="N245" i="6" s="1"/>
  <c r="K245" i="6" s="1"/>
  <c r="I246" i="6"/>
  <c r="J246" i="6" s="1"/>
  <c r="M246" i="6" s="1"/>
  <c r="N246" i="6" s="1"/>
  <c r="K246" i="6" s="1"/>
  <c r="I247" i="6"/>
  <c r="J247" i="6" s="1"/>
  <c r="M247" i="6" s="1"/>
  <c r="N247" i="6" s="1"/>
  <c r="K247" i="6" s="1"/>
  <c r="I248" i="6"/>
  <c r="J248" i="6" s="1"/>
  <c r="M248" i="6" s="1"/>
  <c r="N248" i="6" s="1"/>
  <c r="K248" i="6" s="1"/>
  <c r="I249" i="6"/>
  <c r="J249" i="6" s="1"/>
  <c r="M249" i="6" s="1"/>
  <c r="N249" i="6" s="1"/>
  <c r="K249" i="6" s="1"/>
  <c r="I250" i="6"/>
  <c r="J250" i="6" s="1"/>
  <c r="M250" i="6" s="1"/>
  <c r="N250" i="6" s="1"/>
  <c r="K250" i="6" s="1"/>
  <c r="I251" i="6"/>
  <c r="J251" i="6" s="1"/>
  <c r="M251" i="6" s="1"/>
  <c r="N251" i="6" s="1"/>
  <c r="K251" i="6" s="1"/>
  <c r="I252" i="6"/>
  <c r="I253" i="6"/>
  <c r="J253" i="6" s="1"/>
  <c r="M253" i="6" s="1"/>
  <c r="N253" i="6" s="1"/>
  <c r="K253" i="6" s="1"/>
  <c r="I254" i="6"/>
  <c r="J254" i="6" s="1"/>
  <c r="M254" i="6" s="1"/>
  <c r="N254" i="6" s="1"/>
  <c r="K254" i="6" s="1"/>
  <c r="I244" i="6"/>
  <c r="J244" i="6" s="1"/>
  <c r="I231" i="6"/>
  <c r="J231" i="6" s="1"/>
  <c r="M231" i="6" s="1"/>
  <c r="N231" i="6" s="1"/>
  <c r="K231" i="6" s="1"/>
  <c r="I232" i="6"/>
  <c r="J232" i="6" s="1"/>
  <c r="M232" i="6" s="1"/>
  <c r="N232" i="6" s="1"/>
  <c r="K232" i="6" s="1"/>
  <c r="I233" i="6"/>
  <c r="J233" i="6" s="1"/>
  <c r="M233" i="6" s="1"/>
  <c r="N233" i="6" s="1"/>
  <c r="K233" i="6" s="1"/>
  <c r="I234" i="6"/>
  <c r="J234" i="6" s="1"/>
  <c r="M234" i="6" s="1"/>
  <c r="N234" i="6" s="1"/>
  <c r="K234" i="6" s="1"/>
  <c r="I235" i="6"/>
  <c r="J235" i="6" s="1"/>
  <c r="M235" i="6" s="1"/>
  <c r="N235" i="6" s="1"/>
  <c r="K235" i="6" s="1"/>
  <c r="I236" i="6"/>
  <c r="J236" i="6" s="1"/>
  <c r="M236" i="6" s="1"/>
  <c r="N236" i="6" s="1"/>
  <c r="K236" i="6" s="1"/>
  <c r="I237" i="6"/>
  <c r="J237" i="6" s="1"/>
  <c r="M237" i="6" s="1"/>
  <c r="N237" i="6" s="1"/>
  <c r="K237" i="6" s="1"/>
  <c r="I238" i="6"/>
  <c r="J238" i="6" s="1"/>
  <c r="M238" i="6" s="1"/>
  <c r="N238" i="6" s="1"/>
  <c r="K238" i="6" s="1"/>
  <c r="I239" i="6"/>
  <c r="J239" i="6" s="1"/>
  <c r="M239" i="6" s="1"/>
  <c r="N239" i="6" s="1"/>
  <c r="K239" i="6" s="1"/>
  <c r="I240" i="6"/>
  <c r="J240" i="6" s="1"/>
  <c r="M240" i="6" s="1"/>
  <c r="N240" i="6" s="1"/>
  <c r="K240" i="6" s="1"/>
  <c r="I230" i="6"/>
  <c r="J230" i="6" s="1"/>
  <c r="M230" i="6" s="1"/>
  <c r="N230" i="6" s="1"/>
  <c r="K230" i="6" s="1"/>
  <c r="I217" i="6"/>
  <c r="J217" i="6" s="1"/>
  <c r="M217" i="6" s="1"/>
  <c r="N217" i="6" s="1"/>
  <c r="K217" i="6" s="1"/>
  <c r="I218" i="6"/>
  <c r="J218" i="6" s="1"/>
  <c r="M218" i="6" s="1"/>
  <c r="N218" i="6" s="1"/>
  <c r="K218" i="6" s="1"/>
  <c r="I219" i="6"/>
  <c r="J219" i="6" s="1"/>
  <c r="M219" i="6" s="1"/>
  <c r="N219" i="6" s="1"/>
  <c r="K219" i="6" s="1"/>
  <c r="I220" i="6"/>
  <c r="J220" i="6" s="1"/>
  <c r="M220" i="6" s="1"/>
  <c r="N220" i="6" s="1"/>
  <c r="K220" i="6" s="1"/>
  <c r="I221" i="6"/>
  <c r="J221" i="6" s="1"/>
  <c r="M221" i="6" s="1"/>
  <c r="N221" i="6" s="1"/>
  <c r="K221" i="6" s="1"/>
  <c r="I222" i="6"/>
  <c r="J222" i="6" s="1"/>
  <c r="M222" i="6" s="1"/>
  <c r="N222" i="6" s="1"/>
  <c r="K222" i="6" s="1"/>
  <c r="I223" i="6"/>
  <c r="J223" i="6" s="1"/>
  <c r="M223" i="6" s="1"/>
  <c r="N223" i="6" s="1"/>
  <c r="K223" i="6" s="1"/>
  <c r="I224" i="6"/>
  <c r="J224" i="6" s="1"/>
  <c r="M224" i="6" s="1"/>
  <c r="N224" i="6" s="1"/>
  <c r="K224" i="6" s="1"/>
  <c r="I225" i="6"/>
  <c r="J225" i="6" s="1"/>
  <c r="M225" i="6" s="1"/>
  <c r="N225" i="6" s="1"/>
  <c r="K225" i="6" s="1"/>
  <c r="I226" i="6"/>
  <c r="J226" i="6" s="1"/>
  <c r="M226" i="6" s="1"/>
  <c r="N226" i="6" s="1"/>
  <c r="K226" i="6" s="1"/>
  <c r="I216" i="6"/>
  <c r="J216" i="6" s="1"/>
  <c r="I203" i="6"/>
  <c r="J203" i="6" s="1"/>
  <c r="M203" i="6" s="1"/>
  <c r="N203" i="6" s="1"/>
  <c r="K203" i="6" s="1"/>
  <c r="I204" i="6"/>
  <c r="J204" i="6" s="1"/>
  <c r="M204" i="6" s="1"/>
  <c r="N204" i="6" s="1"/>
  <c r="K204" i="6" s="1"/>
  <c r="I205" i="6"/>
  <c r="J205" i="6" s="1"/>
  <c r="M205" i="6" s="1"/>
  <c r="N205" i="6" s="1"/>
  <c r="K205" i="6" s="1"/>
  <c r="I206" i="6"/>
  <c r="J206" i="6" s="1"/>
  <c r="M206" i="6" s="1"/>
  <c r="N206" i="6" s="1"/>
  <c r="K206" i="6" s="1"/>
  <c r="I207" i="6"/>
  <c r="J207" i="6" s="1"/>
  <c r="M207" i="6" s="1"/>
  <c r="N207" i="6" s="1"/>
  <c r="K207" i="6" s="1"/>
  <c r="I208" i="6"/>
  <c r="J208" i="6" s="1"/>
  <c r="M208" i="6" s="1"/>
  <c r="N208" i="6" s="1"/>
  <c r="K208" i="6" s="1"/>
  <c r="I209" i="6"/>
  <c r="J209" i="6" s="1"/>
  <c r="M209" i="6" s="1"/>
  <c r="N209" i="6" s="1"/>
  <c r="K209" i="6" s="1"/>
  <c r="I210" i="6"/>
  <c r="J210" i="6" s="1"/>
  <c r="M210" i="6" s="1"/>
  <c r="N210" i="6" s="1"/>
  <c r="K210" i="6" s="1"/>
  <c r="I211" i="6"/>
  <c r="J211" i="6" s="1"/>
  <c r="M211" i="6" s="1"/>
  <c r="N211" i="6" s="1"/>
  <c r="K211" i="6" s="1"/>
  <c r="I212" i="6"/>
  <c r="J212" i="6" s="1"/>
  <c r="M212" i="6" s="1"/>
  <c r="N212" i="6" s="1"/>
  <c r="K212" i="6" s="1"/>
  <c r="I202" i="6"/>
  <c r="J202" i="6" s="1"/>
  <c r="M202" i="6" s="1"/>
  <c r="N202" i="6" s="1"/>
  <c r="K202" i="6" s="1"/>
  <c r="I189" i="6"/>
  <c r="J189" i="6" s="1"/>
  <c r="M189" i="6" s="1"/>
  <c r="N189" i="6" s="1"/>
  <c r="K189" i="6" s="1"/>
  <c r="I190" i="6"/>
  <c r="J190" i="6" s="1"/>
  <c r="M190" i="6" s="1"/>
  <c r="N190" i="6" s="1"/>
  <c r="K190" i="6" s="1"/>
  <c r="I191" i="6"/>
  <c r="J191" i="6" s="1"/>
  <c r="M191" i="6" s="1"/>
  <c r="N191" i="6" s="1"/>
  <c r="K191" i="6" s="1"/>
  <c r="I192" i="6"/>
  <c r="I193" i="6"/>
  <c r="J193" i="6" s="1"/>
  <c r="M193" i="6" s="1"/>
  <c r="N193" i="6" s="1"/>
  <c r="K193" i="6" s="1"/>
  <c r="I194" i="6"/>
  <c r="J194" i="6" s="1"/>
  <c r="M194" i="6" s="1"/>
  <c r="N194" i="6" s="1"/>
  <c r="K194" i="6" s="1"/>
  <c r="I195" i="6"/>
  <c r="J195" i="6" s="1"/>
  <c r="M195" i="6" s="1"/>
  <c r="N195" i="6" s="1"/>
  <c r="K195" i="6" s="1"/>
  <c r="I196" i="6"/>
  <c r="J196" i="6" s="1"/>
  <c r="M196" i="6" s="1"/>
  <c r="N196" i="6" s="1"/>
  <c r="K196" i="6" s="1"/>
  <c r="I197" i="6"/>
  <c r="J197" i="6" s="1"/>
  <c r="M197" i="6" s="1"/>
  <c r="N197" i="6" s="1"/>
  <c r="K197" i="6" s="1"/>
  <c r="I198" i="6"/>
  <c r="J198" i="6" s="1"/>
  <c r="M198" i="6" s="1"/>
  <c r="N198" i="6" s="1"/>
  <c r="K198" i="6" s="1"/>
  <c r="I188" i="6"/>
  <c r="J188" i="6" s="1"/>
  <c r="I175" i="6"/>
  <c r="I176" i="6"/>
  <c r="J176" i="6" s="1"/>
  <c r="M176" i="6" s="1"/>
  <c r="N176" i="6" s="1"/>
  <c r="K176" i="6" s="1"/>
  <c r="I177" i="6"/>
  <c r="J177" i="6" s="1"/>
  <c r="M177" i="6" s="1"/>
  <c r="N177" i="6" s="1"/>
  <c r="K177" i="6" s="1"/>
  <c r="I178" i="6"/>
  <c r="J178" i="6" s="1"/>
  <c r="M178" i="6" s="1"/>
  <c r="N178" i="6" s="1"/>
  <c r="K178" i="6" s="1"/>
  <c r="I179" i="6"/>
  <c r="J179" i="6" s="1"/>
  <c r="M179" i="6" s="1"/>
  <c r="N179" i="6" s="1"/>
  <c r="K179" i="6" s="1"/>
  <c r="I180" i="6"/>
  <c r="J180" i="6" s="1"/>
  <c r="M180" i="6" s="1"/>
  <c r="N180" i="6" s="1"/>
  <c r="K180" i="6" s="1"/>
  <c r="I181" i="6"/>
  <c r="J181" i="6" s="1"/>
  <c r="M181" i="6" s="1"/>
  <c r="N181" i="6" s="1"/>
  <c r="K181" i="6" s="1"/>
  <c r="I182" i="6"/>
  <c r="J182" i="6" s="1"/>
  <c r="M182" i="6" s="1"/>
  <c r="N182" i="6" s="1"/>
  <c r="K182" i="6" s="1"/>
  <c r="I183" i="6"/>
  <c r="J183" i="6" s="1"/>
  <c r="M183" i="6" s="1"/>
  <c r="N183" i="6" s="1"/>
  <c r="K183" i="6" s="1"/>
  <c r="I184" i="6"/>
  <c r="J184" i="6" s="1"/>
  <c r="M184" i="6" s="1"/>
  <c r="N184" i="6" s="1"/>
  <c r="K184" i="6" s="1"/>
  <c r="I174" i="6"/>
  <c r="J174" i="6" s="1"/>
  <c r="M174" i="6" s="1"/>
  <c r="N174" i="6" s="1"/>
  <c r="K174" i="6" s="1"/>
  <c r="I161" i="6"/>
  <c r="J161" i="6" s="1"/>
  <c r="M161" i="6" s="1"/>
  <c r="N161" i="6" s="1"/>
  <c r="K161" i="6" s="1"/>
  <c r="I162" i="6"/>
  <c r="J162" i="6" s="1"/>
  <c r="M162" i="6" s="1"/>
  <c r="N162" i="6" s="1"/>
  <c r="K162" i="6" s="1"/>
  <c r="I163" i="6"/>
  <c r="J163" i="6" s="1"/>
  <c r="M163" i="6" s="1"/>
  <c r="N163" i="6" s="1"/>
  <c r="K163" i="6" s="1"/>
  <c r="I164" i="6"/>
  <c r="J164" i="6" s="1"/>
  <c r="M164" i="6" s="1"/>
  <c r="N164" i="6" s="1"/>
  <c r="K164" i="6" s="1"/>
  <c r="I165" i="6"/>
  <c r="J165" i="6" s="1"/>
  <c r="M165" i="6" s="1"/>
  <c r="N165" i="6" s="1"/>
  <c r="K165" i="6" s="1"/>
  <c r="I166" i="6"/>
  <c r="J166" i="6" s="1"/>
  <c r="M166" i="6" s="1"/>
  <c r="N166" i="6" s="1"/>
  <c r="K166" i="6" s="1"/>
  <c r="I167" i="6"/>
  <c r="J167" i="6" s="1"/>
  <c r="M167" i="6" s="1"/>
  <c r="N167" i="6" s="1"/>
  <c r="K167" i="6" s="1"/>
  <c r="I168" i="6"/>
  <c r="J168" i="6" s="1"/>
  <c r="M168" i="6" s="1"/>
  <c r="N168" i="6" s="1"/>
  <c r="K168" i="6" s="1"/>
  <c r="I169" i="6"/>
  <c r="J169" i="6" s="1"/>
  <c r="M169" i="6" s="1"/>
  <c r="N169" i="6" s="1"/>
  <c r="K169" i="6" s="1"/>
  <c r="I170" i="6"/>
  <c r="J170" i="6" s="1"/>
  <c r="M170" i="6" s="1"/>
  <c r="N170" i="6" s="1"/>
  <c r="K170" i="6" s="1"/>
  <c r="I160" i="6"/>
  <c r="J160" i="6" s="1"/>
  <c r="I147" i="6"/>
  <c r="J147" i="6" s="1"/>
  <c r="M147" i="6" s="1"/>
  <c r="N147" i="6" s="1"/>
  <c r="K147" i="6" s="1"/>
  <c r="I148" i="6"/>
  <c r="I149" i="6"/>
  <c r="J149" i="6" s="1"/>
  <c r="M149" i="6" s="1"/>
  <c r="N149" i="6" s="1"/>
  <c r="K149" i="6" s="1"/>
  <c r="I150" i="6"/>
  <c r="J150" i="6" s="1"/>
  <c r="M150" i="6" s="1"/>
  <c r="N150" i="6" s="1"/>
  <c r="K150" i="6" s="1"/>
  <c r="I151" i="6"/>
  <c r="J151" i="6" s="1"/>
  <c r="M151" i="6" s="1"/>
  <c r="N151" i="6" s="1"/>
  <c r="K151" i="6" s="1"/>
  <c r="I152" i="6"/>
  <c r="J152" i="6" s="1"/>
  <c r="M152" i="6" s="1"/>
  <c r="N152" i="6" s="1"/>
  <c r="K152" i="6" s="1"/>
  <c r="I153" i="6"/>
  <c r="J153" i="6" s="1"/>
  <c r="M153" i="6" s="1"/>
  <c r="N153" i="6" s="1"/>
  <c r="K153" i="6" s="1"/>
  <c r="I154" i="6"/>
  <c r="J154" i="6" s="1"/>
  <c r="M154" i="6" s="1"/>
  <c r="N154" i="6" s="1"/>
  <c r="K154" i="6" s="1"/>
  <c r="I155" i="6"/>
  <c r="J155" i="6" s="1"/>
  <c r="M155" i="6" s="1"/>
  <c r="N155" i="6" s="1"/>
  <c r="K155" i="6" s="1"/>
  <c r="I156" i="6"/>
  <c r="J156" i="6" s="1"/>
  <c r="M156" i="6" s="1"/>
  <c r="N156" i="6" s="1"/>
  <c r="K156" i="6" s="1"/>
  <c r="I146" i="6"/>
  <c r="I133" i="6"/>
  <c r="J133" i="6" s="1"/>
  <c r="M133" i="6" s="1"/>
  <c r="N133" i="6" s="1"/>
  <c r="K133" i="6" s="1"/>
  <c r="I134" i="6"/>
  <c r="J134" i="6" s="1"/>
  <c r="M134" i="6" s="1"/>
  <c r="N134" i="6" s="1"/>
  <c r="K134" i="6" s="1"/>
  <c r="I135" i="6"/>
  <c r="J135" i="6" s="1"/>
  <c r="M135" i="6" s="1"/>
  <c r="N135" i="6" s="1"/>
  <c r="K135" i="6" s="1"/>
  <c r="I136" i="6"/>
  <c r="J136" i="6" s="1"/>
  <c r="M136" i="6" s="1"/>
  <c r="N136" i="6" s="1"/>
  <c r="K136" i="6" s="1"/>
  <c r="I137" i="6"/>
  <c r="J137" i="6" s="1"/>
  <c r="M137" i="6" s="1"/>
  <c r="N137" i="6" s="1"/>
  <c r="K137" i="6" s="1"/>
  <c r="I138" i="6"/>
  <c r="J138" i="6" s="1"/>
  <c r="M138" i="6" s="1"/>
  <c r="N138" i="6" s="1"/>
  <c r="K138" i="6" s="1"/>
  <c r="I139" i="6"/>
  <c r="J139" i="6" s="1"/>
  <c r="M139" i="6" s="1"/>
  <c r="N139" i="6" s="1"/>
  <c r="K139" i="6" s="1"/>
  <c r="I140" i="6"/>
  <c r="J140" i="6" s="1"/>
  <c r="M140" i="6" s="1"/>
  <c r="N140" i="6" s="1"/>
  <c r="K140" i="6" s="1"/>
  <c r="I141" i="6"/>
  <c r="J141" i="6" s="1"/>
  <c r="M141" i="6" s="1"/>
  <c r="N141" i="6" s="1"/>
  <c r="K141" i="6" s="1"/>
  <c r="I142" i="6"/>
  <c r="J142" i="6" s="1"/>
  <c r="M142" i="6" s="1"/>
  <c r="N142" i="6" s="1"/>
  <c r="K142" i="6" s="1"/>
  <c r="I132" i="6"/>
  <c r="J132" i="6" s="1"/>
  <c r="M132" i="6" s="1"/>
  <c r="N132" i="6" s="1"/>
  <c r="K132" i="6" s="1"/>
  <c r="I119" i="6"/>
  <c r="I120" i="6"/>
  <c r="J120" i="6" s="1"/>
  <c r="M120" i="6" s="1"/>
  <c r="N120" i="6" s="1"/>
  <c r="K120" i="6" s="1"/>
  <c r="I121" i="6"/>
  <c r="J121" i="6" s="1"/>
  <c r="M121" i="6" s="1"/>
  <c r="N121" i="6" s="1"/>
  <c r="K121" i="6" s="1"/>
  <c r="I122" i="6"/>
  <c r="J122" i="6" s="1"/>
  <c r="M122" i="6" s="1"/>
  <c r="N122" i="6" s="1"/>
  <c r="K122" i="6" s="1"/>
  <c r="I123" i="6"/>
  <c r="J123" i="6" s="1"/>
  <c r="M123" i="6" s="1"/>
  <c r="N123" i="6" s="1"/>
  <c r="K123" i="6" s="1"/>
  <c r="I124" i="6"/>
  <c r="J124" i="6" s="1"/>
  <c r="M124" i="6" s="1"/>
  <c r="N124" i="6" s="1"/>
  <c r="K124" i="6" s="1"/>
  <c r="I125" i="6"/>
  <c r="J125" i="6" s="1"/>
  <c r="M125" i="6" s="1"/>
  <c r="N125" i="6" s="1"/>
  <c r="K125" i="6" s="1"/>
  <c r="I126" i="6"/>
  <c r="I127" i="6"/>
  <c r="J127" i="6" s="1"/>
  <c r="M127" i="6" s="1"/>
  <c r="N127" i="6" s="1"/>
  <c r="K127" i="6" s="1"/>
  <c r="I128" i="6"/>
  <c r="J128" i="6" s="1"/>
  <c r="M128" i="6" s="1"/>
  <c r="N128" i="6" s="1"/>
  <c r="K128" i="6" s="1"/>
  <c r="I118" i="6"/>
  <c r="J118" i="6" s="1"/>
  <c r="M118" i="6" s="1"/>
  <c r="N118" i="6" s="1"/>
  <c r="K118" i="6" s="1"/>
  <c r="J126" i="6"/>
  <c r="M126" i="6" s="1"/>
  <c r="N126" i="6" s="1"/>
  <c r="K126" i="6" s="1"/>
  <c r="J119" i="6"/>
  <c r="M119" i="6" s="1"/>
  <c r="N119" i="6" s="1"/>
  <c r="K119" i="6" s="1"/>
  <c r="I106" i="6"/>
  <c r="J106" i="6" s="1"/>
  <c r="M106" i="6" s="1"/>
  <c r="N106" i="6" s="1"/>
  <c r="K106" i="6" s="1"/>
  <c r="I107" i="6"/>
  <c r="J107" i="6" s="1"/>
  <c r="M107" i="6" s="1"/>
  <c r="N107" i="6" s="1"/>
  <c r="K107" i="6" s="1"/>
  <c r="I108" i="6"/>
  <c r="J108" i="6" s="1"/>
  <c r="M108" i="6" s="1"/>
  <c r="N108" i="6" s="1"/>
  <c r="K108" i="6" s="1"/>
  <c r="I109" i="6"/>
  <c r="I110" i="6"/>
  <c r="J110" i="6" s="1"/>
  <c r="M110" i="6" s="1"/>
  <c r="N110" i="6" s="1"/>
  <c r="K110" i="6" s="1"/>
  <c r="I111" i="6"/>
  <c r="J111" i="6" s="1"/>
  <c r="M111" i="6" s="1"/>
  <c r="N111" i="6" s="1"/>
  <c r="K111" i="6" s="1"/>
  <c r="I112" i="6"/>
  <c r="J112" i="6" s="1"/>
  <c r="M112" i="6" s="1"/>
  <c r="N112" i="6" s="1"/>
  <c r="K112" i="6" s="1"/>
  <c r="I113" i="6"/>
  <c r="J113" i="6" s="1"/>
  <c r="M113" i="6" s="1"/>
  <c r="N113" i="6" s="1"/>
  <c r="K113" i="6" s="1"/>
  <c r="I114" i="6"/>
  <c r="J114" i="6" s="1"/>
  <c r="M114" i="6" s="1"/>
  <c r="N114" i="6" s="1"/>
  <c r="K114" i="6" s="1"/>
  <c r="I105" i="6"/>
  <c r="J105" i="6" s="1"/>
  <c r="M105" i="6" s="1"/>
  <c r="N105" i="6" s="1"/>
  <c r="K105" i="6" s="1"/>
  <c r="I104" i="6"/>
  <c r="J104" i="6" s="1"/>
  <c r="M104" i="6" s="1"/>
  <c r="N104" i="6" s="1"/>
  <c r="K104" i="6" s="1"/>
  <c r="J252" i="6"/>
  <c r="M252" i="6" s="1"/>
  <c r="N252" i="6" s="1"/>
  <c r="K252" i="6" s="1"/>
  <c r="J256" i="6"/>
  <c r="M256" i="6" s="1"/>
  <c r="N256" i="6" s="1"/>
  <c r="K256" i="6" s="1"/>
  <c r="J257" i="6"/>
  <c r="M257" i="6" s="1"/>
  <c r="N257" i="6" s="1"/>
  <c r="K257" i="6" s="1"/>
  <c r="J258" i="6"/>
  <c r="M258" i="6" s="1"/>
  <c r="N258" i="6" s="1"/>
  <c r="K258" i="6" s="1"/>
  <c r="J260" i="6"/>
  <c r="M260" i="6" s="1"/>
  <c r="N260" i="6" s="1"/>
  <c r="K260" i="6" s="1"/>
  <c r="J261" i="6"/>
  <c r="M261" i="6" s="1"/>
  <c r="N261" i="6" s="1"/>
  <c r="K261" i="6" s="1"/>
  <c r="M259" i="6"/>
  <c r="N259" i="6" s="1"/>
  <c r="M243" i="6"/>
  <c r="N243" i="6" s="1"/>
  <c r="K243" i="6" s="1"/>
  <c r="M229" i="6"/>
  <c r="N229" i="6" s="1"/>
  <c r="K229" i="6" s="1"/>
  <c r="M215" i="6"/>
  <c r="N215" i="6" s="1"/>
  <c r="K215" i="6" s="1"/>
  <c r="J192" i="6"/>
  <c r="M192" i="6" s="1"/>
  <c r="N192" i="6" s="1"/>
  <c r="K192" i="6" s="1"/>
  <c r="M187" i="6"/>
  <c r="N187" i="6" s="1"/>
  <c r="K187" i="6" s="1"/>
  <c r="J175" i="6"/>
  <c r="M175" i="6" s="1"/>
  <c r="N175" i="6" s="1"/>
  <c r="K175" i="6" s="1"/>
  <c r="M173" i="6"/>
  <c r="N173" i="6" s="1"/>
  <c r="K173" i="6" s="1"/>
  <c r="M159" i="6"/>
  <c r="N159" i="6" s="1"/>
  <c r="K159" i="6" s="1"/>
  <c r="J148" i="6"/>
  <c r="M148" i="6" s="1"/>
  <c r="N148" i="6" s="1"/>
  <c r="K148" i="6" s="1"/>
  <c r="J146" i="6"/>
  <c r="M145" i="6"/>
  <c r="N145" i="6" s="1"/>
  <c r="K145" i="6" s="1"/>
  <c r="M131" i="6"/>
  <c r="N131" i="6" s="1"/>
  <c r="K131" i="6" s="1"/>
  <c r="M117" i="6"/>
  <c r="N117" i="6" s="1"/>
  <c r="K117" i="6" s="1"/>
  <c r="M103" i="6"/>
  <c r="N103" i="6" s="1"/>
  <c r="K103" i="6" s="1"/>
  <c r="J109" i="6"/>
  <c r="M109" i="6" s="1"/>
  <c r="N109" i="6" s="1"/>
  <c r="K109" i="6" s="1"/>
  <c r="M116" i="6"/>
  <c r="N116" i="6" s="1"/>
  <c r="K116" i="6" s="1"/>
  <c r="M130" i="6"/>
  <c r="N130" i="6" s="1"/>
  <c r="K130" i="6" s="1"/>
  <c r="M144" i="6"/>
  <c r="N144" i="6" s="1"/>
  <c r="K144" i="6" s="1"/>
  <c r="M87" i="6"/>
  <c r="N87" i="6" s="1"/>
  <c r="M88" i="6"/>
  <c r="N88" i="6" s="1"/>
  <c r="M100" i="6"/>
  <c r="N100" i="6" s="1"/>
  <c r="K100" i="6" s="1"/>
  <c r="M101" i="6"/>
  <c r="N101" i="6" s="1"/>
  <c r="K101" i="6" s="1"/>
  <c r="M102" i="6"/>
  <c r="N102" i="6" s="1"/>
  <c r="K102" i="6" s="1"/>
  <c r="M89" i="6"/>
  <c r="N89" i="6" s="1"/>
  <c r="K89" i="6" s="1"/>
  <c r="M90" i="6"/>
  <c r="N90" i="6" s="1"/>
  <c r="K90" i="6" s="1"/>
  <c r="M91" i="6"/>
  <c r="N91" i="6" s="1"/>
  <c r="K91" i="6" s="1"/>
  <c r="M92" i="6"/>
  <c r="N92" i="6" s="1"/>
  <c r="K92" i="6" s="1"/>
  <c r="M93" i="6"/>
  <c r="N93" i="6" s="1"/>
  <c r="K93" i="6" s="1"/>
  <c r="M94" i="6"/>
  <c r="N94" i="6" s="1"/>
  <c r="K94" i="6" s="1"/>
  <c r="M95" i="6"/>
  <c r="N95" i="6" s="1"/>
  <c r="K95" i="6" s="1"/>
  <c r="M96" i="6"/>
  <c r="N96" i="6" s="1"/>
  <c r="K96" i="6" s="1"/>
  <c r="M97" i="6"/>
  <c r="N97" i="6" s="1"/>
  <c r="K97" i="6" s="1"/>
  <c r="M98" i="6"/>
  <c r="N98" i="6" s="1"/>
  <c r="K98" i="6" s="1"/>
  <c r="M99" i="6"/>
  <c r="N99" i="6" s="1"/>
  <c r="K99" i="6" s="1"/>
  <c r="J318" i="6"/>
  <c r="I292" i="6"/>
  <c r="F292" i="6"/>
  <c r="I291" i="6"/>
  <c r="F291" i="6"/>
  <c r="AC278" i="6"/>
  <c r="O278" i="6"/>
  <c r="J278" i="6"/>
  <c r="M278" i="6" s="1"/>
  <c r="N278" i="6" s="1"/>
  <c r="K278" i="6" s="1"/>
  <c r="O277" i="6"/>
  <c r="J277" i="6"/>
  <c r="M277" i="6" s="1"/>
  <c r="N277" i="6" s="1"/>
  <c r="K277" i="6" s="1"/>
  <c r="O276" i="6"/>
  <c r="J276" i="6"/>
  <c r="M276" i="6" s="1"/>
  <c r="N276" i="6" s="1"/>
  <c r="K276" i="6" s="1"/>
  <c r="O275" i="6"/>
  <c r="J275" i="6"/>
  <c r="M275" i="6" s="1"/>
  <c r="N275" i="6" s="1"/>
  <c r="K275" i="6" s="1"/>
  <c r="O274" i="6"/>
  <c r="M274" i="6"/>
  <c r="N274" i="6" s="1"/>
  <c r="K274" i="6" s="1"/>
  <c r="AC273" i="6"/>
  <c r="O273" i="6"/>
  <c r="J273" i="6"/>
  <c r="M273" i="6" s="1"/>
  <c r="N273" i="6" s="1"/>
  <c r="K273" i="6" s="1"/>
  <c r="AC272" i="6"/>
  <c r="O272" i="6"/>
  <c r="J272" i="6"/>
  <c r="M272" i="6" s="1"/>
  <c r="N272" i="6" s="1"/>
  <c r="K272" i="6" s="1"/>
  <c r="AC271" i="6"/>
  <c r="O271" i="6"/>
  <c r="J271" i="6"/>
  <c r="M271" i="6" s="1"/>
  <c r="N271" i="6" s="1"/>
  <c r="K271" i="6" s="1"/>
  <c r="AC270" i="6"/>
  <c r="O270" i="6"/>
  <c r="M270" i="6"/>
  <c r="N270" i="6" s="1"/>
  <c r="K270" i="6" s="1"/>
  <c r="AC269" i="6"/>
  <c r="O269" i="6"/>
  <c r="J269" i="6"/>
  <c r="M269" i="6" s="1"/>
  <c r="N269" i="6" s="1"/>
  <c r="K269" i="6" s="1"/>
  <c r="AC268" i="6"/>
  <c r="O268" i="6"/>
  <c r="J268" i="6"/>
  <c r="M268" i="6" s="1"/>
  <c r="N268" i="6" s="1"/>
  <c r="K268" i="6" s="1"/>
  <c r="AC267" i="6"/>
  <c r="O267" i="6"/>
  <c r="J267" i="6"/>
  <c r="M267" i="6" s="1"/>
  <c r="N267" i="6" s="1"/>
  <c r="K267" i="6" s="1"/>
  <c r="AC266" i="6"/>
  <c r="O266" i="6"/>
  <c r="J266" i="6"/>
  <c r="M266" i="6" s="1"/>
  <c r="N266" i="6" s="1"/>
  <c r="K266" i="6" s="1"/>
  <c r="AC265" i="6"/>
  <c r="O265" i="6"/>
  <c r="J265" i="6"/>
  <c r="M265" i="6" s="1"/>
  <c r="AC264" i="6"/>
  <c r="O264" i="6"/>
  <c r="M264" i="6"/>
  <c r="N264" i="6" s="1"/>
  <c r="K264" i="6" s="1"/>
  <c r="AC263" i="6"/>
  <c r="O263" i="6"/>
  <c r="J263" i="6"/>
  <c r="M263" i="6" s="1"/>
  <c r="N263" i="6" s="1"/>
  <c r="K263" i="6" s="1"/>
  <c r="AC262" i="6"/>
  <c r="O262" i="6"/>
  <c r="M262" i="6"/>
  <c r="N262" i="6" s="1"/>
  <c r="K262" i="6" s="1"/>
  <c r="O261" i="6"/>
  <c r="O260" i="6"/>
  <c r="AC259" i="6"/>
  <c r="O259" i="6"/>
  <c r="AC258" i="6"/>
  <c r="O258" i="6"/>
  <c r="O257" i="6"/>
  <c r="O256" i="6"/>
  <c r="O88" i="6"/>
  <c r="AC87" i="6"/>
  <c r="O87" i="6"/>
  <c r="AC86" i="6"/>
  <c r="O86" i="6"/>
  <c r="M86" i="6"/>
  <c r="N86" i="6" s="1"/>
  <c r="K86" i="6" s="1"/>
  <c r="AC85" i="6"/>
  <c r="O85" i="6"/>
  <c r="M85" i="6"/>
  <c r="N85" i="6" s="1"/>
  <c r="K85" i="6" s="1"/>
  <c r="AC84" i="6"/>
  <c r="O84" i="6"/>
  <c r="M84" i="6"/>
  <c r="N84" i="6" s="1"/>
  <c r="K84" i="6" s="1"/>
  <c r="AC83" i="6"/>
  <c r="O83" i="6"/>
  <c r="M83" i="6"/>
  <c r="N83" i="6" s="1"/>
  <c r="K83" i="6" s="1"/>
  <c r="AC82" i="6"/>
  <c r="O82" i="6"/>
  <c r="M82" i="6"/>
  <c r="N82" i="6" s="1"/>
  <c r="K82" i="6" s="1"/>
  <c r="O81" i="6"/>
  <c r="M81" i="6"/>
  <c r="N81" i="6" s="1"/>
  <c r="K81" i="6" s="1"/>
  <c r="AC80" i="6"/>
  <c r="O80" i="6"/>
  <c r="M80" i="6"/>
  <c r="N80" i="6" s="1"/>
  <c r="O79" i="6"/>
  <c r="M79" i="6"/>
  <c r="N79" i="6" s="1"/>
  <c r="AC78" i="6"/>
  <c r="O78" i="6"/>
  <c r="M78" i="6"/>
  <c r="N78" i="6" s="1"/>
  <c r="K78" i="6" s="1"/>
  <c r="AC77" i="6"/>
  <c r="O77" i="6"/>
  <c r="M77" i="6"/>
  <c r="AC76" i="6"/>
  <c r="O76" i="6"/>
  <c r="M76" i="6"/>
  <c r="N76" i="6" s="1"/>
  <c r="K76" i="6" s="1"/>
  <c r="AC75" i="6"/>
  <c r="O75" i="6"/>
  <c r="M75" i="6"/>
  <c r="N75" i="6" s="1"/>
  <c r="K75" i="6" s="1"/>
  <c r="AC74" i="6"/>
  <c r="O74" i="6"/>
  <c r="M74" i="6"/>
  <c r="N74" i="6" s="1"/>
  <c r="K74" i="6" s="1"/>
  <c r="AC73" i="6"/>
  <c r="O73" i="6"/>
  <c r="M73" i="6"/>
  <c r="N73" i="6" s="1"/>
  <c r="K73" i="6" s="1"/>
  <c r="AC72" i="6"/>
  <c r="O72" i="6"/>
  <c r="M72" i="6"/>
  <c r="N72" i="6" s="1"/>
  <c r="K72" i="6" s="1"/>
  <c r="AC71" i="6"/>
  <c r="O71" i="6"/>
  <c r="M71" i="6"/>
  <c r="N71" i="6" s="1"/>
  <c r="K71" i="6" s="1"/>
  <c r="AC70" i="6"/>
  <c r="O70" i="6"/>
  <c r="M70" i="6"/>
  <c r="N70" i="6" s="1"/>
  <c r="K70" i="6" s="1"/>
  <c r="AC69" i="6"/>
  <c r="O69" i="6"/>
  <c r="M69" i="6"/>
  <c r="N69" i="6" s="1"/>
  <c r="K69" i="6" s="1"/>
  <c r="AC68" i="6"/>
  <c r="O68" i="6"/>
  <c r="M68" i="6"/>
  <c r="AC67" i="6"/>
  <c r="O67" i="6"/>
  <c r="M67" i="6"/>
  <c r="N67" i="6" s="1"/>
  <c r="K67" i="6" s="1"/>
  <c r="AC66" i="6"/>
  <c r="O66" i="6"/>
  <c r="M66" i="6"/>
  <c r="N66" i="6" s="1"/>
  <c r="K66" i="6" s="1"/>
  <c r="AC65" i="6"/>
  <c r="O65" i="6"/>
  <c r="M65" i="6"/>
  <c r="N65" i="6" s="1"/>
  <c r="K65" i="6" s="1"/>
  <c r="AC64" i="6"/>
  <c r="O64" i="6"/>
  <c r="M64" i="6"/>
  <c r="N64" i="6" s="1"/>
  <c r="K64" i="6" s="1"/>
  <c r="AC63" i="6"/>
  <c r="O63" i="6"/>
  <c r="M63" i="6"/>
  <c r="N63" i="6" s="1"/>
  <c r="K63" i="6" s="1"/>
  <c r="AC62" i="6"/>
  <c r="O62" i="6"/>
  <c r="M62" i="6"/>
  <c r="N62" i="6" s="1"/>
  <c r="K62" i="6" s="1"/>
  <c r="AC61" i="6"/>
  <c r="O61" i="6"/>
  <c r="M61" i="6"/>
  <c r="N61" i="6" s="1"/>
  <c r="K61" i="6" s="1"/>
  <c r="AC60" i="6"/>
  <c r="O60" i="6"/>
  <c r="M60" i="6"/>
  <c r="N60" i="6" s="1"/>
  <c r="K60" i="6" s="1"/>
  <c r="AC59" i="6"/>
  <c r="O59" i="6"/>
  <c r="M59" i="6"/>
  <c r="N59" i="6" s="1"/>
  <c r="K59" i="6" s="1"/>
  <c r="AC58" i="6"/>
  <c r="O58" i="6"/>
  <c r="M58" i="6"/>
  <c r="AC57" i="6"/>
  <c r="O57" i="6"/>
  <c r="M57" i="6"/>
  <c r="AC56" i="6"/>
  <c r="O56" i="6"/>
  <c r="M56" i="6"/>
  <c r="N56" i="6" s="1"/>
  <c r="K56" i="6" s="1"/>
  <c r="AC55" i="6"/>
  <c r="O55" i="6"/>
  <c r="M55" i="6"/>
  <c r="AC54" i="6"/>
  <c r="O54" i="6"/>
  <c r="M54" i="6"/>
  <c r="N54" i="6" s="1"/>
  <c r="K54" i="6" s="1"/>
  <c r="AC53" i="6"/>
  <c r="O53" i="6"/>
  <c r="M53" i="6"/>
  <c r="N53" i="6" s="1"/>
  <c r="K53" i="6" s="1"/>
  <c r="O52" i="6"/>
  <c r="M52" i="6"/>
  <c r="AC51" i="6"/>
  <c r="O51" i="6"/>
  <c r="M51" i="6"/>
  <c r="N51" i="6" s="1"/>
  <c r="K51" i="6" s="1"/>
  <c r="AC50" i="6"/>
  <c r="O50" i="6"/>
  <c r="M50" i="6"/>
  <c r="N50" i="6" s="1"/>
  <c r="K50" i="6" s="1"/>
  <c r="AC49" i="6"/>
  <c r="O49" i="6"/>
  <c r="M49" i="6"/>
  <c r="AC48" i="6"/>
  <c r="O48" i="6"/>
  <c r="M48" i="6"/>
  <c r="N48" i="6" s="1"/>
  <c r="K48" i="6" s="1"/>
  <c r="AC47" i="6"/>
  <c r="O47" i="6"/>
  <c r="M47" i="6"/>
  <c r="N47" i="6" s="1"/>
  <c r="K47" i="6" s="1"/>
  <c r="O46" i="6"/>
  <c r="M46" i="6"/>
  <c r="N46" i="6" s="1"/>
  <c r="K46" i="6" s="1"/>
  <c r="O45" i="6"/>
  <c r="M45" i="6"/>
  <c r="N45" i="6" s="1"/>
  <c r="K45" i="6" s="1"/>
  <c r="AC44" i="6"/>
  <c r="O44" i="6"/>
  <c r="M44" i="6"/>
  <c r="AC43" i="6"/>
  <c r="O43" i="6"/>
  <c r="M43" i="6"/>
  <c r="N43" i="6" s="1"/>
  <c r="K43" i="6" s="1"/>
  <c r="AC42" i="6"/>
  <c r="O42" i="6"/>
  <c r="M42" i="6"/>
  <c r="N42" i="6" s="1"/>
  <c r="K42" i="6" s="1"/>
  <c r="AC41" i="6"/>
  <c r="O41" i="6"/>
  <c r="M41" i="6"/>
  <c r="N41" i="6" s="1"/>
  <c r="K41" i="6" s="1"/>
  <c r="AC40" i="6"/>
  <c r="O40" i="6"/>
  <c r="M40" i="6"/>
  <c r="N40" i="6" s="1"/>
  <c r="K40" i="6" s="1"/>
  <c r="AC39" i="6"/>
  <c r="O39" i="6"/>
  <c r="M39" i="6"/>
  <c r="N39" i="6" s="1"/>
  <c r="K39" i="6" s="1"/>
  <c r="AC38" i="6"/>
  <c r="O38" i="6"/>
  <c r="M38" i="6"/>
  <c r="N38" i="6" s="1"/>
  <c r="K38" i="6" s="1"/>
  <c r="AC37" i="6"/>
  <c r="O37" i="6"/>
  <c r="M37" i="6"/>
  <c r="N37" i="6" s="1"/>
  <c r="K37" i="6" s="1"/>
  <c r="AC36" i="6"/>
  <c r="O36" i="6"/>
  <c r="M36" i="6"/>
  <c r="N36" i="6" s="1"/>
  <c r="K36" i="6" s="1"/>
  <c r="AC35" i="6"/>
  <c r="O35" i="6"/>
  <c r="M35" i="6"/>
  <c r="N35" i="6" s="1"/>
  <c r="K35" i="6" s="1"/>
  <c r="AC34" i="6"/>
  <c r="O34" i="6"/>
  <c r="M34" i="6"/>
  <c r="N34" i="6" s="1"/>
  <c r="K34" i="6" s="1"/>
  <c r="AC33" i="6"/>
  <c r="O33" i="6"/>
  <c r="M33" i="6"/>
  <c r="N33" i="6" s="1"/>
  <c r="K33" i="6" s="1"/>
  <c r="AC32" i="6"/>
  <c r="O32" i="6"/>
  <c r="M32" i="6"/>
  <c r="N32" i="6" s="1"/>
  <c r="K32" i="6" s="1"/>
  <c r="AC31" i="6"/>
  <c r="O31" i="6"/>
  <c r="M31" i="6"/>
  <c r="N31" i="6" s="1"/>
  <c r="K31" i="6" s="1"/>
  <c r="AC30" i="6"/>
  <c r="O30" i="6"/>
  <c r="M30" i="6"/>
  <c r="N30" i="6" s="1"/>
  <c r="K30" i="6" s="1"/>
  <c r="AC29" i="6"/>
  <c r="O29" i="6"/>
  <c r="M29" i="6"/>
  <c r="N29" i="6" s="1"/>
  <c r="K29" i="6" s="1"/>
  <c r="AC28" i="6"/>
  <c r="O28" i="6"/>
  <c r="M28" i="6"/>
  <c r="N28" i="6" s="1"/>
  <c r="K28" i="6" s="1"/>
  <c r="AC27" i="6"/>
  <c r="O27" i="6"/>
  <c r="M27" i="6"/>
  <c r="N27" i="6" s="1"/>
  <c r="K27" i="6" s="1"/>
  <c r="AC26" i="6"/>
  <c r="O26" i="6"/>
  <c r="M26" i="6"/>
  <c r="N26" i="6" s="1"/>
  <c r="K26" i="6" s="1"/>
  <c r="AC25" i="6"/>
  <c r="O25" i="6"/>
  <c r="M25" i="6"/>
  <c r="N25" i="6" s="1"/>
  <c r="K25" i="6" s="1"/>
  <c r="AC24" i="6"/>
  <c r="O24" i="6"/>
  <c r="M24" i="6"/>
  <c r="N24" i="6" s="1"/>
  <c r="K24" i="6" s="1"/>
  <c r="AC23" i="6"/>
  <c r="O23" i="6"/>
  <c r="M23" i="6"/>
  <c r="N23" i="6" s="1"/>
  <c r="K23" i="6" s="1"/>
  <c r="AC22" i="6"/>
  <c r="O22" i="6"/>
  <c r="M22" i="6"/>
  <c r="N22" i="6" s="1"/>
  <c r="K22" i="6" s="1"/>
  <c r="AC21" i="6"/>
  <c r="O21" i="6"/>
  <c r="M21" i="6"/>
  <c r="N21" i="6" s="1"/>
  <c r="K21" i="6" s="1"/>
  <c r="AC20" i="6"/>
  <c r="O20" i="6"/>
  <c r="M20" i="6"/>
  <c r="N20" i="6" s="1"/>
  <c r="K20" i="6" s="1"/>
  <c r="AC19" i="6"/>
  <c r="O19" i="6"/>
  <c r="M19" i="6"/>
  <c r="N19" i="6" s="1"/>
  <c r="K19" i="6" s="1"/>
  <c r="O18" i="6"/>
  <c r="M18" i="6"/>
  <c r="F11" i="6"/>
  <c r="F10" i="6"/>
  <c r="F9" i="6"/>
  <c r="F8" i="6"/>
  <c r="A6" i="6"/>
  <c r="A3" i="6"/>
  <c r="A1" i="6"/>
  <c r="Q48" i="6" l="1"/>
  <c r="Q32" i="6"/>
  <c r="Q36" i="6"/>
  <c r="Q28" i="6"/>
  <c r="Q39" i="6"/>
  <c r="Q42" i="6"/>
  <c r="Q51" i="6"/>
  <c r="Q54" i="6"/>
  <c r="Q73" i="6"/>
  <c r="Q64" i="6"/>
  <c r="J157" i="6"/>
  <c r="J255" i="6"/>
  <c r="J241" i="6"/>
  <c r="J227" i="6"/>
  <c r="J185" i="6"/>
  <c r="Q58" i="6"/>
  <c r="N58" i="6"/>
  <c r="K58" i="6" s="1"/>
  <c r="Q37" i="6"/>
  <c r="J129" i="6"/>
  <c r="Q34" i="6"/>
  <c r="Q27" i="6"/>
  <c r="Q25" i="6"/>
  <c r="J143" i="6"/>
  <c r="M146" i="6"/>
  <c r="N146" i="6" s="1"/>
  <c r="K146" i="6" s="1"/>
  <c r="J213" i="6"/>
  <c r="M216" i="6"/>
  <c r="N216" i="6" s="1"/>
  <c r="K216" i="6" s="1"/>
  <c r="M244" i="6"/>
  <c r="N244" i="6" s="1"/>
  <c r="K244" i="6" s="1"/>
  <c r="J199" i="6"/>
  <c r="M188" i="6"/>
  <c r="N188" i="6" s="1"/>
  <c r="K188" i="6" s="1"/>
  <c r="J171" i="6"/>
  <c r="M160" i="6"/>
  <c r="N160" i="6" s="1"/>
  <c r="K160" i="6" s="1"/>
  <c r="J115" i="6"/>
  <c r="Q257" i="6"/>
  <c r="Q88" i="6"/>
  <c r="Q83" i="6"/>
  <c r="N265" i="6"/>
  <c r="K265" i="6" s="1"/>
  <c r="Q265" i="6"/>
  <c r="Q269" i="6"/>
  <c r="Q258" i="6"/>
  <c r="Q259" i="6"/>
  <c r="Q264" i="6"/>
  <c r="Q267" i="6"/>
  <c r="Q270" i="6"/>
  <c r="Q278" i="6"/>
  <c r="Q262" i="6"/>
  <c r="Q263" i="6"/>
  <c r="Q266" i="6"/>
  <c r="Q261" i="6"/>
  <c r="Q87" i="6"/>
  <c r="Q273" i="6"/>
  <c r="Q49" i="6"/>
  <c r="N49" i="6"/>
  <c r="K49" i="6" s="1"/>
  <c r="Q61" i="6"/>
  <c r="N68" i="6"/>
  <c r="K68" i="6" s="1"/>
  <c r="Q68" i="6"/>
  <c r="N44" i="6"/>
  <c r="K44" i="6" s="1"/>
  <c r="Q44" i="6"/>
  <c r="Q24" i="6"/>
  <c r="Q29" i="6"/>
  <c r="Q65" i="6"/>
  <c r="Q66" i="6"/>
  <c r="Q67" i="6"/>
  <c r="Q41" i="6"/>
  <c r="Q59" i="6"/>
  <c r="Q79" i="6"/>
  <c r="Q18" i="6"/>
  <c r="Q21" i="6"/>
  <c r="Q20" i="6"/>
  <c r="Q23" i="6"/>
  <c r="Q43" i="6"/>
  <c r="Q56" i="6"/>
  <c r="Q69" i="6"/>
  <c r="Q70" i="6"/>
  <c r="Q80" i="6"/>
  <c r="Q82" i="6"/>
  <c r="N18" i="6"/>
  <c r="Q33" i="6"/>
  <c r="Q46" i="6"/>
  <c r="N57" i="6"/>
  <c r="K57" i="6" s="1"/>
  <c r="Q57" i="6"/>
  <c r="N77" i="6"/>
  <c r="K77" i="6" s="1"/>
  <c r="Q77" i="6"/>
  <c r="Q19" i="6"/>
  <c r="Q22" i="6"/>
  <c r="Q26" i="6"/>
  <c r="Q30" i="6"/>
  <c r="Q40" i="6"/>
  <c r="N52" i="6"/>
  <c r="K52" i="6" s="1"/>
  <c r="Q52" i="6"/>
  <c r="Q55" i="6"/>
  <c r="N55" i="6"/>
  <c r="K55" i="6" s="1"/>
  <c r="Q60" i="6"/>
  <c r="Q31" i="6"/>
  <c r="Q35" i="6"/>
  <c r="Q45" i="6"/>
  <c r="Q71" i="6"/>
  <c r="Q74" i="6"/>
  <c r="Q78" i="6"/>
  <c r="Q84" i="6"/>
  <c r="Q85" i="6"/>
  <c r="Q38" i="6"/>
  <c r="Q47" i="6"/>
  <c r="Q62" i="6"/>
  <c r="Q63" i="6"/>
  <c r="Q72" i="6"/>
  <c r="Q75" i="6"/>
  <c r="Q76" i="6"/>
  <c r="Q81" i="6"/>
  <c r="Q50" i="6"/>
  <c r="Q53" i="6"/>
  <c r="Q86" i="6"/>
  <c r="Q256" i="6"/>
  <c r="Q260" i="6"/>
  <c r="Q268" i="6"/>
  <c r="Q271" i="6"/>
  <c r="Q272" i="6"/>
  <c r="O90" i="5"/>
  <c r="O91" i="5"/>
  <c r="O92" i="5"/>
  <c r="O93" i="5"/>
  <c r="O94" i="5"/>
  <c r="O95" i="5"/>
  <c r="O96" i="5"/>
  <c r="O97" i="5"/>
  <c r="O99" i="5"/>
  <c r="O100" i="5"/>
  <c r="O21" i="10"/>
  <c r="J22" i="10"/>
  <c r="O22" i="10" s="1"/>
  <c r="K22" i="10" s="1"/>
  <c r="J23" i="10"/>
  <c r="O23" i="10" s="1"/>
  <c r="K23" i="10" s="1"/>
  <c r="J25" i="10"/>
  <c r="O25" i="10" s="1"/>
  <c r="K25" i="10" s="1"/>
  <c r="J92" i="8"/>
  <c r="N92" i="8" s="1"/>
  <c r="O92" i="8" s="1"/>
  <c r="F87" i="7"/>
  <c r="H87" i="7"/>
  <c r="J36" i="8"/>
  <c r="F36" i="7"/>
  <c r="H36" i="7"/>
  <c r="J37" i="5"/>
  <c r="M37" i="5" s="1"/>
  <c r="N37" i="5" s="1"/>
  <c r="O37" i="5"/>
  <c r="AC37" i="5"/>
  <c r="R41" i="14"/>
  <c r="Q29" i="14"/>
  <c r="Q33" i="11"/>
  <c r="Q32" i="11"/>
  <c r="I34" i="10"/>
  <c r="I33" i="10"/>
  <c r="J27" i="9"/>
  <c r="J26" i="9"/>
  <c r="E76" i="25"/>
  <c r="B76" i="25"/>
  <c r="E75" i="25"/>
  <c r="B75" i="25"/>
  <c r="E68" i="25"/>
  <c r="B12" i="25"/>
  <c r="E11" i="25"/>
  <c r="B11" i="25"/>
  <c r="E10" i="25"/>
  <c r="B10" i="25"/>
  <c r="E9" i="25"/>
  <c r="B9" i="25"/>
  <c r="E33" i="25" s="1"/>
  <c r="E8" i="25"/>
  <c r="E7" i="25"/>
  <c r="A7" i="25"/>
  <c r="A3" i="25"/>
  <c r="A1" i="25"/>
  <c r="E15" i="24"/>
  <c r="E14" i="24"/>
  <c r="E13" i="24"/>
  <c r="E12" i="24"/>
  <c r="E11" i="24"/>
  <c r="E10" i="24"/>
  <c r="E9" i="24"/>
  <c r="E8" i="24"/>
  <c r="E7" i="24"/>
  <c r="E6" i="24"/>
  <c r="A68" i="23"/>
  <c r="F51" i="23"/>
  <c r="B51" i="23"/>
  <c r="F50" i="23"/>
  <c r="B50" i="23"/>
  <c r="F48" i="23"/>
  <c r="AG9" i="23"/>
  <c r="AG7" i="23"/>
  <c r="AG8" i="23" s="1"/>
  <c r="AG6" i="23"/>
  <c r="A1" i="23"/>
  <c r="A124" i="22"/>
  <c r="A132" i="22" s="1"/>
  <c r="B132" i="22" s="1"/>
  <c r="D132" i="22" s="1"/>
  <c r="K13" i="22"/>
  <c r="L13" i="22" s="1"/>
  <c r="N13" i="22" s="1"/>
  <c r="F13" i="22"/>
  <c r="G13" i="22" s="1"/>
  <c r="I13" i="22" s="1"/>
  <c r="A13" i="22"/>
  <c r="B13" i="22" s="1"/>
  <c r="D13" i="22" s="1"/>
  <c r="K12" i="22"/>
  <c r="L12" i="22" s="1"/>
  <c r="N12" i="22" s="1"/>
  <c r="F12" i="22"/>
  <c r="G12" i="22" s="1"/>
  <c r="I12" i="22" s="1"/>
  <c r="A12" i="22"/>
  <c r="B12" i="22" s="1"/>
  <c r="D12" i="22" s="1"/>
  <c r="K11" i="22"/>
  <c r="L11" i="22" s="1"/>
  <c r="N11" i="22" s="1"/>
  <c r="F11" i="22"/>
  <c r="G11" i="22" s="1"/>
  <c r="I11" i="22" s="1"/>
  <c r="A11" i="22"/>
  <c r="B11" i="22" s="1"/>
  <c r="D11" i="22" s="1"/>
  <c r="K10" i="22"/>
  <c r="L10" i="22" s="1"/>
  <c r="N10" i="22" s="1"/>
  <c r="F10" i="22"/>
  <c r="G10" i="22" s="1"/>
  <c r="I10" i="22" s="1"/>
  <c r="A10" i="22"/>
  <c r="B10" i="22" s="1"/>
  <c r="D10" i="22" s="1"/>
  <c r="K9" i="22"/>
  <c r="L9" i="22" s="1"/>
  <c r="N9" i="22" s="1"/>
  <c r="F9" i="22"/>
  <c r="G9" i="22" s="1"/>
  <c r="I9" i="22" s="1"/>
  <c r="A9" i="22"/>
  <c r="B9" i="22" s="1"/>
  <c r="D9" i="22" s="1"/>
  <c r="K8" i="22"/>
  <c r="L8" i="22" s="1"/>
  <c r="F8" i="22"/>
  <c r="G8" i="22" s="1"/>
  <c r="A8" i="22"/>
  <c r="B8" i="22" s="1"/>
  <c r="K6" i="22"/>
  <c r="F6" i="22"/>
  <c r="A6" i="22"/>
  <c r="U4" i="22"/>
  <c r="U3" i="22"/>
  <c r="U2" i="22"/>
  <c r="F15" i="21"/>
  <c r="F14" i="21"/>
  <c r="F13" i="21"/>
  <c r="F12" i="21"/>
  <c r="F11" i="21"/>
  <c r="F10" i="21"/>
  <c r="F9" i="21"/>
  <c r="F8" i="21"/>
  <c r="F7" i="21"/>
  <c r="F6" i="21"/>
  <c r="E15" i="20"/>
  <c r="E14" i="20"/>
  <c r="E13" i="20"/>
  <c r="E12" i="20"/>
  <c r="E11" i="20"/>
  <c r="E10" i="20"/>
  <c r="E9" i="20"/>
  <c r="E8" i="20"/>
  <c r="E7" i="20"/>
  <c r="E6" i="20"/>
  <c r="E15" i="19"/>
  <c r="E14" i="19"/>
  <c r="E13" i="19"/>
  <c r="E12" i="19"/>
  <c r="E11" i="19"/>
  <c r="E10" i="19"/>
  <c r="E9" i="19"/>
  <c r="E8" i="19"/>
  <c r="E7" i="19"/>
  <c r="E6" i="19"/>
  <c r="L32" i="18"/>
  <c r="B32" i="18"/>
  <c r="L30" i="18"/>
  <c r="B30" i="18"/>
  <c r="L26" i="18"/>
  <c r="M26" i="18" s="1"/>
  <c r="L25" i="18"/>
  <c r="M25" i="18" s="1"/>
  <c r="L24" i="18"/>
  <c r="M24" i="18" s="1"/>
  <c r="M23" i="18"/>
  <c r="E41" i="13" s="1"/>
  <c r="B11" i="18"/>
  <c r="B10" i="18"/>
  <c r="B9" i="18"/>
  <c r="B8" i="18"/>
  <c r="A7" i="18"/>
  <c r="A6" i="18"/>
  <c r="O4" i="18"/>
  <c r="A1" i="18"/>
  <c r="J158" i="17"/>
  <c r="I132" i="17"/>
  <c r="F132" i="17"/>
  <c r="I131" i="17"/>
  <c r="F131" i="17"/>
  <c r="K125" i="17"/>
  <c r="J122" i="17"/>
  <c r="J124" i="17" s="1"/>
  <c r="AC120" i="17"/>
  <c r="O120" i="17"/>
  <c r="M120" i="17"/>
  <c r="AC119" i="17"/>
  <c r="O119" i="17"/>
  <c r="M119" i="17"/>
  <c r="N119" i="17" s="1"/>
  <c r="AC118" i="17"/>
  <c r="O118" i="17"/>
  <c r="M118" i="17"/>
  <c r="N118" i="17" s="1"/>
  <c r="AC117" i="17"/>
  <c r="O117" i="17"/>
  <c r="M117" i="17"/>
  <c r="N117" i="17" s="1"/>
  <c r="AC116" i="17"/>
  <c r="O116" i="17"/>
  <c r="J116" i="17"/>
  <c r="M116" i="17" s="1"/>
  <c r="AC115" i="17"/>
  <c r="O115" i="17"/>
  <c r="J115" i="17"/>
  <c r="M115" i="17" s="1"/>
  <c r="AC114" i="17"/>
  <c r="O114" i="17"/>
  <c r="J114" i="17"/>
  <c r="M114" i="17" s="1"/>
  <c r="AC113" i="17"/>
  <c r="O113" i="17"/>
  <c r="J113" i="17"/>
  <c r="M113" i="17" s="1"/>
  <c r="N113" i="17" s="1"/>
  <c r="AC112" i="17"/>
  <c r="O112" i="17"/>
  <c r="J112" i="17"/>
  <c r="M112" i="17" s="1"/>
  <c r="AC111" i="17"/>
  <c r="O111" i="17"/>
  <c r="J111" i="17"/>
  <c r="M111" i="17" s="1"/>
  <c r="N111" i="17" s="1"/>
  <c r="AC110" i="17"/>
  <c r="O110" i="17"/>
  <c r="J110" i="17"/>
  <c r="M110" i="17" s="1"/>
  <c r="N110" i="17" s="1"/>
  <c r="AC109" i="17"/>
  <c r="O109" i="17"/>
  <c r="J109" i="17"/>
  <c r="M109" i="17" s="1"/>
  <c r="AC108" i="17"/>
  <c r="O108" i="17"/>
  <c r="J108" i="17"/>
  <c r="M108" i="17" s="1"/>
  <c r="AC107" i="17"/>
  <c r="O107" i="17"/>
  <c r="J107" i="17"/>
  <c r="M107" i="17" s="1"/>
  <c r="AC106" i="17"/>
  <c r="O106" i="17"/>
  <c r="J106" i="17"/>
  <c r="M106" i="17" s="1"/>
  <c r="AC105" i="17"/>
  <c r="O105" i="17"/>
  <c r="J105" i="17"/>
  <c r="M105" i="17" s="1"/>
  <c r="N105" i="17" s="1"/>
  <c r="AC104" i="17"/>
  <c r="O104" i="17"/>
  <c r="J104" i="17"/>
  <c r="M104" i="17" s="1"/>
  <c r="AC103" i="17"/>
  <c r="O103" i="17"/>
  <c r="J103" i="17"/>
  <c r="M103" i="17" s="1"/>
  <c r="N103" i="17" s="1"/>
  <c r="AC102" i="17"/>
  <c r="O102" i="17"/>
  <c r="J102" i="17"/>
  <c r="M102" i="17" s="1"/>
  <c r="AC101" i="17"/>
  <c r="O101" i="17"/>
  <c r="J101" i="17"/>
  <c r="M101" i="17" s="1"/>
  <c r="N101" i="17" s="1"/>
  <c r="O100" i="17"/>
  <c r="J100" i="17"/>
  <c r="M100" i="17" s="1"/>
  <c r="N100" i="17" s="1"/>
  <c r="AC99" i="17"/>
  <c r="O99" i="17"/>
  <c r="J99" i="17"/>
  <c r="M99" i="17" s="1"/>
  <c r="AC98" i="17"/>
  <c r="O98" i="17"/>
  <c r="J98" i="17"/>
  <c r="M98" i="17" s="1"/>
  <c r="O97" i="17"/>
  <c r="J97" i="17"/>
  <c r="M97" i="17" s="1"/>
  <c r="N97" i="17" s="1"/>
  <c r="AC96" i="17"/>
  <c r="O96" i="17"/>
  <c r="J96" i="17"/>
  <c r="M96" i="17" s="1"/>
  <c r="N96" i="17" s="1"/>
  <c r="AC95" i="17"/>
  <c r="O95" i="17"/>
  <c r="J95" i="17"/>
  <c r="M95" i="17" s="1"/>
  <c r="AC94" i="17"/>
  <c r="O94" i="17"/>
  <c r="J94" i="17"/>
  <c r="M94" i="17" s="1"/>
  <c r="AC93" i="17"/>
  <c r="O93" i="17"/>
  <c r="J93" i="17"/>
  <c r="M93" i="17" s="1"/>
  <c r="AC92" i="17"/>
  <c r="O92" i="17"/>
  <c r="J92" i="17"/>
  <c r="M92" i="17" s="1"/>
  <c r="AC91" i="17"/>
  <c r="O91" i="17"/>
  <c r="J91" i="17"/>
  <c r="M91" i="17" s="1"/>
  <c r="AC90" i="17"/>
  <c r="O90" i="17"/>
  <c r="J90" i="17"/>
  <c r="M90" i="17" s="1"/>
  <c r="AC89" i="17"/>
  <c r="O89" i="17"/>
  <c r="J89" i="17"/>
  <c r="M89" i="17" s="1"/>
  <c r="N89" i="17" s="1"/>
  <c r="K89" i="17" s="1"/>
  <c r="O88" i="17"/>
  <c r="J88" i="17"/>
  <c r="M88" i="17" s="1"/>
  <c r="N88" i="17" s="1"/>
  <c r="K88" i="17" s="1"/>
  <c r="O87" i="17"/>
  <c r="J87" i="17"/>
  <c r="M87" i="17" s="1"/>
  <c r="N87" i="17" s="1"/>
  <c r="K87" i="17" s="1"/>
  <c r="AC86" i="17"/>
  <c r="O86" i="17"/>
  <c r="J86" i="17"/>
  <c r="M86" i="17" s="1"/>
  <c r="AC85" i="17"/>
  <c r="O85" i="17"/>
  <c r="J85" i="17"/>
  <c r="M85" i="17" s="1"/>
  <c r="N85" i="17" s="1"/>
  <c r="K85" i="17" s="1"/>
  <c r="AC84" i="17"/>
  <c r="O84" i="17"/>
  <c r="J84" i="17"/>
  <c r="M84" i="17" s="1"/>
  <c r="N84" i="17" s="1"/>
  <c r="AC83" i="17"/>
  <c r="O83" i="17"/>
  <c r="J83" i="17"/>
  <c r="M83" i="17" s="1"/>
  <c r="N83" i="17" s="1"/>
  <c r="AC82" i="17"/>
  <c r="O82" i="17"/>
  <c r="J82" i="17"/>
  <c r="M82" i="17" s="1"/>
  <c r="N82" i="17" s="1"/>
  <c r="O81" i="17"/>
  <c r="J81" i="17"/>
  <c r="M81" i="17" s="1"/>
  <c r="AC80" i="17"/>
  <c r="O80" i="17"/>
  <c r="M80" i="17"/>
  <c r="N80" i="17" s="1"/>
  <c r="O79" i="17"/>
  <c r="M79" i="17"/>
  <c r="N79" i="17" s="1"/>
  <c r="AC78" i="17"/>
  <c r="O78" i="17"/>
  <c r="J78" i="17"/>
  <c r="M78" i="17" s="1"/>
  <c r="AC77" i="17"/>
  <c r="O77" i="17"/>
  <c r="J77" i="17"/>
  <c r="M77" i="17" s="1"/>
  <c r="N77" i="17" s="1"/>
  <c r="K77" i="17" s="1"/>
  <c r="AC76" i="17"/>
  <c r="O76" i="17"/>
  <c r="J76" i="17"/>
  <c r="M76" i="17" s="1"/>
  <c r="N76" i="17" s="1"/>
  <c r="K76" i="17" s="1"/>
  <c r="AC75" i="17"/>
  <c r="O75" i="17"/>
  <c r="J75" i="17"/>
  <c r="M75" i="17" s="1"/>
  <c r="N75" i="17" s="1"/>
  <c r="K75" i="17" s="1"/>
  <c r="AC74" i="17"/>
  <c r="O74" i="17"/>
  <c r="J74" i="17"/>
  <c r="M74" i="17" s="1"/>
  <c r="N74" i="17" s="1"/>
  <c r="K74" i="17" s="1"/>
  <c r="AC73" i="17"/>
  <c r="O73" i="17"/>
  <c r="J73" i="17"/>
  <c r="M73" i="17" s="1"/>
  <c r="N73" i="17" s="1"/>
  <c r="K73" i="17" s="1"/>
  <c r="AC72" i="17"/>
  <c r="O72" i="17"/>
  <c r="J72" i="17"/>
  <c r="M72" i="17" s="1"/>
  <c r="N72" i="17" s="1"/>
  <c r="K72" i="17" s="1"/>
  <c r="AC71" i="17"/>
  <c r="O71" i="17"/>
  <c r="J71" i="17"/>
  <c r="M71" i="17" s="1"/>
  <c r="N71" i="17" s="1"/>
  <c r="K71" i="17" s="1"/>
  <c r="AC70" i="17"/>
  <c r="O70" i="17"/>
  <c r="J70" i="17"/>
  <c r="M70" i="17" s="1"/>
  <c r="N70" i="17" s="1"/>
  <c r="K70" i="17" s="1"/>
  <c r="AC69" i="17"/>
  <c r="O69" i="17"/>
  <c r="J69" i="17"/>
  <c r="M69" i="17" s="1"/>
  <c r="N69" i="17" s="1"/>
  <c r="K69" i="17" s="1"/>
  <c r="AC68" i="17"/>
  <c r="O68" i="17"/>
  <c r="J68" i="17"/>
  <c r="M68" i="17" s="1"/>
  <c r="N68" i="17" s="1"/>
  <c r="K68" i="17" s="1"/>
  <c r="AC67" i="17"/>
  <c r="O67" i="17"/>
  <c r="J67" i="17"/>
  <c r="M67" i="17" s="1"/>
  <c r="N67" i="17" s="1"/>
  <c r="K67" i="17" s="1"/>
  <c r="AC66" i="17"/>
  <c r="O66" i="17"/>
  <c r="J66" i="17"/>
  <c r="M66" i="17" s="1"/>
  <c r="N66" i="17" s="1"/>
  <c r="K66" i="17" s="1"/>
  <c r="AC65" i="17"/>
  <c r="O65" i="17"/>
  <c r="J65" i="17"/>
  <c r="M65" i="17" s="1"/>
  <c r="N65" i="17" s="1"/>
  <c r="K65" i="17" s="1"/>
  <c r="AC64" i="17"/>
  <c r="O64" i="17"/>
  <c r="J64" i="17"/>
  <c r="M64" i="17" s="1"/>
  <c r="N64" i="17" s="1"/>
  <c r="K64" i="17" s="1"/>
  <c r="AC63" i="17"/>
  <c r="O63" i="17"/>
  <c r="J63" i="17"/>
  <c r="M63" i="17" s="1"/>
  <c r="N63" i="17" s="1"/>
  <c r="K63" i="17" s="1"/>
  <c r="AC62" i="17"/>
  <c r="O62" i="17"/>
  <c r="J62" i="17"/>
  <c r="M62" i="17" s="1"/>
  <c r="AC61" i="17"/>
  <c r="O61" i="17"/>
  <c r="J61" i="17"/>
  <c r="M61" i="17" s="1"/>
  <c r="N61" i="17" s="1"/>
  <c r="K61" i="17" s="1"/>
  <c r="AC60" i="17"/>
  <c r="O60" i="17"/>
  <c r="J60" i="17"/>
  <c r="M60" i="17" s="1"/>
  <c r="N60" i="17" s="1"/>
  <c r="K60" i="17" s="1"/>
  <c r="AC59" i="17"/>
  <c r="O59" i="17"/>
  <c r="J59" i="17"/>
  <c r="M59" i="17" s="1"/>
  <c r="N59" i="17" s="1"/>
  <c r="K59" i="17" s="1"/>
  <c r="AC58" i="17"/>
  <c r="O58" i="17"/>
  <c r="J58" i="17"/>
  <c r="M58" i="17" s="1"/>
  <c r="N58" i="17" s="1"/>
  <c r="K58" i="17" s="1"/>
  <c r="AC57" i="17"/>
  <c r="O57" i="17"/>
  <c r="J57" i="17"/>
  <c r="M57" i="17" s="1"/>
  <c r="N57" i="17" s="1"/>
  <c r="K57" i="17" s="1"/>
  <c r="AC56" i="17"/>
  <c r="O56" i="17"/>
  <c r="J56" i="17"/>
  <c r="M56" i="17" s="1"/>
  <c r="N56" i="17" s="1"/>
  <c r="K56" i="17" s="1"/>
  <c r="AC55" i="17"/>
  <c r="O55" i="17"/>
  <c r="J55" i="17"/>
  <c r="M55" i="17" s="1"/>
  <c r="N55" i="17" s="1"/>
  <c r="K55" i="17" s="1"/>
  <c r="AC54" i="17"/>
  <c r="O54" i="17"/>
  <c r="J54" i="17"/>
  <c r="M54" i="17" s="1"/>
  <c r="N54" i="17" s="1"/>
  <c r="K54" i="17" s="1"/>
  <c r="AC53" i="17"/>
  <c r="O53" i="17"/>
  <c r="J53" i="17"/>
  <c r="M53" i="17" s="1"/>
  <c r="N53" i="17" s="1"/>
  <c r="K53" i="17" s="1"/>
  <c r="O52" i="17"/>
  <c r="J52" i="17"/>
  <c r="M52" i="17" s="1"/>
  <c r="N52" i="17" s="1"/>
  <c r="K52" i="17" s="1"/>
  <c r="AC51" i="17"/>
  <c r="O51" i="17"/>
  <c r="J51" i="17"/>
  <c r="M51" i="17" s="1"/>
  <c r="AC50" i="17"/>
  <c r="O50" i="17"/>
  <c r="J50" i="17"/>
  <c r="M50" i="17" s="1"/>
  <c r="AC49" i="17"/>
  <c r="O49" i="17"/>
  <c r="J49" i="17"/>
  <c r="M49" i="17" s="1"/>
  <c r="N49" i="17" s="1"/>
  <c r="K49" i="17" s="1"/>
  <c r="AC48" i="17"/>
  <c r="O48" i="17"/>
  <c r="J48" i="17"/>
  <c r="M48" i="17" s="1"/>
  <c r="N48" i="17" s="1"/>
  <c r="K48" i="17" s="1"/>
  <c r="AC47" i="17"/>
  <c r="O47" i="17"/>
  <c r="J47" i="17"/>
  <c r="M47" i="17" s="1"/>
  <c r="O46" i="17"/>
  <c r="J46" i="17"/>
  <c r="M46" i="17" s="1"/>
  <c r="N46" i="17" s="1"/>
  <c r="K46" i="17" s="1"/>
  <c r="O45" i="17"/>
  <c r="J45" i="17"/>
  <c r="M45" i="17" s="1"/>
  <c r="N45" i="17" s="1"/>
  <c r="K45" i="17" s="1"/>
  <c r="AC44" i="17"/>
  <c r="O44" i="17"/>
  <c r="J44" i="17"/>
  <c r="M44" i="17" s="1"/>
  <c r="N44" i="17" s="1"/>
  <c r="K44" i="17" s="1"/>
  <c r="AC43" i="17"/>
  <c r="O43" i="17"/>
  <c r="J43" i="17"/>
  <c r="M43" i="17" s="1"/>
  <c r="N43" i="17" s="1"/>
  <c r="K43" i="17" s="1"/>
  <c r="AC42" i="17"/>
  <c r="O42" i="17"/>
  <c r="J42" i="17"/>
  <c r="M42" i="17" s="1"/>
  <c r="N42" i="17" s="1"/>
  <c r="K42" i="17" s="1"/>
  <c r="AC41" i="17"/>
  <c r="O41" i="17"/>
  <c r="J41" i="17"/>
  <c r="M41" i="17" s="1"/>
  <c r="AC40" i="17"/>
  <c r="O40" i="17"/>
  <c r="J40" i="17"/>
  <c r="M40" i="17" s="1"/>
  <c r="N40" i="17" s="1"/>
  <c r="K40" i="17" s="1"/>
  <c r="AC39" i="17"/>
  <c r="O39" i="17"/>
  <c r="J39" i="17"/>
  <c r="M39" i="17" s="1"/>
  <c r="N39" i="17" s="1"/>
  <c r="K39" i="17" s="1"/>
  <c r="AC38" i="17"/>
  <c r="O38" i="17"/>
  <c r="J38" i="17"/>
  <c r="M38" i="17" s="1"/>
  <c r="N38" i="17" s="1"/>
  <c r="K38" i="17" s="1"/>
  <c r="AC37" i="17"/>
  <c r="O37" i="17"/>
  <c r="J37" i="17"/>
  <c r="M37" i="17" s="1"/>
  <c r="N37" i="17" s="1"/>
  <c r="K37" i="17" s="1"/>
  <c r="AC36" i="17"/>
  <c r="O36" i="17"/>
  <c r="J36" i="17"/>
  <c r="M36" i="17" s="1"/>
  <c r="N36" i="17" s="1"/>
  <c r="K36" i="17" s="1"/>
  <c r="AC35" i="17"/>
  <c r="O35" i="17"/>
  <c r="J35" i="17"/>
  <c r="M35" i="17" s="1"/>
  <c r="N35" i="17" s="1"/>
  <c r="K35" i="17" s="1"/>
  <c r="AC34" i="17"/>
  <c r="O34" i="17"/>
  <c r="J34" i="17"/>
  <c r="M34" i="17" s="1"/>
  <c r="N34" i="17" s="1"/>
  <c r="K34" i="17" s="1"/>
  <c r="AC33" i="17"/>
  <c r="O33" i="17"/>
  <c r="J33" i="17"/>
  <c r="M33" i="17" s="1"/>
  <c r="AC32" i="17"/>
  <c r="O32" i="17"/>
  <c r="J32" i="17"/>
  <c r="M32" i="17" s="1"/>
  <c r="N32" i="17" s="1"/>
  <c r="K32" i="17" s="1"/>
  <c r="AC31" i="17"/>
  <c r="O31" i="17"/>
  <c r="J31" i="17"/>
  <c r="M31" i="17" s="1"/>
  <c r="N31" i="17" s="1"/>
  <c r="K31" i="17" s="1"/>
  <c r="AC30" i="17"/>
  <c r="O30" i="17"/>
  <c r="J30" i="17"/>
  <c r="M30" i="17" s="1"/>
  <c r="N30" i="17" s="1"/>
  <c r="K30" i="17" s="1"/>
  <c r="AC29" i="17"/>
  <c r="O29" i="17"/>
  <c r="J29" i="17"/>
  <c r="M29" i="17" s="1"/>
  <c r="N29" i="17" s="1"/>
  <c r="K29" i="17" s="1"/>
  <c r="AC28" i="17"/>
  <c r="O28" i="17"/>
  <c r="J28" i="17"/>
  <c r="M28" i="17" s="1"/>
  <c r="N28" i="17" s="1"/>
  <c r="K28" i="17" s="1"/>
  <c r="AC27" i="17"/>
  <c r="O27" i="17"/>
  <c r="J27" i="17"/>
  <c r="M27" i="17" s="1"/>
  <c r="N27" i="17" s="1"/>
  <c r="K27" i="17" s="1"/>
  <c r="AC26" i="17"/>
  <c r="O26" i="17"/>
  <c r="J26" i="17"/>
  <c r="M26" i="17" s="1"/>
  <c r="N26" i="17" s="1"/>
  <c r="K26" i="17" s="1"/>
  <c r="AC25" i="17"/>
  <c r="O25" i="17"/>
  <c r="J25" i="17"/>
  <c r="M25" i="17" s="1"/>
  <c r="AC24" i="17"/>
  <c r="O24" i="17"/>
  <c r="J24" i="17"/>
  <c r="M24" i="17" s="1"/>
  <c r="N24" i="17" s="1"/>
  <c r="K24" i="17" s="1"/>
  <c r="AC23" i="17"/>
  <c r="O23" i="17"/>
  <c r="J23" i="17"/>
  <c r="M23" i="17" s="1"/>
  <c r="N23" i="17" s="1"/>
  <c r="K23" i="17" s="1"/>
  <c r="AC22" i="17"/>
  <c r="O22" i="17"/>
  <c r="J22" i="17"/>
  <c r="M22" i="17" s="1"/>
  <c r="N22" i="17" s="1"/>
  <c r="K22" i="17" s="1"/>
  <c r="AC21" i="17"/>
  <c r="O21" i="17"/>
  <c r="J21" i="17"/>
  <c r="M21" i="17" s="1"/>
  <c r="N21" i="17" s="1"/>
  <c r="K21" i="17" s="1"/>
  <c r="AC20" i="17"/>
  <c r="O20" i="17"/>
  <c r="J20" i="17"/>
  <c r="M20" i="17" s="1"/>
  <c r="N20" i="17" s="1"/>
  <c r="K20" i="17" s="1"/>
  <c r="O19" i="17"/>
  <c r="J19" i="17"/>
  <c r="M19" i="17" s="1"/>
  <c r="N19" i="17" s="1"/>
  <c r="K19" i="17" s="1"/>
  <c r="F11" i="17"/>
  <c r="F10" i="17"/>
  <c r="F9" i="17"/>
  <c r="F8" i="17"/>
  <c r="A6" i="17"/>
  <c r="A3" i="17"/>
  <c r="A1" i="17"/>
  <c r="L27" i="16"/>
  <c r="B27" i="16"/>
  <c r="L25" i="16"/>
  <c r="B25" i="16"/>
  <c r="R17" i="16"/>
  <c r="N19" i="16" s="1"/>
  <c r="Y3" i="14" s="1"/>
  <c r="B11" i="16"/>
  <c r="B10" i="16"/>
  <c r="B9" i="16"/>
  <c r="B8" i="16"/>
  <c r="P7" i="16"/>
  <c r="P6" i="16"/>
  <c r="O6" i="16"/>
  <c r="L21" i="16" s="1"/>
  <c r="M21" i="16" s="1"/>
  <c r="J786" i="4" s="1"/>
  <c r="P5" i="16"/>
  <c r="O5" i="16"/>
  <c r="L20" i="16" s="1"/>
  <c r="O4" i="16"/>
  <c r="B53" i="15"/>
  <c r="D53" i="15" s="1"/>
  <c r="B52" i="15"/>
  <c r="D52" i="15" s="1"/>
  <c r="B51" i="15"/>
  <c r="D51" i="15" s="1"/>
  <c r="E43" i="15"/>
  <c r="B43" i="15"/>
  <c r="E41" i="15"/>
  <c r="B41" i="15"/>
  <c r="D16" i="15"/>
  <c r="B11" i="15"/>
  <c r="B10" i="15"/>
  <c r="G9" i="15"/>
  <c r="C37" i="15" s="1"/>
  <c r="A52" i="15" s="1"/>
  <c r="B9" i="15"/>
  <c r="G8" i="15"/>
  <c r="C36" i="15" s="1"/>
  <c r="A51" i="15" s="1"/>
  <c r="B8" i="15"/>
  <c r="G7" i="15"/>
  <c r="C35" i="15" s="1"/>
  <c r="A50" i="15" s="1"/>
  <c r="A7" i="15"/>
  <c r="A6" i="15"/>
  <c r="A1" i="15"/>
  <c r="N109" i="14"/>
  <c r="M109" i="14"/>
  <c r="L109" i="14"/>
  <c r="K109" i="14"/>
  <c r="M108" i="14"/>
  <c r="L108" i="14"/>
  <c r="K108" i="14"/>
  <c r="N107" i="14"/>
  <c r="M107" i="14"/>
  <c r="L107" i="14"/>
  <c r="K107" i="14"/>
  <c r="M106" i="14"/>
  <c r="L106" i="14"/>
  <c r="K106" i="14"/>
  <c r="N105" i="14"/>
  <c r="M105" i="14"/>
  <c r="L105" i="14"/>
  <c r="K105" i="14"/>
  <c r="N104" i="14"/>
  <c r="N103" i="14"/>
  <c r="M103" i="14"/>
  <c r="L103" i="14"/>
  <c r="K103" i="14"/>
  <c r="N102" i="14"/>
  <c r="M102" i="14"/>
  <c r="L102" i="14"/>
  <c r="K102" i="14"/>
  <c r="M100" i="14"/>
  <c r="L100" i="14"/>
  <c r="K100" i="14"/>
  <c r="N98" i="14"/>
  <c r="M98" i="14"/>
  <c r="L98" i="14"/>
  <c r="K98" i="14"/>
  <c r="M97" i="14"/>
  <c r="L97" i="14"/>
  <c r="K97" i="14"/>
  <c r="N96" i="14"/>
  <c r="M96" i="14"/>
  <c r="L96" i="14"/>
  <c r="K96" i="14"/>
  <c r="M95" i="14"/>
  <c r="L95" i="14"/>
  <c r="K95" i="14"/>
  <c r="N94" i="14"/>
  <c r="M94" i="14"/>
  <c r="L94" i="14"/>
  <c r="K94" i="14"/>
  <c r="N93" i="14"/>
  <c r="N92" i="14"/>
  <c r="M92" i="14"/>
  <c r="L92" i="14"/>
  <c r="K92" i="14"/>
  <c r="N91" i="14"/>
  <c r="M91" i="14"/>
  <c r="L91" i="14"/>
  <c r="K91" i="14"/>
  <c r="M89" i="14"/>
  <c r="L89" i="14"/>
  <c r="K89" i="14"/>
  <c r="N87" i="14"/>
  <c r="M87" i="14"/>
  <c r="L87" i="14"/>
  <c r="K87" i="14"/>
  <c r="N86" i="14"/>
  <c r="M86" i="14"/>
  <c r="L86" i="14"/>
  <c r="K86" i="14"/>
  <c r="K111" i="14" s="1"/>
  <c r="K114" i="14" s="1"/>
  <c r="N85" i="14"/>
  <c r="M85" i="14"/>
  <c r="L85" i="14"/>
  <c r="K85" i="14"/>
  <c r="H67" i="14"/>
  <c r="I66" i="14"/>
  <c r="H66" i="14"/>
  <c r="I65" i="14"/>
  <c r="I64" i="14"/>
  <c r="H64" i="14"/>
  <c r="Q56" i="14"/>
  <c r="H52" i="14"/>
  <c r="C52" i="14"/>
  <c r="H51" i="14"/>
  <c r="C51" i="14"/>
  <c r="J44" i="14"/>
  <c r="I44" i="14"/>
  <c r="I43" i="14"/>
  <c r="J43" i="14" s="1"/>
  <c r="R36" i="14"/>
  <c r="R35" i="14"/>
  <c r="R34" i="14"/>
  <c r="R33" i="14"/>
  <c r="R32" i="14"/>
  <c r="R31" i="14"/>
  <c r="P28" i="14"/>
  <c r="O27" i="14"/>
  <c r="N26" i="14"/>
  <c r="M25" i="14"/>
  <c r="L24" i="14"/>
  <c r="K23" i="14"/>
  <c r="R21" i="14"/>
  <c r="A17" i="14"/>
  <c r="C13" i="14"/>
  <c r="C15" i="23" s="1"/>
  <c r="A2" i="14"/>
  <c r="D62" i="13"/>
  <c r="D61" i="13"/>
  <c r="D60" i="13"/>
  <c r="E53" i="13"/>
  <c r="B53" i="13"/>
  <c r="E51" i="13"/>
  <c r="B51" i="13"/>
  <c r="D18" i="13"/>
  <c r="D17" i="13"/>
  <c r="B11" i="13"/>
  <c r="B10" i="13"/>
  <c r="L9" i="13"/>
  <c r="B9" i="13"/>
  <c r="L8" i="13"/>
  <c r="B8" i="13"/>
  <c r="L7" i="13"/>
  <c r="A6" i="13"/>
  <c r="A1" i="13"/>
  <c r="A1" i="16" s="1"/>
  <c r="E35" i="12"/>
  <c r="B35" i="12"/>
  <c r="E34" i="12"/>
  <c r="B34" i="12"/>
  <c r="G26" i="12"/>
  <c r="G27" i="12" s="1"/>
  <c r="I19" i="12"/>
  <c r="C19" i="12"/>
  <c r="I18" i="12"/>
  <c r="C18" i="12"/>
  <c r="B12" i="12"/>
  <c r="B11" i="12"/>
  <c r="B10" i="12"/>
  <c r="B9" i="12"/>
  <c r="A8" i="12"/>
  <c r="A7" i="12"/>
  <c r="A1" i="12"/>
  <c r="F33" i="11"/>
  <c r="F32" i="11"/>
  <c r="F11" i="11"/>
  <c r="F10" i="11"/>
  <c r="F9" i="11"/>
  <c r="F8" i="11"/>
  <c r="U7" i="11"/>
  <c r="U6" i="11"/>
  <c r="A6" i="11"/>
  <c r="U5" i="11"/>
  <c r="A1" i="11"/>
  <c r="F34" i="10"/>
  <c r="F33" i="10"/>
  <c r="J20" i="10"/>
  <c r="J19" i="10"/>
  <c r="A7" i="10"/>
  <c r="A3" i="10"/>
  <c r="A3" i="12" s="1"/>
  <c r="A3" i="13" s="1"/>
  <c r="A3" i="15" s="1"/>
  <c r="A3" i="11" s="1"/>
  <c r="A1" i="10"/>
  <c r="F27" i="9"/>
  <c r="F26" i="9"/>
  <c r="K20" i="9"/>
  <c r="N3" i="14" s="1"/>
  <c r="A8" i="9"/>
  <c r="A3" i="9"/>
  <c r="A1" i="9"/>
  <c r="J101" i="8"/>
  <c r="F101" i="8"/>
  <c r="J100" i="8"/>
  <c r="F100" i="8"/>
  <c r="J90" i="8"/>
  <c r="J86" i="8"/>
  <c r="J83" i="8"/>
  <c r="J82" i="8"/>
  <c r="J81" i="8"/>
  <c r="J80" i="8"/>
  <c r="J79" i="8"/>
  <c r="J77" i="8"/>
  <c r="J75" i="8"/>
  <c r="J74" i="8"/>
  <c r="J73" i="8"/>
  <c r="J72" i="8"/>
  <c r="J71" i="8"/>
  <c r="J70" i="8"/>
  <c r="J68" i="8"/>
  <c r="J67" i="8"/>
  <c r="J66" i="8"/>
  <c r="J65" i="8"/>
  <c r="J63" i="8"/>
  <c r="J62" i="8"/>
  <c r="J59" i="8"/>
  <c r="J56" i="8"/>
  <c r="J55" i="8"/>
  <c r="J54" i="8"/>
  <c r="J53" i="8"/>
  <c r="J52" i="8"/>
  <c r="J50" i="8"/>
  <c r="J48" i="8"/>
  <c r="J47" i="8"/>
  <c r="J46" i="8"/>
  <c r="J45" i="8"/>
  <c r="J42" i="8"/>
  <c r="J41" i="8"/>
  <c r="J40" i="8"/>
  <c r="J39" i="8"/>
  <c r="J35" i="8"/>
  <c r="J34" i="8"/>
  <c r="J33" i="8"/>
  <c r="J32" i="8"/>
  <c r="J31" i="8"/>
  <c r="J30" i="8"/>
  <c r="J29" i="8"/>
  <c r="J28" i="8"/>
  <c r="J26" i="8"/>
  <c r="J25" i="8"/>
  <c r="J24" i="8"/>
  <c r="J23" i="8"/>
  <c r="J22" i="8"/>
  <c r="J21" i="8"/>
  <c r="J20" i="8"/>
  <c r="J19" i="8"/>
  <c r="J18" i="8"/>
  <c r="N18" i="8" s="1"/>
  <c r="O18" i="8" s="1"/>
  <c r="K18" i="8" s="1"/>
  <c r="N17" i="8"/>
  <c r="O17" i="8" s="1"/>
  <c r="B11" i="8"/>
  <c r="B10" i="8"/>
  <c r="B9" i="8"/>
  <c r="B8" i="8"/>
  <c r="A6" i="8"/>
  <c r="A3" i="8"/>
  <c r="A1" i="8"/>
  <c r="F108" i="7"/>
  <c r="B108" i="7"/>
  <c r="F107" i="7"/>
  <c r="B107" i="7"/>
  <c r="H88" i="7"/>
  <c r="H86" i="7"/>
  <c r="F86" i="7"/>
  <c r="H85" i="7"/>
  <c r="H84" i="7"/>
  <c r="H83" i="7"/>
  <c r="H80" i="7"/>
  <c r="H79" i="7"/>
  <c r="F79" i="7"/>
  <c r="H78" i="7"/>
  <c r="H77" i="7"/>
  <c r="F77" i="7"/>
  <c r="H76" i="7"/>
  <c r="H75" i="7"/>
  <c r="F75" i="7"/>
  <c r="H74" i="7"/>
  <c r="H73" i="7"/>
  <c r="F73" i="7"/>
  <c r="H72" i="7"/>
  <c r="H71" i="7"/>
  <c r="F71" i="7"/>
  <c r="H70" i="7"/>
  <c r="F70" i="7"/>
  <c r="H69" i="7"/>
  <c r="H68" i="7"/>
  <c r="F68" i="7"/>
  <c r="H67" i="7"/>
  <c r="F67" i="7"/>
  <c r="H66" i="7"/>
  <c r="F66" i="7"/>
  <c r="H65" i="7"/>
  <c r="H64" i="7"/>
  <c r="H63" i="7"/>
  <c r="F63" i="7"/>
  <c r="H62" i="7"/>
  <c r="F62" i="7"/>
  <c r="H61" i="7"/>
  <c r="H60" i="7"/>
  <c r="H59" i="7"/>
  <c r="F59" i="7"/>
  <c r="H58" i="7"/>
  <c r="H57" i="7"/>
  <c r="H56" i="7"/>
  <c r="F56" i="7"/>
  <c r="H55" i="7"/>
  <c r="H54" i="7"/>
  <c r="F54" i="7"/>
  <c r="H53" i="7"/>
  <c r="F53" i="7"/>
  <c r="H52" i="7"/>
  <c r="F52" i="7"/>
  <c r="H51" i="7"/>
  <c r="H50" i="7"/>
  <c r="F50" i="7"/>
  <c r="H49" i="7"/>
  <c r="F48" i="7"/>
  <c r="F47" i="7"/>
  <c r="H46" i="7"/>
  <c r="F46" i="7"/>
  <c r="H45" i="7"/>
  <c r="F45" i="7"/>
  <c r="H44" i="7"/>
  <c r="H43" i="7"/>
  <c r="H42" i="7"/>
  <c r="F42" i="7"/>
  <c r="H41" i="7"/>
  <c r="F41" i="7"/>
  <c r="H40" i="7"/>
  <c r="F40" i="7"/>
  <c r="H39" i="7"/>
  <c r="F39" i="7"/>
  <c r="H38" i="7"/>
  <c r="H35" i="7"/>
  <c r="F35" i="7"/>
  <c r="H34" i="7"/>
  <c r="F34" i="7"/>
  <c r="H33" i="7"/>
  <c r="F33" i="7"/>
  <c r="H32" i="7"/>
  <c r="F32" i="7"/>
  <c r="H31" i="7"/>
  <c r="F31" i="7"/>
  <c r="H30" i="7"/>
  <c r="F30" i="7"/>
  <c r="H29" i="7"/>
  <c r="F29" i="7"/>
  <c r="H28" i="7"/>
  <c r="F28" i="7"/>
  <c r="H27" i="7"/>
  <c r="H26" i="7"/>
  <c r="F26" i="7"/>
  <c r="H25" i="7"/>
  <c r="F25" i="7"/>
  <c r="H24" i="7"/>
  <c r="F24" i="7"/>
  <c r="H23" i="7"/>
  <c r="F23" i="7"/>
  <c r="H22" i="7"/>
  <c r="F22" i="7"/>
  <c r="H21" i="7"/>
  <c r="F21" i="7"/>
  <c r="H20" i="7"/>
  <c r="F20" i="7"/>
  <c r="H19" i="7"/>
  <c r="F19" i="7"/>
  <c r="H18" i="7"/>
  <c r="F18" i="7"/>
  <c r="B11" i="7"/>
  <c r="B10" i="7"/>
  <c r="B9" i="7"/>
  <c r="B8" i="7"/>
  <c r="A6" i="7"/>
  <c r="L5" i="7"/>
  <c r="L4" i="7"/>
  <c r="L3" i="7"/>
  <c r="A3" i="7"/>
  <c r="A1" i="7"/>
  <c r="J139" i="5"/>
  <c r="I113" i="5"/>
  <c r="F113" i="5"/>
  <c r="I112" i="5"/>
  <c r="F112" i="5"/>
  <c r="AC100" i="5"/>
  <c r="J100" i="5"/>
  <c r="M100" i="5" s="1"/>
  <c r="N100" i="5" s="1"/>
  <c r="AC99" i="5"/>
  <c r="AC97" i="5"/>
  <c r="J97" i="5"/>
  <c r="AC96" i="5"/>
  <c r="J96" i="5"/>
  <c r="AC95" i="5"/>
  <c r="J95" i="5"/>
  <c r="AC94" i="5"/>
  <c r="J94" i="5"/>
  <c r="M94" i="5" s="1"/>
  <c r="N94" i="5" s="1"/>
  <c r="AC93" i="5"/>
  <c r="J93" i="5"/>
  <c r="AC92" i="5"/>
  <c r="AC91" i="5"/>
  <c r="J91" i="5"/>
  <c r="M91" i="5" s="1"/>
  <c r="N91" i="5" s="1"/>
  <c r="AC90" i="5"/>
  <c r="O87" i="5"/>
  <c r="J87" i="5"/>
  <c r="AC86" i="5"/>
  <c r="O86" i="5"/>
  <c r="O85" i="5"/>
  <c r="AC84" i="5"/>
  <c r="O84" i="5"/>
  <c r="J84" i="5"/>
  <c r="M84" i="5" s="1"/>
  <c r="N84" i="5" s="1"/>
  <c r="AC83" i="5"/>
  <c r="O83" i="5"/>
  <c r="J83" i="5"/>
  <c r="M83" i="5" s="1"/>
  <c r="N83" i="5" s="1"/>
  <c r="AC82" i="5"/>
  <c r="O82" i="5"/>
  <c r="J82" i="5"/>
  <c r="M82" i="5" s="1"/>
  <c r="N82" i="5" s="1"/>
  <c r="AC81" i="5"/>
  <c r="O81" i="5"/>
  <c r="J81" i="5"/>
  <c r="AC80" i="5"/>
  <c r="O80" i="5"/>
  <c r="J80" i="5"/>
  <c r="M80" i="5" s="1"/>
  <c r="N80" i="5" s="1"/>
  <c r="AC79" i="5"/>
  <c r="O79" i="5"/>
  <c r="AC78" i="5"/>
  <c r="O78" i="5"/>
  <c r="J78" i="5"/>
  <c r="AC77" i="5"/>
  <c r="O77" i="5"/>
  <c r="AC76" i="5"/>
  <c r="O76" i="5"/>
  <c r="J76" i="5"/>
  <c r="AC75" i="5"/>
  <c r="O75" i="5"/>
  <c r="J75" i="5"/>
  <c r="AC74" i="5"/>
  <c r="O74" i="5"/>
  <c r="J74" i="5"/>
  <c r="AC73" i="5"/>
  <c r="O73" i="5"/>
  <c r="J73" i="5"/>
  <c r="AC72" i="5"/>
  <c r="O72" i="5"/>
  <c r="J72" i="5"/>
  <c r="M72" i="5" s="1"/>
  <c r="N72" i="5" s="1"/>
  <c r="AC71" i="5"/>
  <c r="O71" i="5"/>
  <c r="J71" i="5"/>
  <c r="AC70" i="5"/>
  <c r="O70" i="5"/>
  <c r="AC69" i="5"/>
  <c r="O69" i="5"/>
  <c r="J69" i="5"/>
  <c r="AC68" i="5"/>
  <c r="O68" i="5"/>
  <c r="J68" i="5"/>
  <c r="M68" i="5" s="1"/>
  <c r="N68" i="5" s="1"/>
  <c r="AC67" i="5"/>
  <c r="O67" i="5"/>
  <c r="J67" i="5"/>
  <c r="AC66" i="5"/>
  <c r="O66" i="5"/>
  <c r="J66" i="5"/>
  <c r="AC65" i="5"/>
  <c r="O65" i="5"/>
  <c r="AC64" i="5"/>
  <c r="O64" i="5"/>
  <c r="J64" i="5"/>
  <c r="M64" i="5" s="1"/>
  <c r="N64" i="5" s="1"/>
  <c r="AC63" i="5"/>
  <c r="O63" i="5"/>
  <c r="J63" i="5"/>
  <c r="M63" i="5" s="1"/>
  <c r="N63" i="5" s="1"/>
  <c r="AC62" i="5"/>
  <c r="O62" i="5"/>
  <c r="AC60" i="5"/>
  <c r="O60" i="5"/>
  <c r="J60" i="5"/>
  <c r="AC59" i="5"/>
  <c r="O59" i="5"/>
  <c r="AC57" i="5"/>
  <c r="O57" i="5"/>
  <c r="J57" i="5"/>
  <c r="O56" i="5"/>
  <c r="J56" i="5"/>
  <c r="M56" i="5" s="1"/>
  <c r="N56" i="5" s="1"/>
  <c r="AC55" i="5"/>
  <c r="O55" i="5"/>
  <c r="J55" i="5"/>
  <c r="AC54" i="5"/>
  <c r="O54" i="5"/>
  <c r="J54" i="5"/>
  <c r="M54" i="5" s="1"/>
  <c r="N54" i="5" s="1"/>
  <c r="AC53" i="5"/>
  <c r="O53" i="5"/>
  <c r="J53" i="5"/>
  <c r="AC52" i="5"/>
  <c r="O52" i="5"/>
  <c r="AC51" i="5"/>
  <c r="O51" i="5"/>
  <c r="J51" i="5"/>
  <c r="M51" i="5" s="1"/>
  <c r="N51" i="5" s="1"/>
  <c r="O49" i="5"/>
  <c r="J49" i="5"/>
  <c r="O48" i="5"/>
  <c r="J48" i="5"/>
  <c r="AC47" i="5"/>
  <c r="O47" i="5"/>
  <c r="J47" i="5"/>
  <c r="AC46" i="5"/>
  <c r="O46" i="5"/>
  <c r="J46" i="5"/>
  <c r="AC45" i="5"/>
  <c r="O45" i="5"/>
  <c r="AC43" i="5"/>
  <c r="O43" i="5"/>
  <c r="J43" i="5"/>
  <c r="AC42" i="5"/>
  <c r="O42" i="5"/>
  <c r="J42" i="5"/>
  <c r="M42" i="5" s="1"/>
  <c r="N42" i="5" s="1"/>
  <c r="AC41" i="5"/>
  <c r="O41" i="5"/>
  <c r="J41" i="5"/>
  <c r="AC40" i="5"/>
  <c r="O40" i="5"/>
  <c r="J40" i="5"/>
  <c r="AC39" i="5"/>
  <c r="O39" i="5"/>
  <c r="AC36" i="5"/>
  <c r="O36" i="5"/>
  <c r="J36" i="5"/>
  <c r="AC35" i="5"/>
  <c r="O35" i="5"/>
  <c r="J35" i="5"/>
  <c r="AC34" i="5"/>
  <c r="O34" i="5"/>
  <c r="J34" i="5"/>
  <c r="AC33" i="5"/>
  <c r="O33" i="5"/>
  <c r="J33" i="5"/>
  <c r="AC32" i="5"/>
  <c r="O32" i="5"/>
  <c r="J32" i="5"/>
  <c r="M32" i="5" s="1"/>
  <c r="N32" i="5" s="1"/>
  <c r="AC31" i="5"/>
  <c r="O31" i="5"/>
  <c r="J31" i="5"/>
  <c r="AC30" i="5"/>
  <c r="O30" i="5"/>
  <c r="J30" i="5"/>
  <c r="AC29" i="5"/>
  <c r="O29" i="5"/>
  <c r="J29" i="5"/>
  <c r="AC28" i="5"/>
  <c r="O28" i="5"/>
  <c r="AC27" i="5"/>
  <c r="O27" i="5"/>
  <c r="J27" i="5"/>
  <c r="AC26" i="5"/>
  <c r="O26" i="5"/>
  <c r="J26" i="5"/>
  <c r="AC25" i="5"/>
  <c r="O25" i="5"/>
  <c r="J25" i="5"/>
  <c r="AC24" i="5"/>
  <c r="O24" i="5"/>
  <c r="J24" i="5"/>
  <c r="AC23" i="5"/>
  <c r="O23" i="5"/>
  <c r="J23" i="5"/>
  <c r="AC22" i="5"/>
  <c r="O22" i="5"/>
  <c r="J22" i="5"/>
  <c r="AC21" i="5"/>
  <c r="O21" i="5"/>
  <c r="J21" i="5"/>
  <c r="AC20" i="5"/>
  <c r="O20" i="5"/>
  <c r="J20" i="5"/>
  <c r="M20" i="5" s="1"/>
  <c r="N20" i="5" s="1"/>
  <c r="O19" i="5"/>
  <c r="J19" i="5"/>
  <c r="M19" i="5" s="1"/>
  <c r="F11" i="5"/>
  <c r="F10" i="5"/>
  <c r="F9" i="5"/>
  <c r="F8" i="5"/>
  <c r="A6" i="5"/>
  <c r="A3" i="5"/>
  <c r="A1" i="5"/>
  <c r="H798" i="4"/>
  <c r="B798" i="4"/>
  <c r="H797" i="4"/>
  <c r="B797" i="4"/>
  <c r="J782" i="4"/>
  <c r="J781" i="4"/>
  <c r="M778" i="4"/>
  <c r="J778" i="4"/>
  <c r="W778" i="4" s="1"/>
  <c r="M777" i="4"/>
  <c r="J777" i="4"/>
  <c r="W777" i="4" s="1"/>
  <c r="M776" i="4"/>
  <c r="J776" i="4"/>
  <c r="W776" i="4" s="1"/>
  <c r="M775" i="4"/>
  <c r="J775" i="4"/>
  <c r="W775" i="4" s="1"/>
  <c r="M774" i="4"/>
  <c r="J774" i="4"/>
  <c r="W774" i="4" s="1"/>
  <c r="M773" i="4"/>
  <c r="J773" i="4"/>
  <c r="W773" i="4" s="1"/>
  <c r="M772" i="4"/>
  <c r="J772" i="4"/>
  <c r="W772" i="4" s="1"/>
  <c r="M771" i="4"/>
  <c r="J771" i="4"/>
  <c r="W771" i="4" s="1"/>
  <c r="W770" i="4"/>
  <c r="M770" i="4"/>
  <c r="M769" i="4"/>
  <c r="J769" i="4"/>
  <c r="W769" i="4" s="1"/>
  <c r="M768" i="4"/>
  <c r="J768" i="4"/>
  <c r="W768" i="4" s="1"/>
  <c r="M767" i="4"/>
  <c r="J767" i="4"/>
  <c r="W767" i="4" s="1"/>
  <c r="M766" i="4"/>
  <c r="J766" i="4"/>
  <c r="W766" i="4" s="1"/>
  <c r="M765" i="4"/>
  <c r="J765" i="4"/>
  <c r="W765" i="4" s="1"/>
  <c r="M764" i="4"/>
  <c r="J764" i="4"/>
  <c r="W764" i="4" s="1"/>
  <c r="M763" i="4"/>
  <c r="J763" i="4"/>
  <c r="W763" i="4" s="1"/>
  <c r="M762" i="4"/>
  <c r="J762" i="4"/>
  <c r="W762" i="4" s="1"/>
  <c r="M761" i="4"/>
  <c r="J761" i="4"/>
  <c r="W761" i="4" s="1"/>
  <c r="M760" i="4"/>
  <c r="J760" i="4"/>
  <c r="W760" i="4" s="1"/>
  <c r="M759" i="4"/>
  <c r="J759" i="4"/>
  <c r="W759" i="4" s="1"/>
  <c r="M758" i="4"/>
  <c r="J758" i="4"/>
  <c r="W758" i="4" s="1"/>
  <c r="M757" i="4"/>
  <c r="J757" i="4"/>
  <c r="W757" i="4" s="1"/>
  <c r="M756" i="4"/>
  <c r="J756" i="4"/>
  <c r="W756" i="4" s="1"/>
  <c r="M755" i="4"/>
  <c r="J755" i="4"/>
  <c r="W755" i="4" s="1"/>
  <c r="M754" i="4"/>
  <c r="J754" i="4"/>
  <c r="W754" i="4" s="1"/>
  <c r="M753" i="4"/>
  <c r="J753" i="4"/>
  <c r="W753" i="4" s="1"/>
  <c r="M752" i="4"/>
  <c r="J752" i="4"/>
  <c r="W752" i="4" s="1"/>
  <c r="M750" i="4"/>
  <c r="J750" i="4"/>
  <c r="W750" i="4" s="1"/>
  <c r="M749" i="4"/>
  <c r="J749" i="4"/>
  <c r="W749" i="4" s="1"/>
  <c r="M747" i="4"/>
  <c r="J747" i="4"/>
  <c r="W747" i="4" s="1"/>
  <c r="M746" i="4"/>
  <c r="J746" i="4"/>
  <c r="W746" i="4" s="1"/>
  <c r="M745" i="4"/>
  <c r="J745" i="4"/>
  <c r="W745" i="4" s="1"/>
  <c r="M743" i="4"/>
  <c r="J743" i="4"/>
  <c r="W743" i="4" s="1"/>
  <c r="W742" i="4"/>
  <c r="M742" i="4"/>
  <c r="M741" i="4"/>
  <c r="J741" i="4"/>
  <c r="W741" i="4" s="1"/>
  <c r="M740" i="4"/>
  <c r="J740" i="4"/>
  <c r="W740" i="4" s="1"/>
  <c r="M739" i="4"/>
  <c r="J739" i="4"/>
  <c r="W739" i="4" s="1"/>
  <c r="M737" i="4"/>
  <c r="J737" i="4"/>
  <c r="W737" i="4" s="1"/>
  <c r="M736" i="4"/>
  <c r="J736" i="4"/>
  <c r="W736" i="4" s="1"/>
  <c r="W734" i="4"/>
  <c r="M734" i="4"/>
  <c r="M733" i="4"/>
  <c r="J733" i="4"/>
  <c r="W733" i="4" s="1"/>
  <c r="M732" i="4"/>
  <c r="J732" i="4"/>
  <c r="W732" i="4" s="1"/>
  <c r="M731" i="4"/>
  <c r="J731" i="4"/>
  <c r="W731" i="4" s="1"/>
  <c r="M730" i="4"/>
  <c r="J730" i="4"/>
  <c r="W730" i="4" s="1"/>
  <c r="W729" i="4"/>
  <c r="M729" i="4"/>
  <c r="W728" i="4"/>
  <c r="M728" i="4"/>
  <c r="W727" i="4"/>
  <c r="M727" i="4"/>
  <c r="M725" i="4"/>
  <c r="J725" i="4"/>
  <c r="W725" i="4" s="1"/>
  <c r="M724" i="4"/>
  <c r="J724" i="4"/>
  <c r="W724" i="4" s="1"/>
  <c r="M723" i="4"/>
  <c r="J723" i="4"/>
  <c r="W723" i="4" s="1"/>
  <c r="M722" i="4"/>
  <c r="J722" i="4"/>
  <c r="W722" i="4" s="1"/>
  <c r="M721" i="4"/>
  <c r="J721" i="4"/>
  <c r="W721" i="4" s="1"/>
  <c r="M720" i="4"/>
  <c r="J720" i="4"/>
  <c r="W720" i="4" s="1"/>
  <c r="M719" i="4"/>
  <c r="J719" i="4"/>
  <c r="W719" i="4" s="1"/>
  <c r="M718" i="4"/>
  <c r="J718" i="4"/>
  <c r="W718" i="4" s="1"/>
  <c r="M717" i="4"/>
  <c r="J717" i="4"/>
  <c r="W717" i="4" s="1"/>
  <c r="W713" i="4"/>
  <c r="M713" i="4"/>
  <c r="M712" i="4"/>
  <c r="J712" i="4"/>
  <c r="W712" i="4" s="1"/>
  <c r="M709" i="4"/>
  <c r="J709" i="4"/>
  <c r="W709" i="4" s="1"/>
  <c r="M708" i="4"/>
  <c r="J708" i="4"/>
  <c r="W708" i="4" s="1"/>
  <c r="M707" i="4"/>
  <c r="J707" i="4"/>
  <c r="W707" i="4" s="1"/>
  <c r="M706" i="4"/>
  <c r="J706" i="4"/>
  <c r="W706" i="4" s="1"/>
  <c r="M705" i="4"/>
  <c r="J705" i="4"/>
  <c r="W705" i="4" s="1"/>
  <c r="M704" i="4"/>
  <c r="J704" i="4"/>
  <c r="W704" i="4" s="1"/>
  <c r="M703" i="4"/>
  <c r="J703" i="4"/>
  <c r="W703" i="4" s="1"/>
  <c r="M702" i="4"/>
  <c r="J702" i="4"/>
  <c r="W702" i="4" s="1"/>
  <c r="M699" i="4"/>
  <c r="J699" i="4"/>
  <c r="W699" i="4" s="1"/>
  <c r="M698" i="4"/>
  <c r="J698" i="4"/>
  <c r="W698" i="4" s="1"/>
  <c r="M695" i="4"/>
  <c r="J695" i="4"/>
  <c r="W695" i="4" s="1"/>
  <c r="M694" i="4"/>
  <c r="J694" i="4"/>
  <c r="W694" i="4" s="1"/>
  <c r="M693" i="4"/>
  <c r="J693" i="4"/>
  <c r="W693" i="4" s="1"/>
  <c r="M692" i="4"/>
  <c r="J692" i="4"/>
  <c r="W692" i="4" s="1"/>
  <c r="M691" i="4"/>
  <c r="J691" i="4"/>
  <c r="W691" i="4" s="1"/>
  <c r="M690" i="4"/>
  <c r="J690" i="4"/>
  <c r="W690" i="4" s="1"/>
  <c r="M687" i="4"/>
  <c r="J687" i="4"/>
  <c r="W687" i="4" s="1"/>
  <c r="M686" i="4"/>
  <c r="J686" i="4"/>
  <c r="W686" i="4" s="1"/>
  <c r="M685" i="4"/>
  <c r="J685" i="4"/>
  <c r="W685" i="4" s="1"/>
  <c r="M684" i="4"/>
  <c r="J684" i="4"/>
  <c r="W684" i="4" s="1"/>
  <c r="M683" i="4"/>
  <c r="J683" i="4"/>
  <c r="W683" i="4" s="1"/>
  <c r="M679" i="4"/>
  <c r="J679" i="4"/>
  <c r="W679" i="4" s="1"/>
  <c r="M676" i="4"/>
  <c r="J676" i="4"/>
  <c r="W676" i="4" s="1"/>
  <c r="M675" i="4"/>
  <c r="J675" i="4"/>
  <c r="W675" i="4" s="1"/>
  <c r="M674" i="4"/>
  <c r="J674" i="4"/>
  <c r="W674" i="4" s="1"/>
  <c r="M673" i="4"/>
  <c r="J673" i="4"/>
  <c r="W673" i="4" s="1"/>
  <c r="M669" i="4"/>
  <c r="J669" i="4"/>
  <c r="W669" i="4" s="1"/>
  <c r="M668" i="4"/>
  <c r="J668" i="4"/>
  <c r="W668" i="4" s="1"/>
  <c r="M666" i="4"/>
  <c r="J666" i="4"/>
  <c r="W666" i="4" s="1"/>
  <c r="M665" i="4"/>
  <c r="J665" i="4"/>
  <c r="W665" i="4" s="1"/>
  <c r="M664" i="4"/>
  <c r="J664" i="4"/>
  <c r="W664" i="4" s="1"/>
  <c r="W663" i="4"/>
  <c r="M663" i="4"/>
  <c r="M661" i="4"/>
  <c r="J661" i="4"/>
  <c r="W661" i="4" s="1"/>
  <c r="M660" i="4"/>
  <c r="J660" i="4"/>
  <c r="W660" i="4" s="1"/>
  <c r="W659" i="4"/>
  <c r="M659" i="4"/>
  <c r="M657" i="4"/>
  <c r="J657" i="4"/>
  <c r="W657" i="4" s="1"/>
  <c r="M656" i="4"/>
  <c r="J656" i="4"/>
  <c r="W656" i="4" s="1"/>
  <c r="M655" i="4"/>
  <c r="J655" i="4"/>
  <c r="W655" i="4" s="1"/>
  <c r="M651" i="4"/>
  <c r="J651" i="4"/>
  <c r="W651" i="4" s="1"/>
  <c r="M649" i="4"/>
  <c r="J649" i="4"/>
  <c r="W649" i="4" s="1"/>
  <c r="M647" i="4"/>
  <c r="J647" i="4"/>
  <c r="W647" i="4" s="1"/>
  <c r="M646" i="4"/>
  <c r="J646" i="4"/>
  <c r="W646" i="4" s="1"/>
  <c r="M643" i="4"/>
  <c r="J643" i="4"/>
  <c r="W643" i="4" s="1"/>
  <c r="M642" i="4"/>
  <c r="J642" i="4"/>
  <c r="W642" i="4" s="1"/>
  <c r="M641" i="4"/>
  <c r="J641" i="4"/>
  <c r="W641" i="4" s="1"/>
  <c r="M640" i="4"/>
  <c r="J640" i="4"/>
  <c r="W640" i="4" s="1"/>
  <c r="M639" i="4"/>
  <c r="J639" i="4"/>
  <c r="W639" i="4" s="1"/>
  <c r="M638" i="4"/>
  <c r="J638" i="4"/>
  <c r="W638" i="4" s="1"/>
  <c r="M637" i="4"/>
  <c r="J637" i="4"/>
  <c r="W637" i="4" s="1"/>
  <c r="M636" i="4"/>
  <c r="J636" i="4"/>
  <c r="W636" i="4" s="1"/>
  <c r="M632" i="4"/>
  <c r="J632" i="4"/>
  <c r="W632" i="4" s="1"/>
  <c r="M630" i="4"/>
  <c r="J630" i="4"/>
  <c r="W630" i="4" s="1"/>
  <c r="M629" i="4"/>
  <c r="J629" i="4"/>
  <c r="W629" i="4" s="1"/>
  <c r="M628" i="4"/>
  <c r="J628" i="4"/>
  <c r="W628" i="4" s="1"/>
  <c r="M625" i="4"/>
  <c r="J625" i="4"/>
  <c r="W625" i="4" s="1"/>
  <c r="M624" i="4"/>
  <c r="J624" i="4"/>
  <c r="W624" i="4" s="1"/>
  <c r="M623" i="4"/>
  <c r="J623" i="4"/>
  <c r="W623" i="4" s="1"/>
  <c r="M622" i="4"/>
  <c r="J622" i="4"/>
  <c r="W622" i="4" s="1"/>
  <c r="M621" i="4"/>
  <c r="J621" i="4"/>
  <c r="W621" i="4" s="1"/>
  <c r="M620" i="4"/>
  <c r="J620" i="4"/>
  <c r="W620" i="4" s="1"/>
  <c r="M619" i="4"/>
  <c r="J619" i="4"/>
  <c r="W619" i="4" s="1"/>
  <c r="M616" i="4"/>
  <c r="J616" i="4"/>
  <c r="W616" i="4" s="1"/>
  <c r="W615" i="4"/>
  <c r="M615" i="4"/>
  <c r="M614" i="4"/>
  <c r="J614" i="4"/>
  <c r="W614" i="4" s="1"/>
  <c r="M613" i="4"/>
  <c r="J613" i="4"/>
  <c r="W613" i="4" s="1"/>
  <c r="M612" i="4"/>
  <c r="J612" i="4"/>
  <c r="W612" i="4" s="1"/>
  <c r="M611" i="4"/>
  <c r="J611" i="4"/>
  <c r="W611" i="4" s="1"/>
  <c r="M610" i="4"/>
  <c r="J610" i="4"/>
  <c r="W610" i="4" s="1"/>
  <c r="M609" i="4"/>
  <c r="J609" i="4"/>
  <c r="W609" i="4" s="1"/>
  <c r="M608" i="4"/>
  <c r="J608" i="4"/>
  <c r="W608" i="4" s="1"/>
  <c r="M605" i="4"/>
  <c r="J605" i="4"/>
  <c r="W605" i="4" s="1"/>
  <c r="M604" i="4"/>
  <c r="J604" i="4"/>
  <c r="W604" i="4" s="1"/>
  <c r="M603" i="4"/>
  <c r="J603" i="4"/>
  <c r="W603" i="4" s="1"/>
  <c r="M602" i="4"/>
  <c r="J602" i="4"/>
  <c r="W602" i="4" s="1"/>
  <c r="M599" i="4"/>
  <c r="J599" i="4"/>
  <c r="W599" i="4" s="1"/>
  <c r="M598" i="4"/>
  <c r="J598" i="4"/>
  <c r="W598" i="4" s="1"/>
  <c r="M597" i="4"/>
  <c r="J597" i="4"/>
  <c r="W597" i="4" s="1"/>
  <c r="W592" i="4"/>
  <c r="M592" i="4"/>
  <c r="M591" i="4"/>
  <c r="J591" i="4"/>
  <c r="W591" i="4" s="1"/>
  <c r="M588" i="4"/>
  <c r="J588" i="4"/>
  <c r="W588" i="4" s="1"/>
  <c r="M587" i="4"/>
  <c r="J587" i="4"/>
  <c r="W587" i="4" s="1"/>
  <c r="M586" i="4"/>
  <c r="J586" i="4"/>
  <c r="W586" i="4" s="1"/>
  <c r="M583" i="4"/>
  <c r="J583" i="4"/>
  <c r="W583" i="4" s="1"/>
  <c r="M581" i="4"/>
  <c r="J581" i="4"/>
  <c r="W581" i="4" s="1"/>
  <c r="M580" i="4"/>
  <c r="J580" i="4"/>
  <c r="W580" i="4" s="1"/>
  <c r="W579" i="4"/>
  <c r="M579" i="4"/>
  <c r="M575" i="4"/>
  <c r="J575" i="4"/>
  <c r="W575" i="4" s="1"/>
  <c r="M573" i="4"/>
  <c r="J573" i="4"/>
  <c r="W573" i="4" s="1"/>
  <c r="M572" i="4"/>
  <c r="J572" i="4"/>
  <c r="W572" i="4" s="1"/>
  <c r="M571" i="4"/>
  <c r="J571" i="4"/>
  <c r="W571" i="4" s="1"/>
  <c r="M570" i="4"/>
  <c r="J570" i="4"/>
  <c r="W570" i="4" s="1"/>
  <c r="M564" i="4"/>
  <c r="J564" i="4"/>
  <c r="W564" i="4" s="1"/>
  <c r="M562" i="4"/>
  <c r="J562" i="4"/>
  <c r="W562" i="4" s="1"/>
  <c r="W561" i="4"/>
  <c r="M561" i="4"/>
  <c r="W560" i="4"/>
  <c r="M560" i="4"/>
  <c r="M559" i="4"/>
  <c r="J559" i="4"/>
  <c r="W559" i="4" s="1"/>
  <c r="M558" i="4"/>
  <c r="J558" i="4"/>
  <c r="W558" i="4" s="1"/>
  <c r="M557" i="4"/>
  <c r="J557" i="4"/>
  <c r="W557" i="4" s="1"/>
  <c r="M554" i="4"/>
  <c r="J554" i="4"/>
  <c r="W554" i="4" s="1"/>
  <c r="M553" i="4"/>
  <c r="J553" i="4"/>
  <c r="W553" i="4" s="1"/>
  <c r="M552" i="4"/>
  <c r="J552" i="4"/>
  <c r="W552" i="4" s="1"/>
  <c r="M551" i="4"/>
  <c r="J551" i="4"/>
  <c r="W551" i="4" s="1"/>
  <c r="M549" i="4"/>
  <c r="J549" i="4"/>
  <c r="W549" i="4" s="1"/>
  <c r="M548" i="4"/>
  <c r="J548" i="4"/>
  <c r="W548" i="4" s="1"/>
  <c r="M545" i="4"/>
  <c r="J545" i="4"/>
  <c r="W545" i="4" s="1"/>
  <c r="M544" i="4"/>
  <c r="J544" i="4"/>
  <c r="W544" i="4" s="1"/>
  <c r="M543" i="4"/>
  <c r="J543" i="4"/>
  <c r="W543" i="4" s="1"/>
  <c r="M542" i="4"/>
  <c r="J542" i="4"/>
  <c r="W542" i="4" s="1"/>
  <c r="M540" i="4"/>
  <c r="J540" i="4"/>
  <c r="W540" i="4" s="1"/>
  <c r="W537" i="4"/>
  <c r="M537" i="4"/>
  <c r="M536" i="4"/>
  <c r="J536" i="4"/>
  <c r="W536" i="4" s="1"/>
  <c r="M535" i="4"/>
  <c r="J535" i="4"/>
  <c r="W535" i="4" s="1"/>
  <c r="M534" i="4"/>
  <c r="J534" i="4"/>
  <c r="W534" i="4" s="1"/>
  <c r="M533" i="4"/>
  <c r="J533" i="4"/>
  <c r="W533" i="4" s="1"/>
  <c r="M532" i="4"/>
  <c r="J532" i="4"/>
  <c r="W532" i="4" s="1"/>
  <c r="M531" i="4"/>
  <c r="J531" i="4"/>
  <c r="W531" i="4" s="1"/>
  <c r="M530" i="4"/>
  <c r="J530" i="4"/>
  <c r="W530" i="4" s="1"/>
  <c r="M529" i="4"/>
  <c r="J529" i="4"/>
  <c r="W529" i="4" s="1"/>
  <c r="M527" i="4"/>
  <c r="J527" i="4"/>
  <c r="W527" i="4" s="1"/>
  <c r="M526" i="4"/>
  <c r="J526" i="4"/>
  <c r="W526" i="4" s="1"/>
  <c r="M525" i="4"/>
  <c r="J525" i="4"/>
  <c r="W525" i="4" s="1"/>
  <c r="M524" i="4"/>
  <c r="J524" i="4"/>
  <c r="W524" i="4" s="1"/>
  <c r="W520" i="4"/>
  <c r="M520" i="4"/>
  <c r="M518" i="4"/>
  <c r="J518" i="4"/>
  <c r="W518" i="4" s="1"/>
  <c r="M517" i="4"/>
  <c r="J517" i="4"/>
  <c r="W517" i="4" s="1"/>
  <c r="M516" i="4"/>
  <c r="J516" i="4"/>
  <c r="W516" i="4" s="1"/>
  <c r="M515" i="4"/>
  <c r="J515" i="4"/>
  <c r="W515" i="4" s="1"/>
  <c r="M514" i="4"/>
  <c r="J514" i="4"/>
  <c r="W514" i="4" s="1"/>
  <c r="M513" i="4"/>
  <c r="J513" i="4"/>
  <c r="W513" i="4" s="1"/>
  <c r="M512" i="4"/>
  <c r="J512" i="4"/>
  <c r="W512" i="4" s="1"/>
  <c r="M511" i="4"/>
  <c r="J511" i="4"/>
  <c r="W511" i="4" s="1"/>
  <c r="M509" i="4"/>
  <c r="J509" i="4"/>
  <c r="W509" i="4" s="1"/>
  <c r="M508" i="4"/>
  <c r="J508" i="4"/>
  <c r="W508" i="4" s="1"/>
  <c r="M507" i="4"/>
  <c r="J507" i="4"/>
  <c r="W507" i="4" s="1"/>
  <c r="M506" i="4"/>
  <c r="J506" i="4"/>
  <c r="W506" i="4" s="1"/>
  <c r="M505" i="4"/>
  <c r="J505" i="4"/>
  <c r="W505" i="4" s="1"/>
  <c r="M504" i="4"/>
  <c r="J504" i="4"/>
  <c r="W504" i="4" s="1"/>
  <c r="M503" i="4"/>
  <c r="J503" i="4"/>
  <c r="W503" i="4" s="1"/>
  <c r="M502" i="4"/>
  <c r="J502" i="4"/>
  <c r="W502" i="4" s="1"/>
  <c r="M501" i="4"/>
  <c r="J501" i="4"/>
  <c r="W501" i="4" s="1"/>
  <c r="M500" i="4"/>
  <c r="J500" i="4"/>
  <c r="W500" i="4" s="1"/>
  <c r="M499" i="4"/>
  <c r="J499" i="4"/>
  <c r="W499" i="4" s="1"/>
  <c r="M498" i="4"/>
  <c r="J498" i="4"/>
  <c r="W498" i="4" s="1"/>
  <c r="M497" i="4"/>
  <c r="J497" i="4"/>
  <c r="W497" i="4" s="1"/>
  <c r="M496" i="4"/>
  <c r="J496" i="4"/>
  <c r="W496" i="4" s="1"/>
  <c r="M495" i="4"/>
  <c r="J495" i="4"/>
  <c r="W495" i="4" s="1"/>
  <c r="M494" i="4"/>
  <c r="J494" i="4"/>
  <c r="W494" i="4" s="1"/>
  <c r="M493" i="4"/>
  <c r="J493" i="4"/>
  <c r="W493" i="4" s="1"/>
  <c r="M492" i="4"/>
  <c r="J492" i="4"/>
  <c r="W492" i="4" s="1"/>
  <c r="M490" i="4"/>
  <c r="J490" i="4"/>
  <c r="W490" i="4" s="1"/>
  <c r="M489" i="4"/>
  <c r="J489" i="4"/>
  <c r="W489" i="4" s="1"/>
  <c r="M487" i="4"/>
  <c r="J487" i="4"/>
  <c r="W487" i="4" s="1"/>
  <c r="M486" i="4"/>
  <c r="J486" i="4"/>
  <c r="W486" i="4" s="1"/>
  <c r="M485" i="4"/>
  <c r="J485" i="4"/>
  <c r="W485" i="4" s="1"/>
  <c r="M483" i="4"/>
  <c r="J483" i="4"/>
  <c r="W483" i="4" s="1"/>
  <c r="W482" i="4"/>
  <c r="M482" i="4"/>
  <c r="M481" i="4"/>
  <c r="J481" i="4"/>
  <c r="W481" i="4" s="1"/>
  <c r="M480" i="4"/>
  <c r="J480" i="4"/>
  <c r="W480" i="4" s="1"/>
  <c r="M479" i="4"/>
  <c r="J479" i="4"/>
  <c r="W479" i="4" s="1"/>
  <c r="M477" i="4"/>
  <c r="J477" i="4"/>
  <c r="W477" i="4" s="1"/>
  <c r="M476" i="4"/>
  <c r="J476" i="4"/>
  <c r="W476" i="4" s="1"/>
  <c r="W474" i="4"/>
  <c r="M474" i="4"/>
  <c r="M473" i="4"/>
  <c r="J473" i="4"/>
  <c r="W473" i="4" s="1"/>
  <c r="M472" i="4"/>
  <c r="J472" i="4"/>
  <c r="W472" i="4" s="1"/>
  <c r="M471" i="4"/>
  <c r="J471" i="4"/>
  <c r="W471" i="4" s="1"/>
  <c r="M470" i="4"/>
  <c r="J470" i="4"/>
  <c r="W470" i="4" s="1"/>
  <c r="W469" i="4"/>
  <c r="M469" i="4"/>
  <c r="W468" i="4"/>
  <c r="M468" i="4"/>
  <c r="W467" i="4"/>
  <c r="M467" i="4"/>
  <c r="M465" i="4"/>
  <c r="J465" i="4"/>
  <c r="W465" i="4" s="1"/>
  <c r="M464" i="4"/>
  <c r="J464" i="4"/>
  <c r="W464" i="4" s="1"/>
  <c r="M463" i="4"/>
  <c r="J463" i="4"/>
  <c r="W463" i="4" s="1"/>
  <c r="M462" i="4"/>
  <c r="J462" i="4"/>
  <c r="W462" i="4" s="1"/>
  <c r="M461" i="4"/>
  <c r="J461" i="4"/>
  <c r="W461" i="4" s="1"/>
  <c r="M460" i="4"/>
  <c r="J460" i="4"/>
  <c r="W460" i="4" s="1"/>
  <c r="M459" i="4"/>
  <c r="J459" i="4"/>
  <c r="W459" i="4" s="1"/>
  <c r="M458" i="4"/>
  <c r="J458" i="4"/>
  <c r="W458" i="4" s="1"/>
  <c r="M457" i="4"/>
  <c r="J457" i="4"/>
  <c r="W457" i="4" s="1"/>
  <c r="W453" i="4"/>
  <c r="M453" i="4"/>
  <c r="M452" i="4"/>
  <c r="J452" i="4"/>
  <c r="W452" i="4" s="1"/>
  <c r="W451" i="4"/>
  <c r="M451" i="4"/>
  <c r="M449" i="4"/>
  <c r="J449" i="4"/>
  <c r="W449" i="4" s="1"/>
  <c r="M448" i="4"/>
  <c r="J448" i="4"/>
  <c r="W448" i="4" s="1"/>
  <c r="M447" i="4"/>
  <c r="J447" i="4"/>
  <c r="W447" i="4" s="1"/>
  <c r="M446" i="4"/>
  <c r="J446" i="4"/>
  <c r="W446" i="4" s="1"/>
  <c r="M445" i="4"/>
  <c r="J445" i="4"/>
  <c r="W445" i="4" s="1"/>
  <c r="M444" i="4"/>
  <c r="J444" i="4"/>
  <c r="W444" i="4" s="1"/>
  <c r="M443" i="4"/>
  <c r="J443" i="4"/>
  <c r="W443" i="4" s="1"/>
  <c r="M442" i="4"/>
  <c r="J442" i="4"/>
  <c r="W442" i="4" s="1"/>
  <c r="M439" i="4"/>
  <c r="J439" i="4"/>
  <c r="W439" i="4" s="1"/>
  <c r="M436" i="4"/>
  <c r="J436" i="4"/>
  <c r="W436" i="4" s="1"/>
  <c r="M435" i="4"/>
  <c r="J435" i="4"/>
  <c r="W435" i="4" s="1"/>
  <c r="M434" i="4"/>
  <c r="J434" i="4"/>
  <c r="W434" i="4" s="1"/>
  <c r="M433" i="4"/>
  <c r="J433" i="4"/>
  <c r="W433" i="4" s="1"/>
  <c r="M432" i="4"/>
  <c r="J432" i="4"/>
  <c r="W432" i="4" s="1"/>
  <c r="M431" i="4"/>
  <c r="J431" i="4"/>
  <c r="W431" i="4" s="1"/>
  <c r="M428" i="4"/>
  <c r="J428" i="4"/>
  <c r="W428" i="4" s="1"/>
  <c r="M424" i="4"/>
  <c r="J424" i="4"/>
  <c r="W424" i="4" s="1"/>
  <c r="M421" i="4"/>
  <c r="J421" i="4"/>
  <c r="W421" i="4" s="1"/>
  <c r="M420" i="4"/>
  <c r="J420" i="4"/>
  <c r="W420" i="4" s="1"/>
  <c r="M419" i="4"/>
  <c r="J419" i="4"/>
  <c r="W419" i="4" s="1"/>
  <c r="M415" i="4"/>
  <c r="J415" i="4"/>
  <c r="W415" i="4" s="1"/>
  <c r="M414" i="4"/>
  <c r="J414" i="4"/>
  <c r="W414" i="4" s="1"/>
  <c r="M412" i="4"/>
  <c r="J412" i="4"/>
  <c r="W412" i="4" s="1"/>
  <c r="M411" i="4"/>
  <c r="J411" i="4"/>
  <c r="W411" i="4" s="1"/>
  <c r="M410" i="4"/>
  <c r="J410" i="4"/>
  <c r="W410" i="4" s="1"/>
  <c r="M407" i="4"/>
  <c r="J407" i="4"/>
  <c r="W407" i="4" s="1"/>
  <c r="M406" i="4"/>
  <c r="J406" i="4"/>
  <c r="W406" i="4" s="1"/>
  <c r="M403" i="4"/>
  <c r="J403" i="4"/>
  <c r="W403" i="4" s="1"/>
  <c r="M402" i="4"/>
  <c r="J402" i="4"/>
  <c r="W402" i="4" s="1"/>
  <c r="M401" i="4"/>
  <c r="J401" i="4"/>
  <c r="W401" i="4" s="1"/>
  <c r="M397" i="4"/>
  <c r="J397" i="4"/>
  <c r="W397" i="4" s="1"/>
  <c r="M395" i="4"/>
  <c r="J395" i="4"/>
  <c r="W395" i="4" s="1"/>
  <c r="M393" i="4"/>
  <c r="J393" i="4"/>
  <c r="W393" i="4" s="1"/>
  <c r="M392" i="4"/>
  <c r="J392" i="4"/>
  <c r="W392" i="4" s="1"/>
  <c r="M389" i="4"/>
  <c r="J389" i="4"/>
  <c r="W389" i="4" s="1"/>
  <c r="M388" i="4"/>
  <c r="J388" i="4"/>
  <c r="W388" i="4" s="1"/>
  <c r="M387" i="4"/>
  <c r="J387" i="4"/>
  <c r="W387" i="4" s="1"/>
  <c r="M386" i="4"/>
  <c r="J386" i="4"/>
  <c r="W386" i="4" s="1"/>
  <c r="M385" i="4"/>
  <c r="J385" i="4"/>
  <c r="W385" i="4" s="1"/>
  <c r="M384" i="4"/>
  <c r="J384" i="4"/>
  <c r="W384" i="4" s="1"/>
  <c r="M383" i="4"/>
  <c r="J383" i="4"/>
  <c r="W383" i="4" s="1"/>
  <c r="M382" i="4"/>
  <c r="J382" i="4"/>
  <c r="W382" i="4" s="1"/>
  <c r="M378" i="4"/>
  <c r="J378" i="4"/>
  <c r="W378" i="4" s="1"/>
  <c r="M376" i="4"/>
  <c r="J376" i="4"/>
  <c r="W376" i="4" s="1"/>
  <c r="M375" i="4"/>
  <c r="J375" i="4"/>
  <c r="W375" i="4" s="1"/>
  <c r="M374" i="4"/>
  <c r="J374" i="4"/>
  <c r="W374" i="4" s="1"/>
  <c r="M371" i="4"/>
  <c r="J371" i="4"/>
  <c r="W371" i="4" s="1"/>
  <c r="M370" i="4"/>
  <c r="J370" i="4"/>
  <c r="W370" i="4" s="1"/>
  <c r="M369" i="4"/>
  <c r="J369" i="4"/>
  <c r="W369" i="4" s="1"/>
  <c r="M368" i="4"/>
  <c r="J368" i="4"/>
  <c r="W368" i="4" s="1"/>
  <c r="M367" i="4"/>
  <c r="J367" i="4"/>
  <c r="W367" i="4" s="1"/>
  <c r="M366" i="4"/>
  <c r="J366" i="4"/>
  <c r="W366" i="4" s="1"/>
  <c r="M365" i="4"/>
  <c r="J365" i="4"/>
  <c r="W365" i="4" s="1"/>
  <c r="M362" i="4"/>
  <c r="J362" i="4"/>
  <c r="W362" i="4" s="1"/>
  <c r="W361" i="4"/>
  <c r="M361" i="4"/>
  <c r="M360" i="4"/>
  <c r="J360" i="4"/>
  <c r="W360" i="4" s="1"/>
  <c r="M359" i="4"/>
  <c r="J359" i="4"/>
  <c r="W359" i="4" s="1"/>
  <c r="M358" i="4"/>
  <c r="J358" i="4"/>
  <c r="W358" i="4" s="1"/>
  <c r="M357" i="4"/>
  <c r="J357" i="4"/>
  <c r="W357" i="4" s="1"/>
  <c r="M356" i="4"/>
  <c r="J356" i="4"/>
  <c r="W356" i="4" s="1"/>
  <c r="M355" i="4"/>
  <c r="J355" i="4"/>
  <c r="W355" i="4" s="1"/>
  <c r="M354" i="4"/>
  <c r="J354" i="4"/>
  <c r="W354" i="4" s="1"/>
  <c r="M351" i="4"/>
  <c r="J351" i="4"/>
  <c r="W351" i="4" s="1"/>
  <c r="M350" i="4"/>
  <c r="J350" i="4"/>
  <c r="W350" i="4" s="1"/>
  <c r="M349" i="4"/>
  <c r="J349" i="4"/>
  <c r="W349" i="4" s="1"/>
  <c r="M348" i="4"/>
  <c r="J348" i="4"/>
  <c r="W348" i="4" s="1"/>
  <c r="M345" i="4"/>
  <c r="J345" i="4"/>
  <c r="W345" i="4" s="1"/>
  <c r="W340" i="4"/>
  <c r="M340" i="4"/>
  <c r="M339" i="4"/>
  <c r="J339" i="4"/>
  <c r="W339" i="4" s="1"/>
  <c r="M336" i="4"/>
  <c r="J336" i="4"/>
  <c r="W336" i="4" s="1"/>
  <c r="M335" i="4"/>
  <c r="J335" i="4"/>
  <c r="W335" i="4" s="1"/>
  <c r="M334" i="4"/>
  <c r="J334" i="4"/>
  <c r="W334" i="4" s="1"/>
  <c r="M331" i="4"/>
  <c r="J331" i="4"/>
  <c r="W331" i="4" s="1"/>
  <c r="M329" i="4"/>
  <c r="J329" i="4"/>
  <c r="W329" i="4" s="1"/>
  <c r="M328" i="4"/>
  <c r="J328" i="4"/>
  <c r="W328" i="4" s="1"/>
  <c r="W327" i="4"/>
  <c r="M327" i="4"/>
  <c r="M323" i="4"/>
  <c r="J323" i="4"/>
  <c r="W323" i="4" s="1"/>
  <c r="M321" i="4"/>
  <c r="J321" i="4"/>
  <c r="W321" i="4" s="1"/>
  <c r="M320" i="4"/>
  <c r="J320" i="4"/>
  <c r="W320" i="4" s="1"/>
  <c r="M319" i="4"/>
  <c r="J319" i="4"/>
  <c r="W319" i="4" s="1"/>
  <c r="M318" i="4"/>
  <c r="J318" i="4"/>
  <c r="W318" i="4" s="1"/>
  <c r="M312" i="4"/>
  <c r="J312" i="4"/>
  <c r="W312" i="4" s="1"/>
  <c r="M310" i="4"/>
  <c r="J310" i="4"/>
  <c r="W310" i="4" s="1"/>
  <c r="W309" i="4"/>
  <c r="M309" i="4"/>
  <c r="W308" i="4"/>
  <c r="M308" i="4"/>
  <c r="M307" i="4"/>
  <c r="J307" i="4"/>
  <c r="W307" i="4" s="1"/>
  <c r="M306" i="4"/>
  <c r="J306" i="4"/>
  <c r="W306" i="4" s="1"/>
  <c r="M305" i="4"/>
  <c r="J305" i="4"/>
  <c r="W305" i="4" s="1"/>
  <c r="M302" i="4"/>
  <c r="J302" i="4"/>
  <c r="W302" i="4" s="1"/>
  <c r="M301" i="4"/>
  <c r="J301" i="4"/>
  <c r="W301" i="4" s="1"/>
  <c r="M300" i="4"/>
  <c r="J300" i="4"/>
  <c r="W300" i="4" s="1"/>
  <c r="M299" i="4"/>
  <c r="J299" i="4"/>
  <c r="W299" i="4" s="1"/>
  <c r="M297" i="4"/>
  <c r="J297" i="4"/>
  <c r="W297" i="4" s="1"/>
  <c r="M296" i="4"/>
  <c r="J296" i="4"/>
  <c r="W296" i="4" s="1"/>
  <c r="M293" i="4"/>
  <c r="J293" i="4"/>
  <c r="W293" i="4" s="1"/>
  <c r="M292" i="4"/>
  <c r="J292" i="4"/>
  <c r="W292" i="4" s="1"/>
  <c r="M291" i="4"/>
  <c r="J291" i="4"/>
  <c r="W291" i="4" s="1"/>
  <c r="M290" i="4"/>
  <c r="J290" i="4"/>
  <c r="W290" i="4" s="1"/>
  <c r="M288" i="4"/>
  <c r="J288" i="4"/>
  <c r="W288" i="4" s="1"/>
  <c r="W285" i="4"/>
  <c r="M285" i="4"/>
  <c r="M284" i="4"/>
  <c r="J284" i="4"/>
  <c r="W284" i="4" s="1"/>
  <c r="M283" i="4"/>
  <c r="J283" i="4"/>
  <c r="W283" i="4" s="1"/>
  <c r="M282" i="4"/>
  <c r="J282" i="4"/>
  <c r="W282" i="4" s="1"/>
  <c r="M281" i="4"/>
  <c r="J281" i="4"/>
  <c r="W281" i="4" s="1"/>
  <c r="M280" i="4"/>
  <c r="J280" i="4"/>
  <c r="W280" i="4" s="1"/>
  <c r="M279" i="4"/>
  <c r="J279" i="4"/>
  <c r="W279" i="4" s="1"/>
  <c r="M278" i="4"/>
  <c r="J278" i="4"/>
  <c r="W278" i="4" s="1"/>
  <c r="M277" i="4"/>
  <c r="J277" i="4"/>
  <c r="W277" i="4" s="1"/>
  <c r="M275" i="4"/>
  <c r="J275" i="4"/>
  <c r="W275" i="4" s="1"/>
  <c r="M274" i="4"/>
  <c r="J274" i="4"/>
  <c r="W274" i="4" s="1"/>
  <c r="M273" i="4"/>
  <c r="J273" i="4"/>
  <c r="W273" i="4" s="1"/>
  <c r="M272" i="4"/>
  <c r="J272" i="4"/>
  <c r="W272" i="4" s="1"/>
  <c r="W268" i="4"/>
  <c r="M268" i="4"/>
  <c r="M266" i="4"/>
  <c r="J266" i="4"/>
  <c r="W266" i="4" s="1"/>
  <c r="M265" i="4"/>
  <c r="J265" i="4"/>
  <c r="W265" i="4" s="1"/>
  <c r="M264" i="4"/>
  <c r="J264" i="4"/>
  <c r="W264" i="4" s="1"/>
  <c r="M263" i="4"/>
  <c r="J263" i="4"/>
  <c r="W263" i="4" s="1"/>
  <c r="M262" i="4"/>
  <c r="J262" i="4"/>
  <c r="W262" i="4" s="1"/>
  <c r="M261" i="4"/>
  <c r="J261" i="4"/>
  <c r="W261" i="4" s="1"/>
  <c r="M260" i="4"/>
  <c r="J260" i="4"/>
  <c r="W260" i="4" s="1"/>
  <c r="M259" i="4"/>
  <c r="J259" i="4"/>
  <c r="W259" i="4" s="1"/>
  <c r="W258" i="4"/>
  <c r="M258" i="4"/>
  <c r="M257" i="4"/>
  <c r="J257" i="4"/>
  <c r="W257" i="4" s="1"/>
  <c r="M256" i="4"/>
  <c r="J256" i="4"/>
  <c r="W256" i="4" s="1"/>
  <c r="M255" i="4"/>
  <c r="J255" i="4"/>
  <c r="W255" i="4" s="1"/>
  <c r="M254" i="4"/>
  <c r="J254" i="4"/>
  <c r="W254" i="4" s="1"/>
  <c r="M253" i="4"/>
  <c r="J253" i="4"/>
  <c r="W253" i="4" s="1"/>
  <c r="M252" i="4"/>
  <c r="J252" i="4"/>
  <c r="W252" i="4" s="1"/>
  <c r="M251" i="4"/>
  <c r="J251" i="4"/>
  <c r="W251" i="4" s="1"/>
  <c r="M250" i="4"/>
  <c r="J250" i="4"/>
  <c r="W250" i="4" s="1"/>
  <c r="M249" i="4"/>
  <c r="J249" i="4"/>
  <c r="W249" i="4" s="1"/>
  <c r="M248" i="4"/>
  <c r="J248" i="4"/>
  <c r="W248" i="4" s="1"/>
  <c r="M247" i="4"/>
  <c r="J247" i="4"/>
  <c r="W247" i="4" s="1"/>
  <c r="M246" i="4"/>
  <c r="J246" i="4"/>
  <c r="W246" i="4" s="1"/>
  <c r="M245" i="4"/>
  <c r="J245" i="4"/>
  <c r="W245" i="4" s="1"/>
  <c r="M244" i="4"/>
  <c r="J244" i="4"/>
  <c r="W244" i="4" s="1"/>
  <c r="M243" i="4"/>
  <c r="J243" i="4"/>
  <c r="W243" i="4" s="1"/>
  <c r="M242" i="4"/>
  <c r="J242" i="4"/>
  <c r="W242" i="4" s="1"/>
  <c r="M241" i="4"/>
  <c r="J241" i="4"/>
  <c r="W241" i="4" s="1"/>
  <c r="M240" i="4"/>
  <c r="J240" i="4"/>
  <c r="W240" i="4" s="1"/>
  <c r="W239" i="4"/>
  <c r="M239" i="4"/>
  <c r="M238" i="4"/>
  <c r="J238" i="4"/>
  <c r="W238" i="4" s="1"/>
  <c r="M237" i="4"/>
  <c r="J237" i="4"/>
  <c r="W237" i="4" s="1"/>
  <c r="W236" i="4"/>
  <c r="M236" i="4"/>
  <c r="M235" i="4"/>
  <c r="J235" i="4"/>
  <c r="W235" i="4" s="1"/>
  <c r="M234" i="4"/>
  <c r="J234" i="4"/>
  <c r="W234" i="4" s="1"/>
  <c r="M233" i="4"/>
  <c r="J233" i="4"/>
  <c r="W233" i="4" s="1"/>
  <c r="W232" i="4"/>
  <c r="M232" i="4"/>
  <c r="M231" i="4"/>
  <c r="J231" i="4"/>
  <c r="W231" i="4" s="1"/>
  <c r="W230" i="4"/>
  <c r="M230" i="4"/>
  <c r="M229" i="4"/>
  <c r="J229" i="4"/>
  <c r="W229" i="4" s="1"/>
  <c r="M228" i="4"/>
  <c r="J228" i="4"/>
  <c r="W228" i="4" s="1"/>
  <c r="M227" i="4"/>
  <c r="J227" i="4"/>
  <c r="W227" i="4" s="1"/>
  <c r="W226" i="4"/>
  <c r="M226" i="4"/>
  <c r="M225" i="4"/>
  <c r="J225" i="4"/>
  <c r="W225" i="4" s="1"/>
  <c r="M224" i="4"/>
  <c r="J224" i="4"/>
  <c r="W224" i="4" s="1"/>
  <c r="W223" i="4"/>
  <c r="M223" i="4"/>
  <c r="W222" i="4"/>
  <c r="M222" i="4"/>
  <c r="M221" i="4"/>
  <c r="J221" i="4"/>
  <c r="W221" i="4" s="1"/>
  <c r="M220" i="4"/>
  <c r="J220" i="4"/>
  <c r="W220" i="4" s="1"/>
  <c r="M219" i="4"/>
  <c r="J219" i="4"/>
  <c r="W219" i="4" s="1"/>
  <c r="M218" i="4"/>
  <c r="J218" i="4"/>
  <c r="W218" i="4" s="1"/>
  <c r="W217" i="4"/>
  <c r="M217" i="4"/>
  <c r="W216" i="4"/>
  <c r="M216" i="4"/>
  <c r="W215" i="4"/>
  <c r="M215" i="4"/>
  <c r="W214" i="4"/>
  <c r="M214" i="4"/>
  <c r="M213" i="4"/>
  <c r="J213" i="4"/>
  <c r="W213" i="4" s="1"/>
  <c r="M212" i="4"/>
  <c r="J212" i="4"/>
  <c r="W212" i="4" s="1"/>
  <c r="M211" i="4"/>
  <c r="J211" i="4"/>
  <c r="W211" i="4" s="1"/>
  <c r="M210" i="4"/>
  <c r="J210" i="4"/>
  <c r="W210" i="4" s="1"/>
  <c r="M209" i="4"/>
  <c r="J209" i="4"/>
  <c r="W209" i="4" s="1"/>
  <c r="M208" i="4"/>
  <c r="J208" i="4"/>
  <c r="W208" i="4" s="1"/>
  <c r="M207" i="4"/>
  <c r="J207" i="4"/>
  <c r="W207" i="4" s="1"/>
  <c r="M206" i="4"/>
  <c r="J206" i="4"/>
  <c r="W206" i="4" s="1"/>
  <c r="M205" i="4"/>
  <c r="J205" i="4"/>
  <c r="W205" i="4" s="1"/>
  <c r="W204" i="4"/>
  <c r="M204" i="4"/>
  <c r="W203" i="4"/>
  <c r="M203" i="4"/>
  <c r="W201" i="4"/>
  <c r="M201" i="4"/>
  <c r="M200" i="4"/>
  <c r="J200" i="4"/>
  <c r="W200" i="4" s="1"/>
  <c r="W199" i="4"/>
  <c r="M199" i="4"/>
  <c r="M197" i="4"/>
  <c r="J197" i="4"/>
  <c r="W197" i="4" s="1"/>
  <c r="M196" i="4"/>
  <c r="J196" i="4"/>
  <c r="W196" i="4" s="1"/>
  <c r="M195" i="4"/>
  <c r="J195" i="4"/>
  <c r="W195" i="4" s="1"/>
  <c r="M194" i="4"/>
  <c r="J194" i="4"/>
  <c r="W194" i="4" s="1"/>
  <c r="M193" i="4"/>
  <c r="J193" i="4"/>
  <c r="W193" i="4" s="1"/>
  <c r="M192" i="4"/>
  <c r="J192" i="4"/>
  <c r="W192" i="4" s="1"/>
  <c r="M191" i="4"/>
  <c r="J191" i="4"/>
  <c r="W191" i="4" s="1"/>
  <c r="M190" i="4"/>
  <c r="J190" i="4"/>
  <c r="W190" i="4" s="1"/>
  <c r="W189" i="4"/>
  <c r="M189" i="4"/>
  <c r="M187" i="4"/>
  <c r="J187" i="4"/>
  <c r="W187" i="4" s="1"/>
  <c r="W186" i="4"/>
  <c r="M186" i="4"/>
  <c r="M184" i="4"/>
  <c r="J184" i="4"/>
  <c r="W184" i="4" s="1"/>
  <c r="M183" i="4"/>
  <c r="J183" i="4"/>
  <c r="W183" i="4" s="1"/>
  <c r="M182" i="4"/>
  <c r="J182" i="4"/>
  <c r="W182" i="4" s="1"/>
  <c r="M181" i="4"/>
  <c r="J181" i="4"/>
  <c r="W181" i="4" s="1"/>
  <c r="M180" i="4"/>
  <c r="J180" i="4"/>
  <c r="W180" i="4" s="1"/>
  <c r="M179" i="4"/>
  <c r="J179" i="4"/>
  <c r="W179" i="4" s="1"/>
  <c r="W178" i="4"/>
  <c r="M178" i="4"/>
  <c r="M176" i="4"/>
  <c r="J176" i="4"/>
  <c r="W176" i="4" s="1"/>
  <c r="W175" i="4"/>
  <c r="M175" i="4"/>
  <c r="W174" i="4"/>
  <c r="M174" i="4"/>
  <c r="M172" i="4"/>
  <c r="J172" i="4"/>
  <c r="W172" i="4" s="1"/>
  <c r="W171" i="4"/>
  <c r="M171" i="4"/>
  <c r="M169" i="4"/>
  <c r="J169" i="4"/>
  <c r="W169" i="4" s="1"/>
  <c r="M168" i="4"/>
  <c r="J168" i="4"/>
  <c r="W168" i="4" s="1"/>
  <c r="M167" i="4"/>
  <c r="J167" i="4"/>
  <c r="W167" i="4" s="1"/>
  <c r="W166" i="4"/>
  <c r="M166" i="4"/>
  <c r="W165" i="4"/>
  <c r="M165" i="4"/>
  <c r="M163" i="4"/>
  <c r="J163" i="4"/>
  <c r="W163" i="4" s="1"/>
  <c r="M162" i="4"/>
  <c r="J162" i="4"/>
  <c r="W162" i="4" s="1"/>
  <c r="M160" i="4"/>
  <c r="J160" i="4"/>
  <c r="W160" i="4" s="1"/>
  <c r="M159" i="4"/>
  <c r="J159" i="4"/>
  <c r="W159" i="4" s="1"/>
  <c r="M158" i="4"/>
  <c r="J158" i="4"/>
  <c r="W158" i="4" s="1"/>
  <c r="W157" i="4"/>
  <c r="M157" i="4"/>
  <c r="M155" i="4"/>
  <c r="J155" i="4"/>
  <c r="W155" i="4" s="1"/>
  <c r="M154" i="4"/>
  <c r="J154" i="4"/>
  <c r="W154" i="4" s="1"/>
  <c r="W153" i="4"/>
  <c r="M153" i="4"/>
  <c r="M151" i="4"/>
  <c r="J151" i="4"/>
  <c r="W151" i="4" s="1"/>
  <c r="M150" i="4"/>
  <c r="J150" i="4"/>
  <c r="W150" i="4" s="1"/>
  <c r="M149" i="4"/>
  <c r="J149" i="4"/>
  <c r="W149" i="4" s="1"/>
  <c r="W148" i="4"/>
  <c r="M148" i="4"/>
  <c r="W147" i="4"/>
  <c r="M147" i="4"/>
  <c r="M145" i="4"/>
  <c r="J145" i="4"/>
  <c r="W145" i="4" s="1"/>
  <c r="M143" i="4"/>
  <c r="J143" i="4"/>
  <c r="W143" i="4" s="1"/>
  <c r="M141" i="4"/>
  <c r="J141" i="4"/>
  <c r="W141" i="4" s="1"/>
  <c r="M140" i="4"/>
  <c r="J140" i="4"/>
  <c r="W140" i="4" s="1"/>
  <c r="W139" i="4"/>
  <c r="M139" i="4"/>
  <c r="M137" i="4"/>
  <c r="J137" i="4"/>
  <c r="W137" i="4" s="1"/>
  <c r="M136" i="4"/>
  <c r="J136" i="4"/>
  <c r="W136" i="4" s="1"/>
  <c r="M135" i="4"/>
  <c r="J135" i="4"/>
  <c r="W135" i="4" s="1"/>
  <c r="M134" i="4"/>
  <c r="J134" i="4"/>
  <c r="W134" i="4" s="1"/>
  <c r="M133" i="4"/>
  <c r="J133" i="4"/>
  <c r="W133" i="4" s="1"/>
  <c r="M132" i="4"/>
  <c r="J132" i="4"/>
  <c r="W132" i="4" s="1"/>
  <c r="M131" i="4"/>
  <c r="J131" i="4"/>
  <c r="W131" i="4" s="1"/>
  <c r="M130" i="4"/>
  <c r="J130" i="4"/>
  <c r="W130" i="4" s="1"/>
  <c r="W129" i="4"/>
  <c r="M129" i="4"/>
  <c r="W128" i="4"/>
  <c r="M128" i="4"/>
  <c r="M126" i="4"/>
  <c r="J126" i="4"/>
  <c r="W126" i="4" s="1"/>
  <c r="M124" i="4"/>
  <c r="J124" i="4"/>
  <c r="W124" i="4" s="1"/>
  <c r="M123" i="4"/>
  <c r="J123" i="4"/>
  <c r="W123" i="4" s="1"/>
  <c r="M122" i="4"/>
  <c r="J122" i="4"/>
  <c r="W122" i="4" s="1"/>
  <c r="W121" i="4"/>
  <c r="M121" i="4"/>
  <c r="M119" i="4"/>
  <c r="J119" i="4"/>
  <c r="W119" i="4" s="1"/>
  <c r="M118" i="4"/>
  <c r="J118" i="4"/>
  <c r="W118" i="4" s="1"/>
  <c r="M117" i="4"/>
  <c r="J117" i="4"/>
  <c r="W117" i="4" s="1"/>
  <c r="M116" i="4"/>
  <c r="J116" i="4"/>
  <c r="W116" i="4" s="1"/>
  <c r="M115" i="4"/>
  <c r="J115" i="4"/>
  <c r="W115" i="4" s="1"/>
  <c r="M114" i="4"/>
  <c r="J114" i="4"/>
  <c r="W114" i="4" s="1"/>
  <c r="M113" i="4"/>
  <c r="J113" i="4"/>
  <c r="W113" i="4" s="1"/>
  <c r="W112" i="4"/>
  <c r="M112" i="4"/>
  <c r="M110" i="4"/>
  <c r="J110" i="4"/>
  <c r="W110" i="4" s="1"/>
  <c r="W109" i="4"/>
  <c r="M109" i="4"/>
  <c r="M108" i="4"/>
  <c r="J108" i="4"/>
  <c r="W108" i="4" s="1"/>
  <c r="M107" i="4"/>
  <c r="J107" i="4"/>
  <c r="W107" i="4" s="1"/>
  <c r="M106" i="4"/>
  <c r="J106" i="4"/>
  <c r="W106" i="4" s="1"/>
  <c r="M105" i="4"/>
  <c r="J105" i="4"/>
  <c r="W105" i="4" s="1"/>
  <c r="M104" i="4"/>
  <c r="J104" i="4"/>
  <c r="W104" i="4" s="1"/>
  <c r="M103" i="4"/>
  <c r="J103" i="4"/>
  <c r="W103" i="4" s="1"/>
  <c r="M102" i="4"/>
  <c r="J102" i="4"/>
  <c r="W102" i="4" s="1"/>
  <c r="W101" i="4"/>
  <c r="M101" i="4"/>
  <c r="M99" i="4"/>
  <c r="J99" i="4"/>
  <c r="W99" i="4" s="1"/>
  <c r="M98" i="4"/>
  <c r="J98" i="4"/>
  <c r="W98" i="4" s="1"/>
  <c r="M97" i="4"/>
  <c r="J97" i="4"/>
  <c r="W97" i="4" s="1"/>
  <c r="M96" i="4"/>
  <c r="J96" i="4"/>
  <c r="W96" i="4" s="1"/>
  <c r="W95" i="4"/>
  <c r="M95" i="4"/>
  <c r="M93" i="4"/>
  <c r="J93" i="4"/>
  <c r="W93" i="4" s="1"/>
  <c r="W92" i="4"/>
  <c r="M92" i="4"/>
  <c r="W91" i="4"/>
  <c r="M91" i="4"/>
  <c r="W90" i="4"/>
  <c r="M90" i="4"/>
  <c r="W88" i="4"/>
  <c r="M88" i="4"/>
  <c r="M87" i="4"/>
  <c r="J87" i="4"/>
  <c r="W87" i="4" s="1"/>
  <c r="W86" i="4"/>
  <c r="M86" i="4"/>
  <c r="M84" i="4"/>
  <c r="J84" i="4"/>
  <c r="W84" i="4" s="1"/>
  <c r="M83" i="4"/>
  <c r="J83" i="4"/>
  <c r="W83" i="4" s="1"/>
  <c r="M82" i="4"/>
  <c r="J82" i="4"/>
  <c r="W82" i="4" s="1"/>
  <c r="W81" i="4"/>
  <c r="M81" i="4"/>
  <c r="M79" i="4"/>
  <c r="J79" i="4"/>
  <c r="W79" i="4" s="1"/>
  <c r="M77" i="4"/>
  <c r="J77" i="4"/>
  <c r="W77" i="4" s="1"/>
  <c r="M76" i="4"/>
  <c r="J76" i="4"/>
  <c r="W76" i="4" s="1"/>
  <c r="W75" i="4"/>
  <c r="M75" i="4"/>
  <c r="W74" i="4"/>
  <c r="M74" i="4"/>
  <c r="W73" i="4"/>
  <c r="M73" i="4"/>
  <c r="M71" i="4"/>
  <c r="J71" i="4"/>
  <c r="W71" i="4" s="1"/>
  <c r="M69" i="4"/>
  <c r="J69" i="4"/>
  <c r="W69" i="4" s="1"/>
  <c r="M68" i="4"/>
  <c r="J68" i="4"/>
  <c r="W68" i="4" s="1"/>
  <c r="M67" i="4"/>
  <c r="J67" i="4"/>
  <c r="W67" i="4" s="1"/>
  <c r="M66" i="4"/>
  <c r="J66" i="4"/>
  <c r="W66" i="4" s="1"/>
  <c r="W65" i="4"/>
  <c r="M65" i="4"/>
  <c r="W63" i="4"/>
  <c r="M63" i="4"/>
  <c r="W62" i="4"/>
  <c r="M62" i="4"/>
  <c r="W61" i="4"/>
  <c r="M61" i="4"/>
  <c r="M60" i="4"/>
  <c r="J60" i="4"/>
  <c r="W60" i="4" s="1"/>
  <c r="M58" i="4"/>
  <c r="J58" i="4"/>
  <c r="W58" i="4" s="1"/>
  <c r="W57" i="4"/>
  <c r="M57" i="4"/>
  <c r="W56" i="4"/>
  <c r="M56" i="4"/>
  <c r="M55" i="4"/>
  <c r="J55" i="4"/>
  <c r="W55" i="4" s="1"/>
  <c r="M54" i="4"/>
  <c r="J54" i="4"/>
  <c r="W54" i="4" s="1"/>
  <c r="M53" i="4"/>
  <c r="J53" i="4"/>
  <c r="W53" i="4" s="1"/>
  <c r="W52" i="4"/>
  <c r="M52" i="4"/>
  <c r="M50" i="4"/>
  <c r="J50" i="4"/>
  <c r="W50" i="4" s="1"/>
  <c r="M49" i="4"/>
  <c r="J49" i="4"/>
  <c r="W49" i="4" s="1"/>
  <c r="M48" i="4"/>
  <c r="J48" i="4"/>
  <c r="W48" i="4" s="1"/>
  <c r="M47" i="4"/>
  <c r="J47" i="4"/>
  <c r="W47" i="4" s="1"/>
  <c r="W46" i="4"/>
  <c r="M46" i="4"/>
  <c r="M45" i="4"/>
  <c r="J45" i="4"/>
  <c r="W45" i="4" s="1"/>
  <c r="M44" i="4"/>
  <c r="J44" i="4"/>
  <c r="W44" i="4" s="1"/>
  <c r="M41" i="4"/>
  <c r="J41" i="4"/>
  <c r="W41" i="4" s="1"/>
  <c r="M40" i="4"/>
  <c r="J40" i="4"/>
  <c r="W40" i="4" s="1"/>
  <c r="M39" i="4"/>
  <c r="J39" i="4"/>
  <c r="W39" i="4" s="1"/>
  <c r="M38" i="4"/>
  <c r="J38" i="4"/>
  <c r="W38" i="4" s="1"/>
  <c r="W37" i="4"/>
  <c r="M37" i="4"/>
  <c r="M36" i="4"/>
  <c r="J36" i="4"/>
  <c r="W36" i="4" s="1"/>
  <c r="W33" i="4"/>
  <c r="M33" i="4"/>
  <c r="M32" i="4"/>
  <c r="J32" i="4"/>
  <c r="W32" i="4" s="1"/>
  <c r="M31" i="4"/>
  <c r="J31" i="4"/>
  <c r="W31" i="4" s="1"/>
  <c r="M30" i="4"/>
  <c r="J30" i="4"/>
  <c r="W30" i="4" s="1"/>
  <c r="M29" i="4"/>
  <c r="J29" i="4"/>
  <c r="W29" i="4" s="1"/>
  <c r="M28" i="4"/>
  <c r="J28" i="4"/>
  <c r="W28" i="4" s="1"/>
  <c r="M27" i="4"/>
  <c r="J27" i="4"/>
  <c r="W27" i="4" s="1"/>
  <c r="M26" i="4"/>
  <c r="J26" i="4"/>
  <c r="W26" i="4" s="1"/>
  <c r="M25" i="4"/>
  <c r="J25" i="4"/>
  <c r="W25" i="4" s="1"/>
  <c r="W24" i="4"/>
  <c r="M24" i="4"/>
  <c r="M23" i="4"/>
  <c r="J23" i="4"/>
  <c r="W23" i="4" s="1"/>
  <c r="M22" i="4"/>
  <c r="J22" i="4"/>
  <c r="W22" i="4" s="1"/>
  <c r="M21" i="4"/>
  <c r="J21" i="4"/>
  <c r="W21" i="4" s="1"/>
  <c r="M20" i="4"/>
  <c r="J20" i="4"/>
  <c r="W20" i="4" s="1"/>
  <c r="B11" i="4"/>
  <c r="F12" i="9" s="1"/>
  <c r="B10" i="4"/>
  <c r="F11" i="9" s="1"/>
  <c r="B9" i="4"/>
  <c r="F10" i="9" s="1"/>
  <c r="B8" i="4"/>
  <c r="F9" i="9" s="1"/>
  <c r="A6" i="4"/>
  <c r="A7" i="9" s="1"/>
  <c r="A3" i="4"/>
  <c r="A1" i="4"/>
  <c r="B37" i="3"/>
  <c r="B29" i="3"/>
  <c r="G11" i="3"/>
  <c r="I56" i="23" s="1"/>
  <c r="B11" i="3"/>
  <c r="G9" i="3"/>
  <c r="G6" i="3"/>
  <c r="I55" i="23" s="1"/>
  <c r="B2" i="3"/>
  <c r="B1" i="3"/>
  <c r="K94" i="5"/>
  <c r="O20" i="10"/>
  <c r="K20" i="10" s="1"/>
  <c r="Q84" i="17"/>
  <c r="Q61" i="17"/>
  <c r="Q23" i="17"/>
  <c r="Q26" i="17"/>
  <c r="Q45" i="17"/>
  <c r="Q20" i="17"/>
  <c r="Q39" i="17"/>
  <c r="Q117" i="17"/>
  <c r="N111" i="14"/>
  <c r="N114" i="14" s="1"/>
  <c r="Q31" i="17"/>
  <c r="Q53" i="17"/>
  <c r="Q54" i="17"/>
  <c r="Q64" i="17"/>
  <c r="Q101" i="17"/>
  <c r="Q36" i="17"/>
  <c r="Q51" i="17"/>
  <c r="Q65" i="17"/>
  <c r="Q66" i="17"/>
  <c r="Q81" i="17"/>
  <c r="N81" i="17"/>
  <c r="K81" i="17" s="1"/>
  <c r="N106" i="17"/>
  <c r="N114" i="17"/>
  <c r="M20" i="16"/>
  <c r="J785" i="4" s="1"/>
  <c r="C36" i="13"/>
  <c r="Q70" i="17"/>
  <c r="Q65" i="5"/>
  <c r="Q55" i="17"/>
  <c r="Q56" i="17"/>
  <c r="Q87" i="17"/>
  <c r="Q111" i="17"/>
  <c r="E16" i="24"/>
  <c r="Q92" i="5"/>
  <c r="M111" i="14"/>
  <c r="M114" i="14" s="1"/>
  <c r="Q46" i="17"/>
  <c r="Q73" i="17"/>
  <c r="Q89" i="17"/>
  <c r="A131" i="22"/>
  <c r="B131" i="22" s="1"/>
  <c r="D131" i="22" s="1"/>
  <c r="Q43" i="17"/>
  <c r="F16" i="21"/>
  <c r="Q112" i="17"/>
  <c r="N112" i="17"/>
  <c r="Q115" i="17"/>
  <c r="N115" i="17"/>
  <c r="Q120" i="17"/>
  <c r="N120" i="17"/>
  <c r="Q85" i="17"/>
  <c r="N102" i="17"/>
  <c r="N108" i="17"/>
  <c r="Q108" i="17"/>
  <c r="C41" i="13"/>
  <c r="C37" i="13"/>
  <c r="N50" i="17"/>
  <c r="K50" i="17" s="1"/>
  <c r="Q50" i="17"/>
  <c r="Q69" i="17"/>
  <c r="N78" i="17"/>
  <c r="K78" i="17" s="1"/>
  <c r="Q78" i="17"/>
  <c r="N98" i="17"/>
  <c r="Q98" i="17"/>
  <c r="N62" i="17"/>
  <c r="K62" i="17" s="1"/>
  <c r="Q62" i="17"/>
  <c r="Q82" i="17"/>
  <c r="Q107" i="17"/>
  <c r="N107" i="17"/>
  <c r="N19" i="9"/>
  <c r="L19" i="9" s="1"/>
  <c r="L20" i="9" s="1"/>
  <c r="V3" i="14" s="1"/>
  <c r="Q21" i="17"/>
  <c r="Q29" i="17"/>
  <c r="Q34" i="17"/>
  <c r="Q37" i="17"/>
  <c r="Q59" i="5"/>
  <c r="N51" i="17"/>
  <c r="K51" i="17" s="1"/>
  <c r="Q58" i="17"/>
  <c r="Q74" i="17"/>
  <c r="Q75" i="17"/>
  <c r="Q100" i="17"/>
  <c r="N116" i="17"/>
  <c r="Q116" i="17"/>
  <c r="Q119" i="17"/>
  <c r="A130" i="22"/>
  <c r="B130" i="22" s="1"/>
  <c r="D130" i="22" s="1"/>
  <c r="A134" i="22"/>
  <c r="B134" i="22" s="1"/>
  <c r="D134" i="22" s="1"/>
  <c r="A127" i="22"/>
  <c r="A133" i="22"/>
  <c r="B133" i="22" s="1"/>
  <c r="D133" i="22" s="1"/>
  <c r="A129" i="22"/>
  <c r="B129" i="22" s="1"/>
  <c r="A3" i="18"/>
  <c r="O19" i="10"/>
  <c r="K19" i="10" s="1"/>
  <c r="K26" i="10" s="1"/>
  <c r="Q80" i="5"/>
  <c r="K80" i="5"/>
  <c r="Q72" i="5"/>
  <c r="K72" i="5"/>
  <c r="K68" i="5"/>
  <c r="Q68" i="5"/>
  <c r="Q64" i="5"/>
  <c r="K64" i="5"/>
  <c r="K63" i="5"/>
  <c r="K54" i="5"/>
  <c r="Q51" i="5"/>
  <c r="K51" i="5"/>
  <c r="K32" i="5"/>
  <c r="Q84" i="5"/>
  <c r="M22" i="5" l="1"/>
  <c r="N22" i="5" s="1"/>
  <c r="K22" i="5" s="1"/>
  <c r="M26" i="5"/>
  <c r="N26" i="5" s="1"/>
  <c r="K26" i="5" s="1"/>
  <c r="M29" i="5"/>
  <c r="M33" i="5"/>
  <c r="N33" i="5" s="1"/>
  <c r="K33" i="5" s="1"/>
  <c r="M21" i="5"/>
  <c r="N21" i="5" s="1"/>
  <c r="K21" i="5" s="1"/>
  <c r="M25" i="5"/>
  <c r="N25" i="5" s="1"/>
  <c r="K25" i="5" s="1"/>
  <c r="M36" i="5"/>
  <c r="N36" i="5" s="1"/>
  <c r="K36" i="5" s="1"/>
  <c r="M24" i="5"/>
  <c r="N24" i="5" s="1"/>
  <c r="K24" i="5" s="1"/>
  <c r="M31" i="5"/>
  <c r="N31" i="5" s="1"/>
  <c r="K31" i="5" s="1"/>
  <c r="M35" i="5"/>
  <c r="N35" i="5" s="1"/>
  <c r="K35" i="5" s="1"/>
  <c r="M23" i="5"/>
  <c r="N23" i="5" s="1"/>
  <c r="K23" i="5" s="1"/>
  <c r="M27" i="5"/>
  <c r="N27" i="5" s="1"/>
  <c r="K27" i="5" s="1"/>
  <c r="M30" i="5"/>
  <c r="M34" i="5"/>
  <c r="N20" i="8"/>
  <c r="O20" i="8" s="1"/>
  <c r="K20" i="8" s="1"/>
  <c r="N24" i="8"/>
  <c r="O24" i="8" s="1"/>
  <c r="K24" i="8" s="1"/>
  <c r="N29" i="8"/>
  <c r="O29" i="8" s="1"/>
  <c r="K29" i="8" s="1"/>
  <c r="N33" i="8"/>
  <c r="O33" i="8" s="1"/>
  <c r="K33" i="8" s="1"/>
  <c r="N40" i="8"/>
  <c r="O40" i="8" s="1"/>
  <c r="K40" i="8" s="1"/>
  <c r="N46" i="8"/>
  <c r="O46" i="8" s="1"/>
  <c r="K46" i="8" s="1"/>
  <c r="N52" i="8"/>
  <c r="O52" i="8" s="1"/>
  <c r="K52" i="8" s="1"/>
  <c r="N56" i="8"/>
  <c r="O56" i="8" s="1"/>
  <c r="K56" i="8" s="1"/>
  <c r="N65" i="8"/>
  <c r="O65" i="8" s="1"/>
  <c r="K65" i="8" s="1"/>
  <c r="N74" i="8"/>
  <c r="O74" i="8" s="1"/>
  <c r="K74" i="8" s="1"/>
  <c r="N80" i="8"/>
  <c r="O80" i="8" s="1"/>
  <c r="K80" i="8" s="1"/>
  <c r="N86" i="8"/>
  <c r="O86" i="8" s="1"/>
  <c r="K86" i="8" s="1"/>
  <c r="N21" i="8"/>
  <c r="O21" i="8" s="1"/>
  <c r="K21" i="8" s="1"/>
  <c r="N25" i="8"/>
  <c r="O25" i="8" s="1"/>
  <c r="K25" i="8" s="1"/>
  <c r="N30" i="8"/>
  <c r="O30" i="8" s="1"/>
  <c r="K30" i="8" s="1"/>
  <c r="N34" i="8"/>
  <c r="O34" i="8" s="1"/>
  <c r="K34" i="8" s="1"/>
  <c r="N41" i="8"/>
  <c r="O41" i="8" s="1"/>
  <c r="K41" i="8" s="1"/>
  <c r="N47" i="8"/>
  <c r="O47" i="8" s="1"/>
  <c r="K47" i="8" s="1"/>
  <c r="N53" i="8"/>
  <c r="O53" i="8" s="1"/>
  <c r="K53" i="8" s="1"/>
  <c r="N59" i="8"/>
  <c r="O59" i="8" s="1"/>
  <c r="K59" i="8" s="1"/>
  <c r="N66" i="8"/>
  <c r="O66" i="8" s="1"/>
  <c r="K66" i="8" s="1"/>
  <c r="N71" i="8"/>
  <c r="O71" i="8" s="1"/>
  <c r="K71" i="8" s="1"/>
  <c r="N75" i="8"/>
  <c r="O75" i="8" s="1"/>
  <c r="K75" i="8" s="1"/>
  <c r="N81" i="8"/>
  <c r="O81" i="8" s="1"/>
  <c r="K81" i="8" s="1"/>
  <c r="N22" i="8"/>
  <c r="O22" i="8" s="1"/>
  <c r="K22" i="8" s="1"/>
  <c r="N26" i="8"/>
  <c r="O26" i="8" s="1"/>
  <c r="K26" i="8" s="1"/>
  <c r="N31" i="8"/>
  <c r="O31" i="8" s="1"/>
  <c r="K31" i="8" s="1"/>
  <c r="N35" i="8"/>
  <c r="O35" i="8" s="1"/>
  <c r="K35" i="8" s="1"/>
  <c r="N42" i="8"/>
  <c r="O42" i="8" s="1"/>
  <c r="K42" i="8" s="1"/>
  <c r="N48" i="8"/>
  <c r="O48" i="8" s="1"/>
  <c r="K48" i="8" s="1"/>
  <c r="N54" i="8"/>
  <c r="O54" i="8" s="1"/>
  <c r="K54" i="8" s="1"/>
  <c r="N62" i="8"/>
  <c r="O62" i="8" s="1"/>
  <c r="K62" i="8" s="1"/>
  <c r="N67" i="8"/>
  <c r="O67" i="8" s="1"/>
  <c r="K67" i="8" s="1"/>
  <c r="N72" i="8"/>
  <c r="O72" i="8" s="1"/>
  <c r="K72" i="8" s="1"/>
  <c r="N77" i="8"/>
  <c r="O77" i="8" s="1"/>
  <c r="K77" i="8" s="1"/>
  <c r="N82" i="8"/>
  <c r="O82" i="8" s="1"/>
  <c r="K82" i="8" s="1"/>
  <c r="N36" i="8"/>
  <c r="O36" i="8" s="1"/>
  <c r="K36" i="8" s="1"/>
  <c r="N70" i="8"/>
  <c r="O70" i="8" s="1"/>
  <c r="K70" i="8" s="1"/>
  <c r="N19" i="8"/>
  <c r="O19" i="8" s="1"/>
  <c r="K19" i="8" s="1"/>
  <c r="N23" i="8"/>
  <c r="O23" i="8" s="1"/>
  <c r="K23" i="8" s="1"/>
  <c r="N28" i="8"/>
  <c r="O28" i="8" s="1"/>
  <c r="K28" i="8" s="1"/>
  <c r="N32" i="8"/>
  <c r="O32" i="8" s="1"/>
  <c r="K32" i="8" s="1"/>
  <c r="N39" i="8"/>
  <c r="O39" i="8" s="1"/>
  <c r="K39" i="8" s="1"/>
  <c r="N45" i="8"/>
  <c r="O45" i="8" s="1"/>
  <c r="K45" i="8" s="1"/>
  <c r="N50" i="8"/>
  <c r="O50" i="8" s="1"/>
  <c r="K50" i="8" s="1"/>
  <c r="N55" i="8"/>
  <c r="O55" i="8" s="1"/>
  <c r="K55" i="8" s="1"/>
  <c r="N63" i="8"/>
  <c r="O63" i="8" s="1"/>
  <c r="K63" i="8" s="1"/>
  <c r="N68" i="8"/>
  <c r="O68" i="8" s="1"/>
  <c r="K68" i="8" s="1"/>
  <c r="N73" i="8"/>
  <c r="O73" i="8" s="1"/>
  <c r="K73" i="8" s="1"/>
  <c r="N79" i="8"/>
  <c r="O79" i="8" s="1"/>
  <c r="K79" i="8" s="1"/>
  <c r="N90" i="8"/>
  <c r="O90" i="8" s="1"/>
  <c r="K90" i="8" s="1"/>
  <c r="J94" i="8"/>
  <c r="M3" i="14" s="1"/>
  <c r="M33" i="14" s="1"/>
  <c r="K92" i="8"/>
  <c r="M96" i="5"/>
  <c r="N96" i="5" s="1"/>
  <c r="K96" i="5" s="1"/>
  <c r="M93" i="5"/>
  <c r="N93" i="5" s="1"/>
  <c r="K93" i="5" s="1"/>
  <c r="M95" i="5"/>
  <c r="N95" i="5" s="1"/>
  <c r="K95" i="5" s="1"/>
  <c r="M97" i="5"/>
  <c r="N97" i="5" s="1"/>
  <c r="K97" i="5" s="1"/>
  <c r="M87" i="5"/>
  <c r="N87" i="5" s="1"/>
  <c r="K87" i="5" s="1"/>
  <c r="M81" i="5"/>
  <c r="N81" i="5" s="1"/>
  <c r="K81" i="5" s="1"/>
  <c r="M78" i="5"/>
  <c r="N78" i="5" s="1"/>
  <c r="K78" i="5" s="1"/>
  <c r="M71" i="5"/>
  <c r="N71" i="5" s="1"/>
  <c r="K71" i="5" s="1"/>
  <c r="M75" i="5"/>
  <c r="M74" i="5"/>
  <c r="N74" i="5" s="1"/>
  <c r="K74" i="5" s="1"/>
  <c r="M73" i="5"/>
  <c r="N73" i="5" s="1"/>
  <c r="K73" i="5" s="1"/>
  <c r="M76" i="5"/>
  <c r="M67" i="5"/>
  <c r="M66" i="5"/>
  <c r="N66" i="5" s="1"/>
  <c r="K66" i="5" s="1"/>
  <c r="M69" i="5"/>
  <c r="N69" i="5" s="1"/>
  <c r="K69" i="5" s="1"/>
  <c r="M60" i="5"/>
  <c r="N60" i="5" s="1"/>
  <c r="K60" i="5" s="1"/>
  <c r="M57" i="5"/>
  <c r="N57" i="5" s="1"/>
  <c r="K57" i="5" s="1"/>
  <c r="M53" i="5"/>
  <c r="N53" i="5" s="1"/>
  <c r="K53" i="5" s="1"/>
  <c r="M55" i="5"/>
  <c r="M47" i="5"/>
  <c r="N47" i="5" s="1"/>
  <c r="K47" i="5" s="1"/>
  <c r="M46" i="5"/>
  <c r="N46" i="5" s="1"/>
  <c r="K46" i="5" s="1"/>
  <c r="M49" i="5"/>
  <c r="N49" i="5" s="1"/>
  <c r="K49" i="5" s="1"/>
  <c r="M48" i="5"/>
  <c r="M43" i="5"/>
  <c r="N43" i="5" s="1"/>
  <c r="K43" i="5" s="1"/>
  <c r="M41" i="5"/>
  <c r="N41" i="5" s="1"/>
  <c r="K41" i="5" s="1"/>
  <c r="M40" i="5"/>
  <c r="N40" i="5" s="1"/>
  <c r="K40" i="5" s="1"/>
  <c r="N83" i="8"/>
  <c r="O83" i="8" s="1"/>
  <c r="K83" i="8" s="1"/>
  <c r="H101" i="7"/>
  <c r="A3" i="16"/>
  <c r="Q21" i="5"/>
  <c r="Q39" i="5"/>
  <c r="Q36" i="5"/>
  <c r="Q79" i="5"/>
  <c r="Q25" i="5"/>
  <c r="Q47" i="5"/>
  <c r="M19" i="16"/>
  <c r="J281" i="6" s="1"/>
  <c r="K91" i="5"/>
  <c r="Q91" i="5"/>
  <c r="Q32" i="5"/>
  <c r="Q63" i="5"/>
  <c r="Q62" i="5"/>
  <c r="Q70" i="5"/>
  <c r="Q27" i="5"/>
  <c r="Q31" i="5"/>
  <c r="Q35" i="5"/>
  <c r="Q66" i="5"/>
  <c r="Q35" i="17"/>
  <c r="Q68" i="17"/>
  <c r="Q96" i="17"/>
  <c r="Q102" i="17"/>
  <c r="Q106" i="17"/>
  <c r="S19" i="11"/>
  <c r="E16" i="20"/>
  <c r="Q94" i="5"/>
  <c r="M115" i="6"/>
  <c r="N115" i="6" s="1"/>
  <c r="K115" i="6" s="1"/>
  <c r="M199" i="6"/>
  <c r="N199" i="6" s="1"/>
  <c r="K199" i="6" s="1"/>
  <c r="M255" i="6"/>
  <c r="N255" i="6" s="1"/>
  <c r="K255" i="6" s="1"/>
  <c r="Q69" i="5"/>
  <c r="Q22" i="5"/>
  <c r="M143" i="6"/>
  <c r="N143" i="6" s="1"/>
  <c r="K143" i="6" s="1"/>
  <c r="M129" i="6"/>
  <c r="N129" i="6" s="1"/>
  <c r="K129" i="6" s="1"/>
  <c r="M185" i="6"/>
  <c r="N185" i="6" s="1"/>
  <c r="K185" i="6" s="1"/>
  <c r="M157" i="6"/>
  <c r="N157" i="6" s="1"/>
  <c r="K157" i="6" s="1"/>
  <c r="Q63" i="17"/>
  <c r="Q30" i="17"/>
  <c r="B34" i="3"/>
  <c r="Q42" i="17"/>
  <c r="J166" i="17"/>
  <c r="Q26" i="5"/>
  <c r="Q81" i="5"/>
  <c r="Q52" i="17"/>
  <c r="Q48" i="17"/>
  <c r="Q88" i="17"/>
  <c r="Q99" i="5"/>
  <c r="Q19" i="17"/>
  <c r="M171" i="6"/>
  <c r="N171" i="6" s="1"/>
  <c r="K171" i="6" s="1"/>
  <c r="M227" i="6"/>
  <c r="N227" i="6" s="1"/>
  <c r="K227" i="6" s="1"/>
  <c r="M213" i="6"/>
  <c r="N213" i="6" s="1"/>
  <c r="K213" i="6" s="1"/>
  <c r="M241" i="6"/>
  <c r="N241" i="6" s="1"/>
  <c r="K241" i="6" s="1"/>
  <c r="Q28" i="5"/>
  <c r="Q71" i="5"/>
  <c r="Q86" i="5"/>
  <c r="Q24" i="17"/>
  <c r="Q80" i="17"/>
  <c r="Q103" i="17"/>
  <c r="Q24" i="5"/>
  <c r="Q57" i="5"/>
  <c r="F101" i="7"/>
  <c r="L3" i="14" s="1"/>
  <c r="Q28" i="17"/>
  <c r="Q32" i="17"/>
  <c r="Q40" i="17"/>
  <c r="Q77" i="17"/>
  <c r="Q83" i="17"/>
  <c r="Q97" i="17"/>
  <c r="Q23" i="5"/>
  <c r="Q90" i="5"/>
  <c r="Q54" i="5"/>
  <c r="Q44" i="17"/>
  <c r="Q57" i="17"/>
  <c r="L111" i="14"/>
  <c r="L114" i="14" s="1"/>
  <c r="Q27" i="17"/>
  <c r="Q49" i="17"/>
  <c r="Q60" i="17"/>
  <c r="Q72" i="17"/>
  <c r="Q76" i="17"/>
  <c r="Q110" i="17"/>
  <c r="Q114" i="17"/>
  <c r="Q118" i="17"/>
  <c r="E16" i="19"/>
  <c r="B45" i="23"/>
  <c r="K100" i="5"/>
  <c r="Q100" i="5"/>
  <c r="Q85" i="5"/>
  <c r="Q45" i="5"/>
  <c r="Q59" i="17"/>
  <c r="Q38" i="17"/>
  <c r="Q52" i="5"/>
  <c r="Q105" i="17"/>
  <c r="Q71" i="17"/>
  <c r="Q95" i="5"/>
  <c r="Q40" i="5"/>
  <c r="Q77" i="5"/>
  <c r="Q22" i="17"/>
  <c r="Q67" i="17"/>
  <c r="Q79" i="17"/>
  <c r="Q113" i="17"/>
  <c r="K20" i="5"/>
  <c r="Q20" i="5"/>
  <c r="N47" i="17"/>
  <c r="K47" i="17" s="1"/>
  <c r="Q47" i="17"/>
  <c r="F10" i="10"/>
  <c r="F8" i="10"/>
  <c r="J780" i="4"/>
  <c r="E17" i="12" s="1"/>
  <c r="I17" i="12" s="1"/>
  <c r="D25" i="13"/>
  <c r="F9" i="10"/>
  <c r="A6" i="10"/>
  <c r="N21" i="14"/>
  <c r="R26" i="14"/>
  <c r="N25" i="17"/>
  <c r="K25" i="17" s="1"/>
  <c r="Q25" i="17"/>
  <c r="N92" i="17"/>
  <c r="K92" i="17" s="1"/>
  <c r="Q92" i="17"/>
  <c r="N99" i="17"/>
  <c r="Q99" i="17"/>
  <c r="N95" i="17"/>
  <c r="K95" i="17" s="1"/>
  <c r="Q95" i="17"/>
  <c r="N109" i="17"/>
  <c r="Q109" i="17"/>
  <c r="N94" i="17"/>
  <c r="K94" i="17" s="1"/>
  <c r="Q94" i="17"/>
  <c r="N104" i="17"/>
  <c r="Q104" i="17"/>
  <c r="N93" i="17"/>
  <c r="K93" i="17" s="1"/>
  <c r="Q93" i="17"/>
  <c r="B23" i="3"/>
  <c r="D7" i="3"/>
  <c r="K84" i="5"/>
  <c r="B26" i="3"/>
  <c r="K56" i="5"/>
  <c r="Q56" i="5"/>
  <c r="N33" i="17"/>
  <c r="K33" i="17" s="1"/>
  <c r="Q33" i="17"/>
  <c r="M122" i="17"/>
  <c r="N41" i="17"/>
  <c r="K41" i="17" s="1"/>
  <c r="Q41" i="17"/>
  <c r="N86" i="17"/>
  <c r="K86" i="17" s="1"/>
  <c r="Q86" i="17"/>
  <c r="K42" i="5"/>
  <c r="Q42" i="5"/>
  <c r="K83" i="5"/>
  <c r="Q83" i="5"/>
  <c r="N91" i="17"/>
  <c r="K91" i="17" s="1"/>
  <c r="Q91" i="17"/>
  <c r="N19" i="5"/>
  <c r="K19" i="5" s="1"/>
  <c r="Q19" i="5"/>
  <c r="K82" i="5"/>
  <c r="Q82" i="5"/>
  <c r="N90" i="17"/>
  <c r="K90" i="17" s="1"/>
  <c r="Q90" i="17"/>
  <c r="W3" i="14"/>
  <c r="N34" i="14"/>
  <c r="F11" i="10"/>
  <c r="J26" i="10"/>
  <c r="C42" i="13"/>
  <c r="C47" i="13" s="1"/>
  <c r="C61" i="13" s="1"/>
  <c r="Q37" i="5"/>
  <c r="F53" i="23"/>
  <c r="B55" i="23"/>
  <c r="C53" i="23"/>
  <c r="B56" i="23"/>
  <c r="E55" i="23"/>
  <c r="E56" i="23"/>
  <c r="F27" i="12"/>
  <c r="Q96" i="5"/>
  <c r="B18" i="3"/>
  <c r="B13" i="3"/>
  <c r="K37" i="5"/>
  <c r="J280" i="6"/>
  <c r="J326" i="6" s="1"/>
  <c r="K18" i="6"/>
  <c r="S25" i="11" l="1"/>
  <c r="X3" i="14" s="1"/>
  <c r="N34" i="5"/>
  <c r="K34" i="5" s="1"/>
  <c r="Q34" i="5"/>
  <c r="N30" i="5"/>
  <c r="K30" i="5" s="1"/>
  <c r="Q30" i="5"/>
  <c r="N29" i="5"/>
  <c r="K29" i="5" s="1"/>
  <c r="Q29" i="5"/>
  <c r="Q74" i="5"/>
  <c r="Q46" i="5"/>
  <c r="Q43" i="5"/>
  <c r="Q33" i="5"/>
  <c r="D43" i="13"/>
  <c r="Q3" i="14" s="1"/>
  <c r="Q93" i="5"/>
  <c r="Q97" i="5"/>
  <c r="Q87" i="5"/>
  <c r="Q78" i="5"/>
  <c r="N75" i="5"/>
  <c r="K75" i="5" s="1"/>
  <c r="Q75" i="5"/>
  <c r="N76" i="5"/>
  <c r="K76" i="5" s="1"/>
  <c r="Q76" i="5"/>
  <c r="Q73" i="5"/>
  <c r="N67" i="5"/>
  <c r="K67" i="5" s="1"/>
  <c r="Q67" i="5"/>
  <c r="Q60" i="5"/>
  <c r="Q53" i="5"/>
  <c r="N55" i="5"/>
  <c r="K55" i="5" s="1"/>
  <c r="Q55" i="5"/>
  <c r="N48" i="5"/>
  <c r="K48" i="5" s="1"/>
  <c r="Q48" i="5"/>
  <c r="Q49" i="5"/>
  <c r="Q41" i="5"/>
  <c r="K95" i="8"/>
  <c r="U3" i="14" s="1"/>
  <c r="N94" i="8"/>
  <c r="D35" i="13"/>
  <c r="J103" i="5"/>
  <c r="J784" i="4"/>
  <c r="N280" i="6"/>
  <c r="D33" i="15"/>
  <c r="K283" i="6"/>
  <c r="D29" i="13"/>
  <c r="P3" i="14"/>
  <c r="M102" i="5"/>
  <c r="M280" i="6"/>
  <c r="D23" i="13"/>
  <c r="J102" i="5"/>
  <c r="K3" i="14" s="1"/>
  <c r="K31" i="14" s="1"/>
  <c r="M21" i="14"/>
  <c r="R25" i="14"/>
  <c r="D21" i="13"/>
  <c r="R24" i="14"/>
  <c r="L32" i="14"/>
  <c r="L21" i="14"/>
  <c r="C46" i="13"/>
  <c r="C60" i="13" s="1"/>
  <c r="F28" i="12"/>
  <c r="C45" i="13"/>
  <c r="C59" i="13" s="1"/>
  <c r="O94" i="8"/>
  <c r="J788" i="4"/>
  <c r="D16" i="13" s="1"/>
  <c r="N122" i="17"/>
  <c r="D27" i="13"/>
  <c r="O3" i="14"/>
  <c r="R29" i="14"/>
  <c r="Q21" i="14"/>
  <c r="J282" i="6"/>
  <c r="F29" i="12" l="1"/>
  <c r="K105" i="5"/>
  <c r="F22" i="12" s="1"/>
  <c r="F23" i="12" s="1"/>
  <c r="S3" i="14" s="1"/>
  <c r="N102" i="5"/>
  <c r="P36" i="14"/>
  <c r="R28" i="14"/>
  <c r="P21" i="14"/>
  <c r="J104" i="5"/>
  <c r="D19" i="13" s="1"/>
  <c r="J147" i="5"/>
  <c r="K21" i="14"/>
  <c r="R23" i="14"/>
  <c r="F26" i="12"/>
  <c r="R27" i="14"/>
  <c r="O21" i="14"/>
  <c r="Q58" i="14"/>
  <c r="I67" i="14" s="1"/>
  <c r="O35" i="14"/>
  <c r="R3" i="14"/>
  <c r="F30" i="12" l="1"/>
  <c r="F32" i="12" s="1"/>
  <c r="D31" i="13" s="1"/>
  <c r="D45" i="13" s="1"/>
  <c r="D47" i="13" s="1"/>
  <c r="O20" i="14"/>
  <c r="O42" i="14" s="1"/>
  <c r="O6" i="14" s="1"/>
  <c r="D27" i="15" s="1"/>
  <c r="P20" i="14"/>
  <c r="P42" i="14" s="1"/>
  <c r="P6" i="14" s="1"/>
  <c r="D29" i="15" s="1"/>
  <c r="L20" i="14"/>
  <c r="L42" i="14" s="1"/>
  <c r="L6" i="14" s="1"/>
  <c r="D21" i="15" s="1"/>
  <c r="N20" i="14"/>
  <c r="N42" i="14" s="1"/>
  <c r="N6" i="14" s="1"/>
  <c r="D25" i="15" s="1"/>
  <c r="K20" i="14"/>
  <c r="K42" i="14" s="1"/>
  <c r="K6" i="14" s="1"/>
  <c r="R20" i="14"/>
  <c r="Q20" i="14"/>
  <c r="Q42" i="14" s="1"/>
  <c r="Q6" i="14" s="1"/>
  <c r="M20" i="14"/>
  <c r="M42" i="14" s="1"/>
  <c r="M6" i="14" s="1"/>
  <c r="D23" i="15" s="1"/>
  <c r="D59" i="13" l="1"/>
  <c r="L9" i="14"/>
  <c r="T9" i="14" s="1"/>
  <c r="P9" i="14"/>
  <c r="X9" i="14" s="1"/>
  <c r="Q9" i="14"/>
  <c r="Y9" i="14" s="1"/>
  <c r="M9" i="14"/>
  <c r="U9" i="14" s="1"/>
  <c r="O9" i="14"/>
  <c r="W9" i="14" s="1"/>
  <c r="K9" i="14"/>
  <c r="S9" i="14" s="1"/>
  <c r="N9" i="14"/>
  <c r="V9" i="14" s="1"/>
  <c r="D19" i="15"/>
  <c r="R6" i="14"/>
  <c r="D31" i="15" l="1"/>
  <c r="D35" i="15" s="1"/>
  <c r="D37" i="15" l="1"/>
  <c r="P3" i="22" s="1"/>
  <c r="B50" i="15"/>
  <c r="D50" i="15" s="1"/>
  <c r="D54" i="15" s="1"/>
  <c r="D59" i="15" s="1"/>
  <c r="P10" i="22" l="1"/>
  <c r="Q10" i="22" s="1"/>
  <c r="S10" i="22" s="1"/>
  <c r="Y12" i="22"/>
  <c r="T12" i="22" s="1"/>
  <c r="Y33" i="22"/>
  <c r="T33" i="22" s="1"/>
  <c r="Y22" i="22"/>
  <c r="T22" i="22" s="1"/>
  <c r="Y23" i="22"/>
  <c r="T23" i="22" s="1"/>
  <c r="Y24" i="22"/>
  <c r="T24" i="22" s="1"/>
  <c r="Y25" i="22"/>
  <c r="T25" i="22" s="1"/>
  <c r="Y41" i="22"/>
  <c r="T41" i="22" s="1"/>
  <c r="Y45" i="22"/>
  <c r="T45" i="22" s="1"/>
  <c r="Y10" i="22"/>
  <c r="T10" i="22" s="1"/>
  <c r="P12" i="22"/>
  <c r="Q12" i="22" s="1"/>
  <c r="S12" i="22" s="1"/>
  <c r="Y30" i="22"/>
  <c r="T30" i="22" s="1"/>
  <c r="Y32" i="22"/>
  <c r="T32" i="22" s="1"/>
  <c r="Y16" i="22"/>
  <c r="T16" i="22" s="1"/>
  <c r="Y37" i="22"/>
  <c r="T37" i="22" s="1"/>
  <c r="Y36" i="22"/>
  <c r="T36" i="22" s="1"/>
  <c r="Y14" i="22"/>
  <c r="T14" i="22" s="1"/>
  <c r="Y20" i="22"/>
  <c r="T20" i="22" s="1"/>
  <c r="Y40" i="22"/>
  <c r="T40" i="22" s="1"/>
  <c r="P11" i="22"/>
  <c r="Q11" i="22" s="1"/>
  <c r="S11" i="22" s="1"/>
  <c r="Y18" i="22"/>
  <c r="T18" i="22" s="1"/>
  <c r="Y43" i="22"/>
  <c r="T43" i="22" s="1"/>
  <c r="Y44" i="22"/>
  <c r="T44" i="22" s="1"/>
  <c r="Y39" i="22"/>
  <c r="T39" i="22" s="1"/>
  <c r="Y21" i="22"/>
  <c r="T21" i="22" s="1"/>
  <c r="Y19" i="22"/>
  <c r="T19" i="22" s="1"/>
  <c r="Y15" i="22"/>
  <c r="T15" i="22" s="1"/>
  <c r="P13" i="22"/>
  <c r="Q13" i="22" s="1"/>
  <c r="S13" i="22" s="1"/>
  <c r="P8" i="22"/>
  <c r="Q8" i="22" s="1"/>
  <c r="Y38" i="22"/>
  <c r="T38" i="22" s="1"/>
  <c r="Y31" i="22"/>
  <c r="T31" i="22" s="1"/>
  <c r="Y42" i="22"/>
  <c r="T42" i="22" s="1"/>
  <c r="P9" i="22"/>
  <c r="Q9" i="22" s="1"/>
  <c r="S9" i="22" s="1"/>
  <c r="Y13" i="22"/>
  <c r="T13" i="22" s="1"/>
  <c r="Y35" i="22"/>
  <c r="T35" i="22" s="1"/>
  <c r="Y17" i="22"/>
  <c r="T17" i="22" s="1"/>
  <c r="Y34" i="22"/>
  <c r="T34" i="22" s="1"/>
  <c r="P6" i="22" l="1"/>
  <c r="Y11" i="22" s="1"/>
  <c r="T11" i="22" s="1"/>
  <c r="U7" i="22" s="1"/>
  <c r="U6" i="22"/>
  <c r="B17" i="23" l="1"/>
</calcChain>
</file>

<file path=xl/comments1.xml><?xml version="1.0" encoding="utf-8"?>
<comments xmlns="http://schemas.openxmlformats.org/spreadsheetml/2006/main">
  <authors>
    <author>01290</author>
  </authors>
  <commentList>
    <comment ref="D44" authorId="0" guid="{2183EF45-DE4C-4EB6-A209-2754D31ED86D}">
      <text>
        <r>
          <rPr>
            <sz val="9"/>
            <color indexed="81"/>
            <rFont val="Tahoma"/>
            <family val="2"/>
          </rPr>
          <t>Insert date in dd-mm-yyyy format</t>
        </r>
      </text>
    </comment>
  </commentList>
</comments>
</file>

<file path=xl/comments2.xml><?xml version="1.0" encoding="utf-8"?>
<comments xmlns="http://schemas.openxmlformats.org/spreadsheetml/2006/main">
  <authors>
    <author>01290</author>
  </authors>
  <commentList>
    <comment ref="F17" authorId="0" guid="{2F48FBB4-9F75-45D9-9E57-2DF9995A5B33}">
      <text>
        <r>
          <rPr>
            <sz val="9"/>
            <color indexed="81"/>
            <rFont val="Tahoma"/>
            <family val="2"/>
          </rPr>
          <t>You may write comment regarding Custom Duty here.</t>
        </r>
      </text>
    </comment>
  </commentList>
</comments>
</file>

<file path=xl/comments3.xml><?xml version="1.0" encoding="utf-8"?>
<comments xmlns="http://schemas.openxmlformats.org/spreadsheetml/2006/main">
  <authors>
    <author>01290</author>
  </authors>
  <commentList>
    <comment ref="B21" authorId="0" guid="{1C89F873-4292-4AA0-ADDD-367AA4D7E6A4}">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<sst xmlns="http://schemas.openxmlformats.org/spreadsheetml/2006/main" count="5022" uniqueCount="1202">
  <si>
    <t>Details of Octroi</t>
  </si>
  <si>
    <t>Sl No.</t>
  </si>
  <si>
    <t>Description of Items</t>
  </si>
  <si>
    <t>Amount on which Octroi is applicable</t>
  </si>
  <si>
    <t>Rate of Octroi</t>
  </si>
  <si>
    <t>Octroi</t>
  </si>
  <si>
    <t>(5) =(3) x (4)</t>
  </si>
  <si>
    <t>Total</t>
  </si>
  <si>
    <t>2 or more</t>
  </si>
  <si>
    <t>Address of Registered Office</t>
  </si>
  <si>
    <t>Address</t>
  </si>
  <si>
    <t>LS</t>
  </si>
  <si>
    <t>Sl.
No.</t>
  </si>
  <si>
    <t>Unit</t>
  </si>
  <si>
    <t>Qty.</t>
  </si>
  <si>
    <t>Set</t>
  </si>
  <si>
    <t>(1)</t>
  </si>
  <si>
    <t>(2)</t>
  </si>
  <si>
    <t>(3)</t>
  </si>
  <si>
    <t>(4)</t>
  </si>
  <si>
    <t>(5)</t>
  </si>
  <si>
    <t>(6)</t>
  </si>
  <si>
    <t>(7)</t>
  </si>
  <si>
    <t>(8)</t>
  </si>
  <si>
    <t>I</t>
  </si>
  <si>
    <t>Date :</t>
  </si>
  <si>
    <t>Place :</t>
  </si>
  <si>
    <t>Item Description</t>
  </si>
  <si>
    <t>Type &amp; Designation</t>
  </si>
  <si>
    <t>(9)</t>
  </si>
  <si>
    <t>Printed Name</t>
  </si>
  <si>
    <t>Designation</t>
  </si>
  <si>
    <t>Country
of
Origin</t>
  </si>
  <si>
    <t>Nos.</t>
  </si>
  <si>
    <t>#</t>
  </si>
  <si>
    <t>II</t>
  </si>
  <si>
    <t>III</t>
  </si>
  <si>
    <t>Installation Charges</t>
  </si>
  <si>
    <t>Unit Charges</t>
  </si>
  <si>
    <t>Total Charges</t>
  </si>
  <si>
    <t>To and fro charges and accommodation for the Instructor (Trainer) and Training material for the Trainees shall be included in the prices quoted by the bidder.</t>
  </si>
  <si>
    <t>Sl. No.</t>
  </si>
  <si>
    <t xml:space="preserve">Description </t>
  </si>
  <si>
    <t>Country where training is to be imparted</t>
  </si>
  <si>
    <t>Total Training Charges</t>
  </si>
  <si>
    <t xml:space="preserve">Note:  </t>
  </si>
  <si>
    <t>India</t>
  </si>
  <si>
    <t>INR</t>
  </si>
  <si>
    <t>1</t>
  </si>
  <si>
    <t>2</t>
  </si>
  <si>
    <t>3</t>
  </si>
  <si>
    <t>4</t>
  </si>
  <si>
    <t>Note:</t>
  </si>
  <si>
    <t>Enter the details of the bidder below:</t>
  </si>
  <si>
    <t>(10)=(6)X(9)</t>
  </si>
  <si>
    <t>INSTRUCTIONS FOR BIDDERS TO FILL WORKBOOK</t>
  </si>
  <si>
    <t>This workbook contains the following worksheets:</t>
  </si>
  <si>
    <t>(a)</t>
  </si>
  <si>
    <t>(b)</t>
  </si>
  <si>
    <t>(d)</t>
  </si>
  <si>
    <t>Sch-2:</t>
  </si>
  <si>
    <t>(e)</t>
  </si>
  <si>
    <t>Sch-3:</t>
  </si>
  <si>
    <t>Schedule of rates and prices for Installation Services</t>
  </si>
  <si>
    <t>(f)</t>
  </si>
  <si>
    <t>Sch-4a:</t>
  </si>
  <si>
    <t>(g)</t>
  </si>
  <si>
    <t>Sch-4b:</t>
  </si>
  <si>
    <t>(h)</t>
  </si>
  <si>
    <t>Sch-5:</t>
  </si>
  <si>
    <t xml:space="preserve">Taxes &amp; Duties not included in the Bid Price. </t>
  </si>
  <si>
    <t>(i)</t>
  </si>
  <si>
    <t>Grand Summary</t>
  </si>
  <si>
    <t>(j)</t>
  </si>
  <si>
    <t>(k)</t>
  </si>
  <si>
    <t>a)</t>
  </si>
  <si>
    <t>NA</t>
  </si>
  <si>
    <t>b)</t>
  </si>
  <si>
    <t>c)</t>
  </si>
  <si>
    <t>If MOT left blank</t>
  </si>
  <si>
    <t>footnote: u have left …. Cells blank</t>
  </si>
  <si>
    <t>If Unit price left blank</t>
  </si>
  <si>
    <t>Width of Cell for unit price and total</t>
  </si>
  <si>
    <t>if unit price blank, shade it</t>
  </si>
  <si>
    <t>if currency is blank, shade it.</t>
  </si>
  <si>
    <t>If currency left blank</t>
  </si>
  <si>
    <t>format unit price cell in sch.1 &amp; 2 and currency cell</t>
  </si>
  <si>
    <t>check sch-2 thoroughly</t>
  </si>
  <si>
    <t>check summary sheet</t>
  </si>
  <si>
    <t>In sch-2, if currency cell is blank, unit F&amp;I shud be INCLUDED</t>
  </si>
  <si>
    <t xml:space="preserve">Printed Name </t>
  </si>
  <si>
    <t xml:space="preserve">Date     </t>
  </si>
  <si>
    <t xml:space="preserve">Place     </t>
  </si>
  <si>
    <t>Price Schedules</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</si>
  <si>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</si>
  <si>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</si>
  <si>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</si>
  <si>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</si>
  <si>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</si>
  <si>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To:</t>
  </si>
  <si>
    <t>Contract Services</t>
  </si>
  <si>
    <t>Power Grid Corporation of India Ltd.,</t>
  </si>
  <si>
    <t>"Saudamini", Plot No.-2</t>
  </si>
  <si>
    <t xml:space="preserve">Sector-29, </t>
  </si>
  <si>
    <t>(Schedule of Rates and Prices)</t>
  </si>
  <si>
    <t>Name :</t>
  </si>
  <si>
    <t>Address :</t>
  </si>
  <si>
    <t>Gurgaon (Haryana) - 122 001</t>
  </si>
  <si>
    <t>TOTAL FOR SCHEDULE - 4(a)</t>
  </si>
  <si>
    <t>TOTAL FOR SCHEDULE - 4(b)</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</si>
  <si>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</si>
  <si>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</si>
  <si>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</si>
  <si>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</si>
  <si>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</si>
  <si>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</si>
  <si>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</si>
  <si>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</si>
  <si>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</si>
  <si>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</si>
  <si>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</si>
  <si>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</si>
  <si>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</si>
  <si>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</si>
  <si>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</si>
  <si>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</si>
  <si>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</si>
  <si>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</si>
  <si>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</si>
  <si>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</si>
  <si>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</si>
  <si>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</si>
  <si>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</si>
  <si>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</si>
  <si>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</si>
  <si>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</si>
  <si>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</si>
  <si>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</si>
  <si>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</si>
  <si>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</si>
  <si>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</si>
  <si>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</si>
  <si>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</si>
  <si>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</si>
  <si>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</si>
  <si>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</si>
  <si>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</si>
  <si>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</si>
  <si>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</si>
  <si>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</si>
  <si>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</si>
  <si>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</si>
  <si>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</si>
  <si>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</si>
  <si>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</si>
  <si>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</si>
  <si>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</si>
  <si>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</si>
  <si>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</si>
  <si>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</si>
  <si>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</si>
  <si>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</si>
  <si>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</si>
  <si>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</si>
  <si>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</si>
  <si>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</si>
  <si>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</si>
  <si>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</si>
  <si>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</si>
  <si>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</si>
  <si>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</si>
  <si>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</si>
  <si>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</si>
  <si>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</si>
  <si>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</si>
  <si>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</si>
  <si>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</si>
  <si>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</si>
  <si>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</si>
  <si>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</si>
  <si>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</si>
  <si>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</si>
  <si>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</si>
  <si>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</si>
  <si>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</si>
  <si>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</si>
  <si>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</si>
  <si>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</si>
  <si>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</si>
  <si>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</si>
  <si>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</si>
  <si>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</si>
  <si>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</si>
  <si>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</si>
  <si>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</si>
  <si>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</si>
  <si>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</si>
  <si>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</si>
  <si>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</si>
  <si>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</si>
  <si>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</si>
  <si>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</si>
  <si>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</si>
  <si>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</si>
  <si>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</si>
  <si>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</si>
  <si>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</si>
  <si>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</si>
  <si>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</si>
  <si>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</si>
  <si>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plus </t>
  </si>
  <si>
    <t xml:space="preserve"> + </t>
  </si>
  <si>
    <t xml:space="preserve">INR </t>
  </si>
  <si>
    <t>BG VALUE:</t>
  </si>
  <si>
    <t>i)</t>
  </si>
  <si>
    <t>While filling up the worksheets following may please be observed :</t>
  </si>
  <si>
    <t>(ii)</t>
  </si>
  <si>
    <t>(iii)</t>
  </si>
  <si>
    <t>(iv)</t>
  </si>
  <si>
    <t>(v)</t>
  </si>
  <si>
    <t>Certain data type entries have been restricted, such as Numeric values or limits of numeric.</t>
  </si>
  <si>
    <t>Do not link any cell of this workbook with any other workbook.</t>
  </si>
  <si>
    <t>Do not use copy &amp; paste or cut &amp; paste options for filling up the data.</t>
  </si>
  <si>
    <t>Do not reformat any of the cell of the workbook.</t>
  </si>
  <si>
    <t>(vi)</t>
  </si>
  <si>
    <t>Fill up only green shaded cells.</t>
  </si>
  <si>
    <t>Select only the options in pull down menus.</t>
  </si>
  <si>
    <t>Opening page of the workbook.</t>
  </si>
  <si>
    <t>Fill up date in dd-mm-yyyy format from drop down menu.</t>
  </si>
  <si>
    <t>Cover :</t>
  </si>
  <si>
    <t>Names of the Bidder :</t>
  </si>
  <si>
    <t>Sch-6 (After Discount):</t>
  </si>
  <si>
    <t>Sch-6 :</t>
  </si>
  <si>
    <t>Fill up ref. no. as bidder's ref. no. of this letter.</t>
  </si>
  <si>
    <t>Fill up names &amp; Designation of the Bidder.</t>
  </si>
  <si>
    <t>Fill up additional Information as required.</t>
  </si>
  <si>
    <t>(c )</t>
  </si>
  <si>
    <t>(p)</t>
  </si>
  <si>
    <t>Sole Bidder</t>
  </si>
  <si>
    <t>Foreign Entity</t>
  </si>
  <si>
    <t>Indian Entity</t>
  </si>
  <si>
    <t xml:space="preserve">Circuit Breaker Relay Panel </t>
  </si>
  <si>
    <t>Fire Protection System</t>
  </si>
  <si>
    <t>No.</t>
  </si>
  <si>
    <t>Fill up Country of Origin of Bidder, names and address of the Bidder as selected above.</t>
  </si>
  <si>
    <t>a</t>
  </si>
  <si>
    <t>b</t>
  </si>
  <si>
    <t xml:space="preserve">Set </t>
  </si>
  <si>
    <t>(Foreign+Indian) Entity</t>
  </si>
  <si>
    <t>8=5x7</t>
  </si>
  <si>
    <t>28mm dia</t>
  </si>
  <si>
    <t>40mm dia</t>
  </si>
  <si>
    <t>Control &amp; Relay Panels</t>
  </si>
  <si>
    <t>Lot</t>
  </si>
  <si>
    <t>No</t>
  </si>
  <si>
    <t>Unit CIF Indian Port of Entry/CIP Enrty Border Point</t>
  </si>
  <si>
    <t>Total CIF Indian Port of Entry/CIP Enrty Border Point</t>
  </si>
  <si>
    <t>SCHEDULE-5</t>
  </si>
  <si>
    <t>SUMMARY OF TAXES &amp; DUTIES APPLICABLE ON GOODS</t>
  </si>
  <si>
    <t>Name:</t>
  </si>
  <si>
    <t>Address:</t>
  </si>
  <si>
    <t>Item Nos.</t>
  </si>
  <si>
    <t>TOTAL CUSTOM DUTY</t>
  </si>
  <si>
    <t xml:space="preserve"> RATE</t>
  </si>
  <si>
    <t>(c)</t>
  </si>
  <si>
    <t>5</t>
  </si>
  <si>
    <t>6</t>
  </si>
  <si>
    <t>Amount on which Entry Tax is applicable</t>
  </si>
  <si>
    <t>7</t>
  </si>
  <si>
    <t>Date:</t>
  </si>
  <si>
    <t>Place:</t>
  </si>
  <si>
    <t>(GRAND SUMMARY)</t>
  </si>
  <si>
    <t>Description</t>
  </si>
  <si>
    <t xml:space="preserve">TOTAL SCHEDULE NO. 1(a) </t>
  </si>
  <si>
    <t>Plant and Equipment (including Mandatory Spares Parts) to be supplied from abroad, including Type Test Charges for Tests to be conducted abroad</t>
  </si>
  <si>
    <t>Plant and Equipment (including Mandatory Spare Parts) to be supplied from within India, including Type Test Charges for  Tests to be conducted in India</t>
  </si>
  <si>
    <t xml:space="preserve">TOTAL SCHEDULE NO. 2 </t>
  </si>
  <si>
    <t>Local Transportation, Insurance and other Incidental Services (including port clearance etc.)</t>
  </si>
  <si>
    <t xml:space="preserve">TOTAL SCHEDULE NO. 3 </t>
  </si>
  <si>
    <t>TOTAL SCHEDULE NO. 4(a)</t>
  </si>
  <si>
    <t>TOTAL SCHEDULE NO. 4(b)</t>
  </si>
  <si>
    <t xml:space="preserve">TOTAL SCHEDULE NO. 5 </t>
  </si>
  <si>
    <t>Taxes and Duties</t>
  </si>
  <si>
    <t>8</t>
  </si>
  <si>
    <t>TOTAL SCHEDULE NO.7(a)</t>
  </si>
  <si>
    <r>
      <t xml:space="preserve">Break-up of Type Test Charges for Tests to be conducted abroad
</t>
    </r>
    <r>
      <rPr>
        <b/>
        <i/>
        <sz val="12"/>
        <rFont val="Book Antiqua"/>
        <family val="1"/>
      </rPr>
      <t>[Total of this Schedule is included in Schedule - 1a above.]</t>
    </r>
  </si>
  <si>
    <t>9</t>
  </si>
  <si>
    <t>TOTAL SCHEDULE NO. 7(b)</t>
  </si>
  <si>
    <r>
      <t xml:space="preserve">Break-up of Type Test Charges for Tests to be conducted in India
</t>
    </r>
    <r>
      <rPr>
        <b/>
        <i/>
        <sz val="12"/>
        <rFont val="Book Antiqua"/>
        <family val="1"/>
      </rPr>
      <t>[Total of this Schedule is included in Schedule - 1b above.]</t>
    </r>
  </si>
  <si>
    <t>Printed Name:</t>
  </si>
  <si>
    <t>Designation:</t>
  </si>
  <si>
    <t>(GRAND SUMMARY AFTER DISCOUNT)</t>
  </si>
  <si>
    <t>Exchange Rate as on date of OBD</t>
  </si>
  <si>
    <t>Eqvt. INR</t>
  </si>
  <si>
    <t>Bid Price after Discount (excld. T&amp;D)</t>
  </si>
  <si>
    <t>CE (excld. T&amp;D)</t>
  </si>
  <si>
    <t>Variation (%age)</t>
  </si>
  <si>
    <t>Details of Entry Tax</t>
  </si>
  <si>
    <t>Rate of Entry Tax</t>
  </si>
  <si>
    <t>Entry Tax</t>
  </si>
  <si>
    <t>Details of Other Taxes &amp; Duties</t>
  </si>
  <si>
    <t>Amount on which Other Taxes &amp; Duties are applicable</t>
  </si>
  <si>
    <t>Description of Taxes &amp; Duties</t>
  </si>
  <si>
    <t>Rate of Taxes &amp; Duties</t>
  </si>
  <si>
    <t>Amount of Taxes &amp; Duties</t>
  </si>
  <si>
    <t>(6) =(3) x (5)</t>
  </si>
  <si>
    <t>S.No.</t>
  </si>
  <si>
    <t>Test Charges</t>
  </si>
  <si>
    <t>Amount</t>
  </si>
  <si>
    <t>Testing Location</t>
  </si>
  <si>
    <t xml:space="preserve">Printed Name: </t>
  </si>
  <si>
    <t xml:space="preserve"> </t>
  </si>
  <si>
    <t>SCHEDULE-7b</t>
  </si>
  <si>
    <t>Break up of Type test charges for type test to be conducted in India</t>
  </si>
  <si>
    <t xml:space="preserve">This letter of discount is optional. Bidder may / may not offer any discount. </t>
  </si>
  <si>
    <t>Letter of Discount</t>
  </si>
  <si>
    <t>LETTER OF DISCOUNT</t>
  </si>
  <si>
    <t>Sector-29, (near IFFCO Chowk)</t>
  </si>
  <si>
    <t>Gurgaon (Haryana) - 122001</t>
  </si>
  <si>
    <t>Subject  :</t>
  </si>
  <si>
    <t>Dear Sir,</t>
  </si>
  <si>
    <r>
      <t xml:space="preserve">Discount on lum-sum basis on the Schedules as given below:
</t>
    </r>
    <r>
      <rPr>
        <sz val="12"/>
        <rFont val="Book Antiqua"/>
        <family val="1"/>
      </rPr>
      <t xml:space="preserve">[The discount shall be proportionately applicable on all the relevent items of the respective Schedules.] </t>
    </r>
  </si>
  <si>
    <t>(On entire schedule)</t>
  </si>
  <si>
    <t>(On Direct items only)</t>
  </si>
  <si>
    <t>(On Bought-out items only)</t>
  </si>
  <si>
    <t>BO</t>
  </si>
  <si>
    <t>Schedule-2 : Freight &amp; Insurance</t>
  </si>
  <si>
    <t>Schedule-3 : Installation</t>
  </si>
  <si>
    <r>
      <t xml:space="preserve">Discount on percent basis on the Schedules as given below:
</t>
    </r>
    <r>
      <rPr>
        <sz val="12"/>
        <rFont val="Book Antiqua"/>
        <family val="1"/>
      </rPr>
      <t>[The discount shall be proportionately applicable on all the relevent items of the respective Schedules.] In Percent (%) [Common for all Currencies]</t>
    </r>
  </si>
  <si>
    <t>In Percent (%)</t>
  </si>
  <si>
    <r>
      <t xml:space="preserve">Multi-Package Discount on Total Price on LS Basis quoted without T&amp;D
</t>
    </r>
    <r>
      <rPr>
        <i/>
        <sz val="12"/>
        <rFont val="Book Antiqua"/>
        <family val="1"/>
      </rPr>
      <t>(Applicable on this Package only if other package covered under the same bidding Document is also awarded to us, Discount)</t>
    </r>
  </si>
  <si>
    <r>
      <t xml:space="preserve">Multi-Package Discount on Percent Basis on Total Price quoted by us without T&amp;D.
</t>
    </r>
    <r>
      <rPr>
        <i/>
        <sz val="12"/>
        <rFont val="Book Antiqua"/>
        <family val="1"/>
      </rPr>
      <t>(Applicable on this Package only if other package covered under the same bidding Document is also awarded to us, Discount)</t>
    </r>
  </si>
  <si>
    <t>If the bidder wish to offer discount in some other fashion, may indicate the same below:</t>
  </si>
  <si>
    <t>Discount(s) offered at sl. No. 1 to 4 will automatically get displayed and accounted for in the respective items of the Schedules.</t>
  </si>
  <si>
    <r>
      <t>Multipackage discount applicable on this package (TW01)</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</si>
  <si>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r>
      <t>Multipackage discount applicable on this package (TW01)</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</si>
  <si>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t>Discount(s) offered at sl. No. 1 to 4 will get displayed and accounted for automatically in the respective items of the Schedules. Multi-Package Discount(s) offered at sl. No. 5 &amp; 6 will not get automatically accounted for in the respective items of the Schedules and the same shall be worked out saparately for evaluation, if becomes applicable.</t>
  </si>
  <si>
    <t>Please consider this letter of discount as the integral part of our price bid.</t>
  </si>
  <si>
    <t>Thanking you, we remain,</t>
  </si>
  <si>
    <t>Yours faithfully,</t>
  </si>
  <si>
    <t>Overall</t>
  </si>
  <si>
    <t>st</t>
  </si>
  <si>
    <t>January</t>
  </si>
  <si>
    <t>nd</t>
  </si>
  <si>
    <t>February</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</si>
  <si>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</si>
  <si>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</si>
  <si>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</si>
  <si>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</si>
  <si>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</si>
  <si>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</si>
  <si>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</si>
  <si>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</si>
  <si>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</si>
  <si>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</si>
  <si>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</si>
  <si>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</si>
  <si>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</si>
  <si>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</si>
  <si>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</si>
  <si>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</si>
  <si>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t>
  </si>
  <si>
    <t xml:space="preserve"> Plus applicable Octroi, Entry Tax, Other Taxes &amp; Duties or such other sums as may be determined in accordance with the terms and conditions of the Bidding Documents.</t>
  </si>
  <si>
    <t xml:space="preserve">The above amounts are in accordance with the price schedules attached herewith and are made part of this bid.  </t>
  </si>
  <si>
    <t xml:space="preserve"> 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</si>
  <si>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</si>
  <si>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</si>
  <si>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Spares) to be supplied from within India, including Type Test Charges</t>
  </si>
  <si>
    <t>Schedule 2 :</t>
  </si>
  <si>
    <t>Schedule 3 :</t>
  </si>
  <si>
    <t>Schedule 4a :</t>
  </si>
  <si>
    <t>Schedule 4b :</t>
  </si>
  <si>
    <t>Schedule 5 :</t>
  </si>
  <si>
    <t>Taxes and Duties not included in Schedule 1  to 3</t>
  </si>
  <si>
    <t>Schedule 6 :</t>
  </si>
  <si>
    <t>Grand Summary (Schedule Nos. 1  to 5)</t>
  </si>
  <si>
    <t>Schedule 7a :</t>
  </si>
  <si>
    <t>Schedule 7b :</t>
  </si>
  <si>
    <t>Break-up of Type Test Charges for Type Tests to be conducted in India</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</si>
  <si>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</si>
  <si>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</si>
  <si>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</si>
  <si>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r>
      <t xml:space="preserve">We confirm that except as otherwise specifically provided our Bid Prices in this Second Envelope include all taxes, duties, levies and charges as may be assessed on us/our Associate </t>
    </r>
    <r>
      <rPr>
        <i/>
        <sz val="11"/>
        <rFont val="Book Antiqua"/>
        <family val="1"/>
      </rPr>
      <t>(applicable for Foreign Bidder)</t>
    </r>
    <r>
      <rPr>
        <sz val="11"/>
        <rFont val="Book Antiqua"/>
        <family val="1"/>
      </rPr>
      <t>, our Sub-Contractor/Sub-Vendor or their employees by all municipal, state or national government authorities in connection with the Facilities, in and outside of India.</t>
    </r>
  </si>
  <si>
    <t>For and on behalf of</t>
  </si>
  <si>
    <t>Printed Name :</t>
  </si>
  <si>
    <t>Designation :</t>
  </si>
  <si>
    <t>Please provide additional information of the Bidder</t>
  </si>
  <si>
    <t>Business Address                       :</t>
  </si>
  <si>
    <t>Country of Incorporation         :</t>
  </si>
  <si>
    <t>State/Province to be indicated :</t>
  </si>
  <si>
    <t>Name of Principal Officer         :</t>
  </si>
  <si>
    <t>Address of  Principal Officer    :</t>
  </si>
  <si>
    <r>
      <t xml:space="preserve">Specify type of Bidder                  
</t>
    </r>
    <r>
      <rPr>
        <i/>
        <sz val="11"/>
        <rFont val="Book Antiqua"/>
        <family val="1"/>
      </rPr>
      <t>[Select from drop down menu]</t>
    </r>
  </si>
  <si>
    <r>
      <t xml:space="preserve">Country of Origin of Bidder                  
</t>
    </r>
    <r>
      <rPr>
        <i/>
        <sz val="11"/>
        <rFont val="Book Antiqua"/>
        <family val="1"/>
      </rPr>
      <t>[Select from drop down menu]</t>
    </r>
  </si>
  <si>
    <t>GRAND TOTAL FOR SCHEDULE-1(a) {AA}</t>
  </si>
  <si>
    <t>TOTAL TYPE TEST CHARGES AS IN SCHEDULE-7(a) {BB}</t>
  </si>
  <si>
    <t>GRAND TOTAL FOR SCHEDULE-1(a) including type test charges as per Schedule-7(a) {AA+BB}</t>
  </si>
  <si>
    <t>Bidder is required to quote prices in this Schedule for all the individual items/sub-items.</t>
  </si>
  <si>
    <t>DIRECT</t>
  </si>
  <si>
    <t>B-O</t>
  </si>
  <si>
    <t>Note :</t>
  </si>
  <si>
    <t>GRAND TOTAL FOR SCHEDULE-3</t>
  </si>
  <si>
    <t>Bidder is required to quote prices in this Schedule for all the individual items/ sub-items.</t>
  </si>
  <si>
    <t xml:space="preserve"> /- + </t>
  </si>
  <si>
    <t xml:space="preserve"> /-</t>
  </si>
  <si>
    <t>Part-A</t>
  </si>
  <si>
    <t>MAIN ITEMS (As per Technical Specification) (VENDOR ASSESED QUANTITIES)</t>
  </si>
  <si>
    <t>1.0</t>
  </si>
  <si>
    <t>Series reactor for STATCOM Unit</t>
  </si>
  <si>
    <t>Wall Bushings</t>
  </si>
  <si>
    <t xml:space="preserve">Air Core Reactor </t>
  </si>
  <si>
    <t xml:space="preserve">MV Switchgear </t>
  </si>
  <si>
    <t>Instrument Transformers</t>
  </si>
  <si>
    <t xml:space="preserve">STATCOM Valve cooling system </t>
  </si>
  <si>
    <t>Cooling system pump skid</t>
  </si>
  <si>
    <t>Water to air Heat Exchanger</t>
  </si>
  <si>
    <t>Cooling system pipes, valves etc.</t>
  </si>
  <si>
    <t>Coupling Transformer Bank (comprising of 3 single phase main unit and one single phase unit as spare)</t>
  </si>
  <si>
    <t>Coupling Transformer Single phase unit</t>
  </si>
  <si>
    <t>Insulating oil for above</t>
  </si>
  <si>
    <t>Online Dissolved Gas and Moisture Analyser {As per Technical Specification}</t>
  </si>
  <si>
    <t>On-line insulating oil drying system  {As per Technical Specification}</t>
  </si>
  <si>
    <t>STATCOM STATION Control, Protection, Monitoring &amp; Automation system (As per Specification)</t>
  </si>
  <si>
    <t xml:space="preserve">Bus work </t>
  </si>
  <si>
    <t>Surge Capacitor</t>
  </si>
  <si>
    <t>Lattice Strctures</t>
  </si>
  <si>
    <t>Pipe Structures</t>
  </si>
  <si>
    <t>Erection Hardware (400 kV Switchyard upto take of gantry)</t>
  </si>
  <si>
    <t>Illumination system</t>
  </si>
  <si>
    <t>Illumination for STATCOM Station buildings</t>
  </si>
  <si>
    <t>Illumination system for switchyard panel room</t>
  </si>
  <si>
    <t>Illumination system for 400kV switchyard extension area</t>
  </si>
  <si>
    <t xml:space="preserve">Electrical station services &amp; auxiliaries systems </t>
  </si>
  <si>
    <t>415V Main switchboard</t>
  </si>
  <si>
    <t xml:space="preserve">415V AC distribution board </t>
  </si>
  <si>
    <t xml:space="preserve">220V DC distribution board </t>
  </si>
  <si>
    <t xml:space="preserve">220V Battery system </t>
  </si>
  <si>
    <t>220V Battery charger</t>
  </si>
  <si>
    <t>Main Lighting distribution board</t>
  </si>
  <si>
    <t>Emergency Lighting distribution board</t>
  </si>
  <si>
    <t>XXkV Circuit breaker (3-Phase)</t>
  </si>
  <si>
    <t>XXkV Isolator with one earth switch (3-phase)</t>
  </si>
  <si>
    <t>XXkV Current transformer (1-phase)</t>
  </si>
  <si>
    <t>XXkV Potential transformer (1-phase)</t>
  </si>
  <si>
    <t>415 V, Voltage Stabilizer as per Technical Specification</t>
  </si>
  <si>
    <t xml:space="preserve">DG Set </t>
  </si>
  <si>
    <t>LT Cabling along with associated like clamps, glands, lugs and straight joints etc.</t>
  </si>
  <si>
    <t>1.1kV Grade Power Cables (PVC/XLPE insulated )</t>
  </si>
  <si>
    <t>1.1kV Grade Control Cable (PVC insulated)</t>
  </si>
  <si>
    <t>Mechanical station services &amp; auxiliaries systems</t>
  </si>
  <si>
    <t>Fire protection system</t>
  </si>
  <si>
    <t>Fire protection system (HVW spray &amp; Hydrant system) for Coupling transformers</t>
  </si>
  <si>
    <t>Air Conditioning system for switchyard panel room</t>
  </si>
  <si>
    <t>Castle Key Interlock System for STATCOM Station as per Tech Spec.</t>
  </si>
  <si>
    <t>Part-B</t>
  </si>
  <si>
    <t>MAIN 400kV Switchyard Equipments/ systems (POWERGRID ASSESED QUANTITIES)</t>
  </si>
  <si>
    <t>Circuit breakers (3 Phase)</t>
  </si>
  <si>
    <t>Support Structure for above Circuit Breaker</t>
  </si>
  <si>
    <t>2.0</t>
  </si>
  <si>
    <t>Instrument Transformer (1 Phase)</t>
  </si>
  <si>
    <t>2.1</t>
  </si>
  <si>
    <t>3.0</t>
  </si>
  <si>
    <t>Isolators with support Insulator</t>
  </si>
  <si>
    <t>4.0</t>
  </si>
  <si>
    <t>Surge Arrester (Gapless-336kV) (1-phase)</t>
  </si>
  <si>
    <t>With out Auto Reclose</t>
  </si>
  <si>
    <t>CT (1 phase)</t>
  </si>
  <si>
    <t>ISO (3 phase.)</t>
  </si>
  <si>
    <t>ISO (1 phase.)</t>
  </si>
  <si>
    <t>SA (1 phase)</t>
  </si>
  <si>
    <t>Lattice structure</t>
  </si>
  <si>
    <t>G1</t>
  </si>
  <si>
    <t>Foundation Bolts</t>
  </si>
  <si>
    <t>Electrical auxiliaries supply systems (from existing ICT Tertiary)</t>
  </si>
  <si>
    <t>66kV Circuit breaker (3-Phase)</t>
  </si>
  <si>
    <t>66kV Isolator without earth switch (3-phase)</t>
  </si>
  <si>
    <t>66kV Current transformer (1-phase)</t>
  </si>
  <si>
    <t>66kV Potential transformer (1-phase)</t>
  </si>
  <si>
    <t>Sub-station Operation and Maintenance T&amp;P as per Technical Specification Annexure-III</t>
  </si>
  <si>
    <t>c</t>
  </si>
  <si>
    <t>Mandatory Spares for STATCOM &amp; 400 kV Bay Equipment (as per Annexure-I of Section Project)</t>
  </si>
  <si>
    <t>STATCOM Valve</t>
  </si>
  <si>
    <t xml:space="preserve">Module for Control, Protection, Communication, Annunciation, Alarm, SCADA &amp; Monitoring, Disturbance Recorder including Power Supply Module </t>
  </si>
  <si>
    <t>STATCOM Protection system Relays.</t>
  </si>
  <si>
    <t>400 kV bay Protection system Spares.</t>
  </si>
  <si>
    <t>Valve Hall Equipment</t>
  </si>
  <si>
    <t>Support porcelain of each type</t>
  </si>
  <si>
    <t>Wall bushing of each type</t>
  </si>
  <si>
    <t>Coupling Transformer</t>
  </si>
  <si>
    <t>MSR Bank</t>
  </si>
  <si>
    <t>MV AC System</t>
  </si>
  <si>
    <t>Contact kit for grounding switch</t>
  </si>
  <si>
    <t>MV Bus support insulators</t>
  </si>
  <si>
    <t>Cooling Water System</t>
  </si>
  <si>
    <t>LT Switchgear</t>
  </si>
  <si>
    <t>Clamps and connectors</t>
  </si>
  <si>
    <t>400 kV CT</t>
  </si>
  <si>
    <t>400 kV Isolators</t>
  </si>
  <si>
    <t>336 kV Surge Arresters</t>
  </si>
  <si>
    <t>MV Switchgear for STATCOM Unit</t>
  </si>
  <si>
    <t>Instrument Transformers for STATCOM Unit</t>
  </si>
  <si>
    <t>LM</t>
  </si>
  <si>
    <t>Capacitor Bank</t>
  </si>
  <si>
    <t xml:space="preserve">Series Air core reactor </t>
  </si>
  <si>
    <t>MSC Bank</t>
  </si>
  <si>
    <t>Quantity</t>
  </si>
  <si>
    <t>d</t>
  </si>
  <si>
    <t>TOTAL FOR SCHEDULE - 4(c)</t>
  </si>
  <si>
    <t>10.6</t>
  </si>
  <si>
    <t>10.9</t>
  </si>
  <si>
    <t>10.10</t>
  </si>
  <si>
    <t>10.11</t>
  </si>
  <si>
    <t>10.12</t>
  </si>
  <si>
    <t>10.13</t>
  </si>
  <si>
    <t>10.14</t>
  </si>
  <si>
    <t>10.15</t>
  </si>
  <si>
    <t>10.16</t>
  </si>
  <si>
    <t>10.17</t>
  </si>
  <si>
    <t>10.18</t>
  </si>
  <si>
    <t>10.19</t>
  </si>
  <si>
    <t>10.20</t>
  </si>
  <si>
    <t>10.21</t>
  </si>
  <si>
    <t>10.1</t>
  </si>
  <si>
    <t>10.2</t>
  </si>
  <si>
    <t>10.3</t>
  </si>
  <si>
    <t>10.4</t>
  </si>
  <si>
    <t>10.5</t>
  </si>
  <si>
    <t>TOTAL FOR SCHEDULE - 7(b)</t>
  </si>
  <si>
    <r>
      <t>Bid Form 2</t>
    </r>
    <r>
      <rPr>
        <b/>
        <vertAlign val="superscript"/>
        <sz val="12"/>
        <rFont val="Book Antiqua"/>
        <family val="1"/>
      </rPr>
      <t>nd</t>
    </r>
    <r>
      <rPr>
        <b/>
        <sz val="12"/>
        <rFont val="Book Antiqua"/>
        <family val="1"/>
      </rPr>
      <t xml:space="preserve"> Stage</t>
    </r>
  </si>
  <si>
    <t>BID FORM (Second Stage)</t>
  </si>
  <si>
    <t>Select "Sole Bidder {as per Sl. No. 1.1 of Qualification Criteria, Annexure-A(BDS), Vol-I of Bidding Documents}"  
Do not leave this cell blank.</t>
  </si>
  <si>
    <t>Sch-4c:</t>
  </si>
  <si>
    <t>TOTAL SCHEDULE NO. 4(c)</t>
  </si>
  <si>
    <t>Prefabricated container for housing Valve, relay &amp; control panels, valve cooling system etc. (If applicable)</t>
  </si>
  <si>
    <t>Mechanically switched  Reactor bank (3-ph) including  all accessories (MSR Branches) (As per Technical Specification)</t>
  </si>
  <si>
    <t>Filter Capacitor Bank</t>
  </si>
  <si>
    <t xml:space="preserve">Filter reactor </t>
  </si>
  <si>
    <t>Filter resistor(if applicable)</t>
  </si>
  <si>
    <t>Bus work for Filter</t>
  </si>
  <si>
    <t>Lattice &amp; pipe structures for STATCOM Station installations including pack plates/ packwashers and gusset plates, fasteners and foundation bolts.</t>
  </si>
  <si>
    <t>Special Tools and Tackles as per Technical Specification (excluding those covered T&amp;P listed in Section-Project of TS)</t>
  </si>
  <si>
    <t>Coupling Transformer bay</t>
  </si>
  <si>
    <t>Spare bay of half diameter</t>
  </si>
  <si>
    <t>Bus Work for one diameter</t>
  </si>
  <si>
    <t>2000A, 50KA without closing resistor (3-phase)</t>
  </si>
  <si>
    <t>CT 3000/1; 6 cores; 50kA with 120% extended current rating (1-phase)</t>
  </si>
  <si>
    <t>2000A, 50KA, Isolator with one E/S (3-Phase)</t>
  </si>
  <si>
    <t>2000A, 50KA, Isolator with one E/S (1-Phase)</t>
  </si>
  <si>
    <t>2000A, 50KA, Isolator without E/S (1-Phase)</t>
  </si>
  <si>
    <t>Special Relay Test Kit</t>
  </si>
  <si>
    <t>TA</t>
  </si>
  <si>
    <t>TC</t>
  </si>
  <si>
    <t>G2</t>
  </si>
  <si>
    <t>Auxiliary Service transformer 33 kV / 433 V; 630 kVA</t>
  </si>
  <si>
    <t>72.5kV BPI</t>
  </si>
  <si>
    <t>10.7</t>
  </si>
  <si>
    <t>10.8</t>
  </si>
  <si>
    <t>Filter Bank</t>
  </si>
  <si>
    <t>Series Reactor (Air Core)</t>
  </si>
  <si>
    <t>Set of contact fingers for isolators for 3 phase</t>
  </si>
  <si>
    <t>Set of relays, power contactors &amp; switch fuses for electrical Control ckt.</t>
  </si>
  <si>
    <t>Rotary bearing for isolator</t>
  </si>
  <si>
    <t>Schedule-1(a)</t>
  </si>
  <si>
    <t>Plant and Equipment (including mandatory spare parts) to be supplied from abroad, including type test charges to be conducted abroad:</t>
  </si>
  <si>
    <t>Supply and Erection of following Steel Structures including nuts, bolts, all types of washers, packplates, step bolts and  gusset plates excluding foundation bolts.</t>
  </si>
  <si>
    <t>Portable type fire extinguisher for switchyrd panel room</t>
  </si>
  <si>
    <t>With Auto Reclose</t>
  </si>
  <si>
    <t>10.22</t>
  </si>
  <si>
    <t>Schedule-2</t>
  </si>
  <si>
    <t>10.23</t>
  </si>
  <si>
    <t>Schdule-4(b)</t>
  </si>
  <si>
    <t>Schedule-4(a)</t>
  </si>
  <si>
    <t>Schedule-6</t>
  </si>
  <si>
    <t>Schedule-4(a) : Training Charges for Training to be imparted abroad</t>
  </si>
  <si>
    <t>Schedule-4(b) : Training Charges for Training to be imparted in India</t>
  </si>
  <si>
    <t xml:space="preserve">Schedule-4(c) : System Studies charges </t>
  </si>
  <si>
    <t xml:space="preserve"> Valve complete with all accessories for STATCOM Unit</t>
  </si>
  <si>
    <t>1.1.a</t>
  </si>
  <si>
    <t xml:space="preserve"> Valve complete for STATCOM Unit</t>
  </si>
  <si>
    <t>1.1.b</t>
  </si>
  <si>
    <t xml:space="preserve"> Valve electronic accessories for STATCOM Unit</t>
  </si>
  <si>
    <t>1.1.c</t>
  </si>
  <si>
    <t xml:space="preserve"> Valve mechanical accessories for STATCOM Unit</t>
  </si>
  <si>
    <t>1.3.a</t>
  </si>
  <si>
    <t>MV Disconnector Switch for STATCOM Unit</t>
  </si>
  <si>
    <t>1.3.b</t>
  </si>
  <si>
    <t>MV Circuit breaker for STATCOM Unit</t>
  </si>
  <si>
    <t>1.3.c</t>
  </si>
  <si>
    <t>Charging Resistor for Statcom</t>
  </si>
  <si>
    <t>1.3.d</t>
  </si>
  <si>
    <t>MV Switch for Charging Resistor for STATCOM Unit</t>
  </si>
  <si>
    <t>1.3.e</t>
  </si>
  <si>
    <t>Surge Capacitors</t>
  </si>
  <si>
    <t>Bus work for STATCOM Unit</t>
  </si>
  <si>
    <t>2.2.a</t>
  </si>
  <si>
    <t>MV Disconnect switch for MSR</t>
  </si>
  <si>
    <t>2.2.b</t>
  </si>
  <si>
    <t>MV Circuit breaker for MSR</t>
  </si>
  <si>
    <t>Bus work for MSR</t>
  </si>
  <si>
    <t>Mechanically switched  Capacitor bank(3-ph) including  all accessories (MSC Branches) (As per Technical Specification)</t>
  </si>
  <si>
    <t>3.3.a</t>
  </si>
  <si>
    <t>MV Disconnect switch for MSC</t>
  </si>
  <si>
    <t>3.3.b</t>
  </si>
  <si>
    <t>MV Circuit breaker for MSC</t>
  </si>
  <si>
    <t>Bus work for MSC</t>
  </si>
  <si>
    <t>MV Bus work Including Neutral Grounding Transformer (if applicable), Swithgear, Post Insulators, Bus Bar Material, Clamps ,Connectors, Earthing Material etc including all accessories (from India)</t>
  </si>
  <si>
    <t>Special Tools and Tackles as per Technical Specification (excluding those covered T&amp;P listed in Section-Project of TS) (outside India)</t>
  </si>
  <si>
    <t>Special Tools and Tackles as per Technical Specification (excluding those covered T&amp;P listed in Section-Project of TS) (from India)</t>
  </si>
  <si>
    <t>ii)</t>
  </si>
  <si>
    <t>iii)</t>
  </si>
  <si>
    <t>40 mm MS rod for Earth mat</t>
  </si>
  <si>
    <t>Hydrant system for MSR</t>
  </si>
  <si>
    <t>Hydrant system for MSC</t>
  </si>
  <si>
    <t>d)</t>
  </si>
  <si>
    <t xml:space="preserve">Hydrant system for STATCOM </t>
  </si>
  <si>
    <t>Hydrant system for STATCOM Station buildings</t>
  </si>
  <si>
    <t>e)</t>
  </si>
  <si>
    <t>f)</t>
  </si>
  <si>
    <t xml:space="preserve">Smoke detection system for STATCOM building </t>
  </si>
  <si>
    <t>g)</t>
  </si>
  <si>
    <t>Smoke detection system for switchyard panel room</t>
  </si>
  <si>
    <t xml:space="preserve">Air conditioning &amp; ventilation system </t>
  </si>
  <si>
    <t>Air conditioning &amp; ventilation system for STATCOM Station Buildings</t>
  </si>
  <si>
    <t>(a1)</t>
  </si>
  <si>
    <t>(a2)</t>
  </si>
  <si>
    <t>h)</t>
  </si>
  <si>
    <t xml:space="preserve">a) </t>
  </si>
  <si>
    <t xml:space="preserve">b) </t>
  </si>
  <si>
    <t>Sub-station Operation and Maintenance T&amp;P as per Technical Specification Annexure-III (from India)</t>
  </si>
  <si>
    <t>Semiconductor based Power module of Multimodule valve of each rating and type</t>
  </si>
  <si>
    <t>Gate control units of each type &amp; rating</t>
  </si>
  <si>
    <t>Optical fiber signal cable to the power module</t>
  </si>
  <si>
    <t>Insulators of each type and rating</t>
  </si>
  <si>
    <t>Gaskets</t>
  </si>
  <si>
    <t>Epoxy bolts/nuts of each type (if applicable)</t>
  </si>
  <si>
    <t>Arrestor Across Valve module (if applicable)</t>
  </si>
  <si>
    <t>Grounding switch contact kit</t>
  </si>
  <si>
    <t>Bypass Resistor, (if applicable)</t>
  </si>
  <si>
    <t>Series Air core Reactor.</t>
  </si>
  <si>
    <t>Control cards, fuses, Semiconductor module etc. for Uninterrupted Power
Supply (UPS), if applicable</t>
  </si>
  <si>
    <t>Coupling Transformer (without oil)</t>
  </si>
  <si>
    <t>Insulating Oil 20 % of total oil quantity of one complete 3 phase bank of Coupling
Transformer</t>
  </si>
  <si>
    <t>Capacitor cans</t>
  </si>
  <si>
    <t>Resistor Element (if applicable)</t>
  </si>
  <si>
    <t>Reactors</t>
  </si>
  <si>
    <t>Arrestor</t>
  </si>
  <si>
    <t>Support Insulator</t>
  </si>
  <si>
    <t>Air core Reactor Coil</t>
  </si>
  <si>
    <t>Support insulators</t>
  </si>
  <si>
    <t xml:space="preserve">CT's one Phase of each type and ratings </t>
  </si>
  <si>
    <t xml:space="preserve">Surge Arrestor </t>
  </si>
  <si>
    <t xml:space="preserve">Votage Transformer (single phase ) </t>
  </si>
  <si>
    <t>Complete 3 phase isolator with operating mechanism (including insulators)</t>
  </si>
  <si>
    <t>MV Circuit Breaker of each type</t>
  </si>
  <si>
    <t>220 V Batteries</t>
  </si>
  <si>
    <t>220 V Battery Chargers</t>
  </si>
  <si>
    <t>DG Set</t>
  </si>
  <si>
    <t>Air Conditioning and Ventilation System</t>
  </si>
  <si>
    <t xml:space="preserve">Clamps and connectors for HV </t>
  </si>
  <si>
    <t>Clamps and connectors for MV</t>
  </si>
  <si>
    <t>400 kV Circuit breakers</t>
  </si>
  <si>
    <t>Nos</t>
  </si>
  <si>
    <t>STATCOM (As per Technical Specification) including Valve, valve base electronics, DC capacitor, series reactor and all accessories</t>
  </si>
  <si>
    <t>MV Bus work Including, Bus Bar Material, Clamps ,Connectors,  etc including all accessories (Outside India)</t>
  </si>
  <si>
    <t>(a3)</t>
  </si>
  <si>
    <t xml:space="preserve">Sub-station Operation and Maintenance T&amp;P as per Technical Specification Annexure-III (out side India) </t>
  </si>
  <si>
    <t>Arrestor across Valve</t>
  </si>
  <si>
    <t>Erection hardware items, Bus post insulators, clamps and Connectors, Structures &amp; other miscellaneous item for LT transformer(s) installation (Connected to MV Bus)</t>
  </si>
  <si>
    <t>10.1.a</t>
  </si>
  <si>
    <t>10.1.b</t>
  </si>
  <si>
    <t>10.1.c</t>
  </si>
  <si>
    <t>10.1.d</t>
  </si>
  <si>
    <t>10.1.e</t>
  </si>
  <si>
    <t>10.1.f</t>
  </si>
  <si>
    <t>10.5.a</t>
  </si>
  <si>
    <t>10.5.b</t>
  </si>
  <si>
    <t>10.5.c</t>
  </si>
  <si>
    <t>10.5.d</t>
  </si>
  <si>
    <t>10.5.e</t>
  </si>
  <si>
    <t>10.5.f</t>
  </si>
  <si>
    <t>10.5.g</t>
  </si>
  <si>
    <t>10.5.h</t>
  </si>
  <si>
    <t>10.6.a</t>
  </si>
  <si>
    <t>10.6.b</t>
  </si>
  <si>
    <t>10.7 a</t>
  </si>
  <si>
    <t>10.7 b</t>
  </si>
  <si>
    <t>10.7 c</t>
  </si>
  <si>
    <t>10.7 d</t>
  </si>
  <si>
    <t>10.7 e</t>
  </si>
  <si>
    <t>10.10.d</t>
  </si>
  <si>
    <t>10.10.e</t>
  </si>
  <si>
    <t>10.10.f</t>
  </si>
  <si>
    <t>10.10.g</t>
  </si>
  <si>
    <t>10.10.h</t>
  </si>
  <si>
    <t>10.10.i</t>
  </si>
  <si>
    <t>10.10.j</t>
  </si>
  <si>
    <t>10.10.k</t>
  </si>
  <si>
    <t>10.18.a</t>
  </si>
  <si>
    <t>10.18.b</t>
  </si>
  <si>
    <t>8.1.a</t>
  </si>
  <si>
    <t>8.1.b</t>
  </si>
  <si>
    <t>10.8 a</t>
  </si>
  <si>
    <t>10.8 b</t>
  </si>
  <si>
    <t>10.8 c</t>
  </si>
  <si>
    <t>10.9 a</t>
  </si>
  <si>
    <t>10.9 b</t>
  </si>
  <si>
    <t>10.10 a</t>
  </si>
  <si>
    <t>10.10 b</t>
  </si>
  <si>
    <t>10.10 c</t>
  </si>
  <si>
    <t>1) Bidder is required to quote prices in this Schedule for all the individual items/sub-items.</t>
  </si>
  <si>
    <t>Schedule-6 (After Discount)</t>
  </si>
  <si>
    <t xml:space="preserve">3) For POWERGRID ASSESED QUANTITIES:
In case of bifurcation of quantities of items /Equipment/material between the Off Shore Supply (Schedule-1(a)) and On Shore Supply (Schedule-1(b)) schedules, if any discrepancy is observed, between total of quantity quoted in the said Schedule and the quantity tied up with the Bidder then the total quantity shall be limited to total quantity tied up with the Bidder shall govern. The Bid Price shall be arrived at as per the following:
Case 1: If total quantity quoted in the said Schedules is more than the total quantity tied up with the Bidder then the extra quantity with higher price shall not be taken in to account; 
Case 2: If total quantity quoted in the said Schedules is less than the total quantity tied up with the Bidder then the balance quantity with lower price shall be taken in to account.       </t>
  </si>
  <si>
    <t>2) For Vendor Assessed Quantity,:
where ever the prices for a item with unit as “Lot” quantity have been quoted in both Schedule 1(a) &amp; Schedule 1(b), the total of prices of such item(s) in both Schedule 1(a) &amp; Schedule 1(b) item shall be considered as the price for the complete scope for the said item.</t>
  </si>
  <si>
    <t>Power Capacitors of MSC (except surge capacitor)</t>
  </si>
  <si>
    <t>Insulating Oil 20 % of total oil quantity of one complete 3 phase bank of Coupling Transformer</t>
  </si>
  <si>
    <t xml:space="preserve">STATCOM Valves </t>
  </si>
  <si>
    <t xml:space="preserve">Coupling transformer </t>
  </si>
  <si>
    <t>Air Core Reactor for Statcom unit, MSC &amp; MSR unit</t>
  </si>
  <si>
    <t>400KV HYDERABAD SUBSTATION</t>
  </si>
  <si>
    <t>High Pass Harmonic filters For STATCOM (if applicable)</t>
  </si>
  <si>
    <t>Filter resistor (if applicable)</t>
  </si>
  <si>
    <t xml:space="preserve">STATCOM Valve cooling system (Complete) </t>
  </si>
  <si>
    <t>STATCOM STATION Control, Protection, Monitoring &amp; Automation system (As per Technical Specification)</t>
  </si>
  <si>
    <t>MV Bus work Including Neutral Grounding Transformer (if applicable), Surge Capacitor, Swithgear, Post Insulators, Bus Bar Material, Clamps, Connectors, Earthing Material etc. including all accessories.</t>
  </si>
  <si>
    <t>HV Bus work including conductor, Post Insulators with structures,  insulator hardware, hardware string, spacers, clamps, connectors, earthing material etc. including all accessories to connect STATCOM Station coupling Transformer to take off gantry of 400 kV switchyard.</t>
  </si>
  <si>
    <t>Erection hardware items &amp; other miscellaneous item  for STATCOM Station installation (items which are not covered under any head)</t>
  </si>
  <si>
    <t>Insulator strings, Hardware, Spacers, conductor(s), bus-bar material, cable trays, Bay MB, clamps, connectors including equipment connectors, junction box, earthwire, earthing material, risers, auxiliary earthmat (excluding main earthmat), pipes for equipment &amp; lighting, all accessories etc. for the following</t>
  </si>
  <si>
    <t>Layout Type (400kV D-type)</t>
  </si>
  <si>
    <t>Illumination for STATCOM Station installation (outdoor)</t>
  </si>
  <si>
    <t>UPS for STATCOM Station systems</t>
  </si>
  <si>
    <t>Electrical auxiliaries supply systems (from MV Bus)</t>
  </si>
  <si>
    <t>Auxiliary Service transformer XX kV / 415 V.</t>
  </si>
  <si>
    <t>Any other special cable (if required)</t>
  </si>
  <si>
    <t>VMS for STATCOM Station as per Technical Specification</t>
  </si>
  <si>
    <t>Control Switching device for above Circuit Breaker (Main &amp; Tie)</t>
  </si>
  <si>
    <t>400 kV Inductive Voltage Transformer (Single Phase)</t>
  </si>
  <si>
    <t>4.0 (a)</t>
  </si>
  <si>
    <t>Buspost Insulator</t>
  </si>
  <si>
    <t>BCU for NTAMC connection</t>
  </si>
  <si>
    <t>BCU for connection of 400kV bays for integration to existing NTAMC system along with necessary hardware &amp; software interface as per technical specification</t>
  </si>
  <si>
    <t>Pipe Structure (Standard Structures for 400kV Equipments mentioned below)</t>
  </si>
  <si>
    <t>IVT (1 phase)</t>
  </si>
  <si>
    <t>BPI (1 phase)</t>
  </si>
  <si>
    <t>Support structures for all above 66kV  Switchgear equipments</t>
  </si>
  <si>
    <t xml:space="preserve">Erection hardware (Al tube, clamps, spacers, connectors,  earthing material risers, auxiliary earthmat, buried cable trenches/pipes, BPIs, all accessories etc. </t>
  </si>
  <si>
    <t>400 kV Inductive Voltage Transformer</t>
  </si>
  <si>
    <t>10.24</t>
  </si>
  <si>
    <t>Any other item required as per Annexure-I of Section Project, not covered above</t>
  </si>
  <si>
    <t>400KV  UDUMALPET SUBSTATION</t>
  </si>
  <si>
    <t>Augmentation of existing Bus bar protection scheme as per Tehnical Specification</t>
  </si>
  <si>
    <t>Illumination for STATCOM Statcom buildings</t>
  </si>
  <si>
    <t>4.a)</t>
  </si>
  <si>
    <t>Bus post Insulator</t>
  </si>
  <si>
    <t>Control Switching device for Circuit Breaker (Main &amp; Tie)</t>
  </si>
  <si>
    <t>Augmentation of existing Bus bar protection scheme for complete diameter as per Technical Specification</t>
  </si>
  <si>
    <t>BCU for connection of 2 nos. 400kV bays for integration to existing NTAMC system along with necessary hardware &amp; software interface as per technical specification</t>
  </si>
  <si>
    <t>400KV TRICHY SUBSTATION</t>
  </si>
  <si>
    <t>PART-C
10</t>
  </si>
  <si>
    <t>Please refer Schedule-1(b)</t>
  </si>
  <si>
    <t>Augmentation of existing Bus bar protection scheme as per Technical Specification</t>
  </si>
  <si>
    <t>STATCOM Valve cooling system (Complete)</t>
  </si>
  <si>
    <t>TYPE TESTING FOR THE FOLLOWING STATCOM STATION EQUIPMENTS of Each type, rating &amp; manufacturing location  (As per Technical Specification)</t>
  </si>
  <si>
    <t>Valve complete with all accessories for STATCOM Unit</t>
  </si>
  <si>
    <t>Valve complete for STATCOM Unit</t>
  </si>
  <si>
    <t>Valve electronic accessories for STATCOM Unit</t>
  </si>
  <si>
    <t>Valve mechanical accessories for STATCOM Unit</t>
  </si>
  <si>
    <t>Mechanically switched  Reactor bank (3-ph) including all accessories (MSR Branches) (As per Technical Specification)</t>
  </si>
  <si>
    <t>Mechanically switched Capacitor bank (3-ph) including all accessories (MSC Branches) (As per Technical Specification)</t>
  </si>
  <si>
    <t>MV Bus work Including Neutral Grounding Transformer (if applicable), Swithgear, Post Insulators, Bus Bar Material, Clamps, Connectors, Earthing Material etc including all accessories (from India)</t>
  </si>
  <si>
    <t>MV Bus work Including, Bus Bar Material, Clamps, Connectors,  etc including all accessories (Outside India)</t>
  </si>
  <si>
    <t>10.8.a</t>
  </si>
  <si>
    <t>10.8.b</t>
  </si>
  <si>
    <t>10.8.c</t>
  </si>
  <si>
    <t>10.9.a</t>
  </si>
  <si>
    <t>10.9.b</t>
  </si>
  <si>
    <t>10.10.a</t>
  </si>
  <si>
    <t>10.10.b</t>
  </si>
  <si>
    <t>10.10.c</t>
  </si>
  <si>
    <t xml:space="preserve">Currency </t>
  </si>
  <si>
    <t>Currency</t>
  </si>
  <si>
    <t xml:space="preserve">GRAND TOTAL [A+B] </t>
  </si>
  <si>
    <t>Total Price in INR</t>
  </si>
  <si>
    <t xml:space="preserve">Option for mode of payment due on shipment (either through irrevocable confirmed ‘Letter of Credit’ or through ‘direct payment’), Option for Initial Advance (either Interest Bearing Initial Advance or No Initial Advance), Option for currency of payment for Foreign bidders and Information for e-payment, PF details and declaration regarding Micro/Small &amp; Medium Enterprises. </t>
  </si>
  <si>
    <t>Name        :</t>
  </si>
  <si>
    <t>Address    :</t>
  </si>
  <si>
    <t>We have read the provisions in the Bidding Documents regarding furnishing the option for advance payment. Accordingly, as per ITB Clause 9.3 as provided in Section BDS, Section III, Vol.-I of the Bidding Documents, we hereby confirm to opt the following:</t>
  </si>
  <si>
    <t>Interest Bearing Initial Advance</t>
  </si>
  <si>
    <t>Supply Portion:</t>
  </si>
  <si>
    <t>YES</t>
  </si>
  <si>
    <t>Installation Portion:</t>
  </si>
  <si>
    <t>NO</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</si>
  <si>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</si>
  <si>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t>
  </si>
  <si>
    <t>OPTION-I: through irrevocable confirmed Letter of Credit</t>
  </si>
  <si>
    <t>(* tick ONLY ONE of the selected options from Drop Down Menu)</t>
  </si>
  <si>
    <t>OPTION-II: through Direct Payment</t>
  </si>
  <si>
    <t>[Note: Bidder to note that in case no option is selected, in such a case, the payment due on shipment shall be made by the Employer directly to the bidder in the event of award.]</t>
  </si>
  <si>
    <t xml:space="preserve">[Applicable only for foreign bidders] </t>
  </si>
  <si>
    <t>We have read the provisions in the Bidding Documents regarding furnishing the method of payment to foreign bidders/contractors. Accordingly, as per ITB Clause 12.1 as provided in Section BDS, Section III, Vol.-I of the Bidding Documents, we hereby opt for the following freely convertible foreign currency(ies) for eligible payments:</t>
  </si>
  <si>
    <t>[Note: Foreign Bidder may choose a maximum of 3 freely convertible foreign currencies for eligible payment as per ITB 12.1. Foreign Bidders to note that in case no option is selected, all the payments shall be made by the Employer in Indian Rupees in the event of award.]</t>
  </si>
  <si>
    <t>IV</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</si>
  <si>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</si>
  <si>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</si>
  <si>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</si>
  <si>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</si>
  <si>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</si>
  <si>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</si>
  <si>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</si>
  <si>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</si>
  <si>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</si>
  <si>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</si>
  <si>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</si>
  <si>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</si>
  <si>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</si>
  <si>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</si>
  <si>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Central Sales Tax (CST) No.</t>
  </si>
  <si>
    <t>6.           </t>
  </si>
  <si>
    <t>State Sales Tax No.</t>
  </si>
  <si>
    <t>7.           </t>
  </si>
  <si>
    <t>Work Contract Tax No.</t>
  </si>
  <si>
    <t>8.           </t>
  </si>
  <si>
    <t>Service Tax Registration No.</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</si>
  <si>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</si>
  <si>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</si>
  <si>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</si>
  <si>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</si>
  <si>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</si>
  <si>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</si>
  <si>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</si>
  <si>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</si>
  <si>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</si>
  <si>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</si>
  <si>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</si>
  <si>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</si>
  <si>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</si>
  <si>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</si>
  <si>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</si>
  <si>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</si>
  <si>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</si>
  <si>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</si>
  <si>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</si>
  <si>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</si>
  <si>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</si>
  <si>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</si>
  <si>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Place      :</t>
  </si>
  <si>
    <t>ATTACHMENT-14_Rev-01</t>
  </si>
  <si>
    <t>Unit F.O.B. Price</t>
  </si>
  <si>
    <t xml:space="preserve">I </t>
  </si>
  <si>
    <t xml:space="preserve">Supply </t>
  </si>
  <si>
    <t>A</t>
  </si>
  <si>
    <t>Software</t>
  </si>
  <si>
    <t>SCADA and HMI Software</t>
  </si>
  <si>
    <t>Historian Software</t>
  </si>
  <si>
    <t>Host based IDS for all machines</t>
  </si>
  <si>
    <t>Software for Data Replica server</t>
  </si>
  <si>
    <t>Software for Web Server</t>
  </si>
  <si>
    <t>Identity Management Software along with patch management software</t>
  </si>
  <si>
    <t>Document Management System</t>
  </si>
  <si>
    <t>B</t>
  </si>
  <si>
    <t>Hardware</t>
  </si>
  <si>
    <t>Historian Server with Auxiliary Memory</t>
  </si>
  <si>
    <t>NMS server</t>
  </si>
  <si>
    <t>CFE Server</t>
  </si>
  <si>
    <t>Identity Management Server</t>
  </si>
  <si>
    <t>LAN Switch</t>
  </si>
  <si>
    <t>L-3  LAN Switch for External DMZ LAN</t>
  </si>
  <si>
    <t>L-3  LAN Switch for Management LAN</t>
  </si>
  <si>
    <t>WAN Routers with Firewall</t>
  </si>
  <si>
    <t>Printers</t>
  </si>
  <si>
    <t>Time &amp; Frequency System and External displays</t>
  </si>
  <si>
    <t xml:space="preserve">Digital Display for Day </t>
  </si>
  <si>
    <t>Digital Display for Frequency</t>
  </si>
  <si>
    <t>Web System</t>
  </si>
  <si>
    <t>Web Servers</t>
  </si>
  <si>
    <t>Firewall with NIPS(Internal)</t>
  </si>
  <si>
    <t>Server Management Console (SMC)</t>
  </si>
  <si>
    <t>Data Replica Server</t>
  </si>
  <si>
    <t xml:space="preserve">Development Setup </t>
  </si>
  <si>
    <t>44 U Server Rack with KVM switch &amp; Rack mounted Monitor</t>
  </si>
  <si>
    <t>SMS &amp; Email Gateway (100 users)</t>
  </si>
  <si>
    <t>Servers (one of each type)</t>
  </si>
  <si>
    <t xml:space="preserve">LAN switch </t>
  </si>
  <si>
    <t xml:space="preserve">Routers </t>
  </si>
  <si>
    <t xml:space="preserve">Internal Firewall </t>
  </si>
  <si>
    <t>VPS   Controller   with   all   interface cards</t>
  </si>
  <si>
    <t>Training</t>
  </si>
  <si>
    <t xml:space="preserve">Annual maintenance contract during 1 year Warranty Period </t>
  </si>
  <si>
    <t xml:space="preserve">Break up of Forecasting charges </t>
  </si>
  <si>
    <t xml:space="preserve"> Forecasting charges </t>
  </si>
  <si>
    <t>Bid Form (2nd Stage):</t>
  </si>
  <si>
    <t xml:space="preserve">Plant and Equipment (including mandatory spare parts) to be supplied </t>
  </si>
  <si>
    <t xml:space="preserve">Training Charges for Training to be imparted </t>
  </si>
  <si>
    <t>TOTAL SCHEDULE NO. 1</t>
  </si>
  <si>
    <t xml:space="preserve">Schedule of rates and prices for Training to be imparted </t>
  </si>
  <si>
    <t>Schedule of rates and prices for Forecasting  Charges</t>
  </si>
  <si>
    <t xml:space="preserve">Forecasting charges </t>
  </si>
  <si>
    <t>Schedule-1</t>
  </si>
  <si>
    <t>Unit Ex-works price (excluding GST)</t>
  </si>
  <si>
    <t>Total Ex-works price (excluding GST)</t>
  </si>
  <si>
    <t>GST TAX as confirmed by Bidder</t>
  </si>
  <si>
    <t xml:space="preserve">HSN Code </t>
  </si>
  <si>
    <t>Whether HSN in column ‘ 2’ is confirmed. If not  indicate applicable the HSN code *</t>
  </si>
  <si>
    <t>Rate of GST applicable ( in %)</t>
  </si>
  <si>
    <t>Whether  rate of GST in column ‘ 4 ’ is confirmed. If not  indicate applicable rate of GST *</t>
  </si>
  <si>
    <t>10 = 8 x 9</t>
  </si>
  <si>
    <t>VPS SPARES</t>
  </si>
  <si>
    <t>Revaluation of J column</t>
  </si>
  <si>
    <t>Tax Calculation</t>
  </si>
  <si>
    <t>Total Ex-Works Price</t>
  </si>
  <si>
    <t>Total Type Test charges as per Schedule-7</t>
  </si>
  <si>
    <t>Total Ex-works Price including Type Test charges</t>
  </si>
  <si>
    <t>Total GST Tax as confirmed by Bidder</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</si>
  <si>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</si>
  <si>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</si>
  <si>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 xml:space="preserve">Unit Freight, Insurance, loading &amp; unloading Charges </t>
  </si>
  <si>
    <t xml:space="preserve">Total Freight, Insurance, loading &amp; unloading Charges </t>
  </si>
  <si>
    <t>6 = 4 x 5</t>
  </si>
  <si>
    <t>Local Transportation, Insurance and other Incidental Services</t>
  </si>
  <si>
    <t>SI. No.</t>
  </si>
  <si>
    <t>SAC (Service Accounting Codes)</t>
  </si>
  <si>
    <t>Whether SAC in column '2’ is confirmed. If not  indicate applicable the SAC *</t>
  </si>
  <si>
    <t>Unit Erection Charges</t>
  </si>
  <si>
    <t>Total Erection Charges</t>
  </si>
  <si>
    <t>In case the bidder leaves the cell for confirmation of the SAC and/or  GST rate “blank”,  the SAC and corresponding GST rate indicated by the Employer shall be deemed to be the one confirmed by the Bidder.</t>
  </si>
  <si>
    <t>Rate of GST applicable
 ( in %)</t>
  </si>
  <si>
    <t>All the Prices are in Indian Rupees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</si>
  <si>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</si>
  <si>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</si>
  <si>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</si>
  <si>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Total GST on Installation Services  (Schedule-3) </t>
  </si>
  <si>
    <t>Total GST on Training Charges for training to be imparted in India (Schedule-4a)</t>
  </si>
  <si>
    <t>GST ON GOODS</t>
  </si>
  <si>
    <t>GST ON SERVICES</t>
  </si>
  <si>
    <t>TOTAL GST TAX AS CONFIRMED BY THE BIDDER</t>
  </si>
  <si>
    <t>TOTAL</t>
  </si>
  <si>
    <t>TOTAL GST</t>
  </si>
  <si>
    <t>-</t>
  </si>
  <si>
    <t>TOTAL SCHEDULE NO. 7</t>
  </si>
  <si>
    <t>Type Test Charges 
[Total of this Schedule is included in Schedule - 1 above.]</t>
  </si>
  <si>
    <t>TOTAL [1+2+3+4+5+6+7+8]</t>
  </si>
  <si>
    <t>TOTAL FOR SCHEDULE - 7</t>
  </si>
  <si>
    <t xml:space="preserve">Break up of Type test charges for type test to be conducted </t>
  </si>
  <si>
    <t>Schedule-7</t>
  </si>
  <si>
    <t>Sch-1</t>
  </si>
  <si>
    <t>Before Discount</t>
  </si>
  <si>
    <t>Total F&amp;I Price</t>
  </si>
  <si>
    <t>After Discount</t>
  </si>
  <si>
    <t xml:space="preserve">Schedule-1: Ex-Works Prices Prices </t>
  </si>
  <si>
    <r>
      <t xml:space="preserve">Discount on lum-sum basis on total price quoted by us without Taxes &amp; Duties.
</t>
    </r>
    <r>
      <rPr>
        <sz val="12"/>
        <rFont val="Book Antiqua"/>
        <family val="1"/>
      </rPr>
      <t>[The discount shall be proportionately applicable on all the items of all the Schedules i.e. Sch-1(without type test charges), Sch-2, Sch-3, Sch-4(a), Sch-4(b), Sch-4(c), Sch-7]</t>
    </r>
  </si>
  <si>
    <r>
      <t xml:space="preserve">Discount on percent basis on total price quoted by us without Taxes &amp; Duties.
</t>
    </r>
    <r>
      <rPr>
        <sz val="12"/>
        <rFont val="Book Antiqua"/>
        <family val="1"/>
      </rPr>
      <t>[The discount shall be proportionately applicable on all the items of all the Schedules i.e. Sch-1 (without type test charges), Sch-2, Sch-3, Sch-4(a), Sch-4(b), Sch-4(c), Sch-7].</t>
    </r>
  </si>
  <si>
    <t>SCH-1</t>
  </si>
  <si>
    <t>SCH-2</t>
  </si>
  <si>
    <t>SCH-3</t>
  </si>
  <si>
    <t>SCH-4(a)</t>
  </si>
  <si>
    <t>SCH-4(b)</t>
  </si>
  <si>
    <t>SCH-4(c)</t>
  </si>
  <si>
    <t>SCH-7</t>
  </si>
  <si>
    <t>.</t>
  </si>
  <si>
    <t>Discount Factor</t>
  </si>
  <si>
    <t xml:space="preserve">GST </t>
  </si>
  <si>
    <t xml:space="preserve">GRAND TOTAL </t>
  </si>
  <si>
    <t>Bidder’s Name and Address :</t>
  </si>
  <si>
    <t>Sch-1:</t>
  </si>
  <si>
    <t>This letter shall consider the net price as per Sch-6 (After Discount).</t>
  </si>
  <si>
    <t>Workstation</t>
  </si>
  <si>
    <t>(l)</t>
  </si>
  <si>
    <t xml:space="preserve">Sch-7 </t>
  </si>
  <si>
    <t>Schedule of rates and prices for type tests.</t>
  </si>
  <si>
    <t>Fill up only green shaded cells in Sch-1, Sch-2, Sch-3, Sch-4a, 4b, 4c, Sch-7 and other workseets related to Discount.</t>
  </si>
  <si>
    <t>All the cells in Sch-5 &amp; Sch-6 are auto filled, therefore no cell is required to be filled up there.</t>
  </si>
  <si>
    <t>Schedule of rates and prices for Local Transportation, Insurance and other Incidental services.</t>
  </si>
  <si>
    <t>NLDC</t>
  </si>
  <si>
    <t>Report development and generation software</t>
  </si>
  <si>
    <t>Antivirus Software for all machines</t>
  </si>
  <si>
    <t>L-3 LAN Switch for SCADA LAN</t>
  </si>
  <si>
    <t>Multi-Functional Printer</t>
  </si>
  <si>
    <t>Time &amp; Frequency System (GPS Based) with redundant receiver</t>
  </si>
  <si>
    <t>Furniture</t>
  </si>
  <si>
    <t>(a) Table &amp; Chair for Workstation</t>
  </si>
  <si>
    <t xml:space="preserve">(b)  Printer desk </t>
  </si>
  <si>
    <t>2.20</t>
  </si>
  <si>
    <t xml:space="preserve">Database development system </t>
  </si>
  <si>
    <t>L-3 LAN switch for Data Acquisition LAN</t>
  </si>
  <si>
    <t>Yearly Cyber Security Audit by Cert-IN certified auditors</t>
  </si>
  <si>
    <t>GRAND TOTAL</t>
  </si>
  <si>
    <t xml:space="preserve">CFE </t>
  </si>
  <si>
    <t>DMS software</t>
  </si>
  <si>
    <t>Data archiving and SAN Management Software</t>
  </si>
  <si>
    <t>Software for Centralized Management System</t>
  </si>
  <si>
    <t>Software for Server Management System</t>
  </si>
  <si>
    <t>Network Management System</t>
  </si>
  <si>
    <t>Forecasting tool</t>
  </si>
  <si>
    <t>Resource management tool</t>
  </si>
  <si>
    <t>SCADA &amp; DMS Server</t>
  </si>
  <si>
    <t xml:space="preserve">Workstation Console integrated with dual 24' TFT Monitors </t>
  </si>
  <si>
    <t>dual 24' TFT Monitors</t>
  </si>
  <si>
    <t>Application Server (Forecasting &amp; Resource management tool)</t>
  </si>
  <si>
    <t>SAN management server along with SAN box &amp; switch and mass storage (SAN)</t>
  </si>
  <si>
    <t>L-3  LAN switch for HISTORIAN &amp; NMS LAN</t>
  </si>
  <si>
    <t>WAN Router for RTU Communication with Firewall</t>
  </si>
  <si>
    <t>Color Laser Printer</t>
  </si>
  <si>
    <t>Digital Display for Time</t>
  </si>
  <si>
    <t>External Firewall</t>
  </si>
  <si>
    <t>Centralized Management console (CMC)</t>
  </si>
  <si>
    <t>Program Development Server</t>
  </si>
  <si>
    <t>Video Projection System (Having configurations with each modules of 70" ) (3*2)</t>
  </si>
  <si>
    <t>Workstation Console integrated with single 24' TFT Monitor</t>
  </si>
  <si>
    <t>Single 24' TFT Monitors</t>
  </si>
  <si>
    <t>Laptop</t>
  </si>
  <si>
    <t>RTU Equipment</t>
  </si>
  <si>
    <t>RTU</t>
  </si>
  <si>
    <t>RTU Test Equipment</t>
  </si>
  <si>
    <t>RTU type test charges</t>
  </si>
  <si>
    <t>UPS (20kVA with Battery system)</t>
  </si>
  <si>
    <t>Air Conditioning system (2 Ton)</t>
  </si>
  <si>
    <t>Forecasting services for FSP (for 2 years)</t>
  </si>
  <si>
    <t>Mandays</t>
  </si>
  <si>
    <t>Annual Maintenance</t>
  </si>
  <si>
    <t>Annual maintenance contract for 5 year after expiry of Warranty Period</t>
  </si>
  <si>
    <t>Installation, Testing and Commissioning</t>
  </si>
  <si>
    <t>Integration of RTUs with SCADA (per RTU integration)</t>
  </si>
  <si>
    <t>Integration with offline application (per application)</t>
  </si>
  <si>
    <t>Communication services</t>
  </si>
  <si>
    <t>Local intra-net connectivity charges between RTUs (16 locations) to EMC along with terminal equipments  for 6 years</t>
  </si>
  <si>
    <t>Internet service charges (2Mbps) with terminal equipments for 2 years</t>
  </si>
  <si>
    <t>2.9.</t>
  </si>
  <si>
    <t>Spares</t>
  </si>
  <si>
    <t xml:space="preserve">Workstations with dual monitors </t>
  </si>
  <si>
    <t>Dual Monitors</t>
  </si>
  <si>
    <t>VPS LED pack of three colors (red, green &amp; blue) - one set for each module</t>
  </si>
  <si>
    <t>Dust filters</t>
  </si>
  <si>
    <t>2.22</t>
  </si>
  <si>
    <t xml:space="preserve">(c) </t>
  </si>
  <si>
    <t xml:space="preserve">(e) </t>
  </si>
  <si>
    <t>Unit Test Charges</t>
  </si>
  <si>
    <t>Total Test Charges</t>
  </si>
  <si>
    <t>GST on Total Test Charges</t>
  </si>
  <si>
    <t>Total GST on Charges for Forecast services (Schedule-4c)</t>
  </si>
  <si>
    <t>Digital Display for Date &amp; Time</t>
  </si>
  <si>
    <t>TOTAL [1+2+3+4+5+6+7]</t>
  </si>
  <si>
    <t xml:space="preserve">Schedule-7 : Type Test charges </t>
  </si>
  <si>
    <t>1.15</t>
  </si>
  <si>
    <t>NAS Software</t>
  </si>
  <si>
    <t>dual 23.8' TFT Monitors</t>
  </si>
  <si>
    <t>External Firewall with NIPS</t>
  </si>
  <si>
    <t>42 U Server Rack with KVM switch &amp; Rack mounted Monitor</t>
  </si>
  <si>
    <t>2.21</t>
  </si>
  <si>
    <t>NAS Server</t>
  </si>
  <si>
    <t>RTU (Proposed)</t>
  </si>
  <si>
    <t>Lot.</t>
  </si>
  <si>
    <t>Air Conditioning system</t>
  </si>
  <si>
    <t>Split Air Conditioning system (2 Ton)</t>
  </si>
  <si>
    <t>Precision Air Conditioner  (8 Ton)</t>
  </si>
  <si>
    <t>Local intra-net connectivity charges between RTUs (Proposed) to EMC along with terminal equipments  for 6 years</t>
  </si>
  <si>
    <t>Charges for Annual Maintenance &amp; Communication Services</t>
  </si>
  <si>
    <t>Workstation Console integrated with single 23.8' TFT Monitor</t>
  </si>
  <si>
    <t>Single 23.8' TFT Monitors</t>
  </si>
  <si>
    <t xml:space="preserve">Workstation Console integrated with dual 23.8' TFT Monitors </t>
  </si>
  <si>
    <t>2.23</t>
  </si>
  <si>
    <t>2.24</t>
  </si>
  <si>
    <t>RTU SPARES</t>
  </si>
  <si>
    <t>Cards/Modules of each type (AI,DI and DO)</t>
  </si>
  <si>
    <t>MFTs</t>
  </si>
  <si>
    <t>Latch Relays (Dummy Breaker)</t>
  </si>
  <si>
    <t>Heavy duty relays for CB trip/Close</t>
  </si>
  <si>
    <t>Schedule 1 :</t>
  </si>
  <si>
    <t xml:space="preserve">In-transit insurance, loading and unloading of the Plant and Equipment </t>
  </si>
  <si>
    <t>Break-up of Training Charges for Training to be conducted</t>
  </si>
  <si>
    <t>Schedule 4c :</t>
  </si>
  <si>
    <t xml:space="preserve">Break-up of Charges for Solar Power Forecasting services </t>
  </si>
  <si>
    <t xml:space="preserve">Break-up of Type Test Charges for Type Tests </t>
  </si>
  <si>
    <t>We declare that as specified in Clause 11.5, Section –II: ITB, Vol.-I of the Bidding Documents, prices to be quoted by us in the Price Schedules shall be on FIRM price basis except for the “Annual Maintenance charges (AMC) after the Defect Liability Period and Charges for Software modifications” during the execution of Contract in accordance with Appendix-2 (Price Adjustment) to the Contract Agreement.</t>
  </si>
  <si>
    <t>100% of applicable Taxes and Duties i.e. GST, which are payable by the Employer under the Contracts, shall be reimbursed by the Employer after despatch of equipment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</si>
  <si>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Charges for Training to be imparted specified in Schedule No. 4a, Charges for annual maintenance and Communication Charges specified in Schedule No. 4b and charges for forecast services specified in Schedule No. 4c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</si>
  <si>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</si>
  <si>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xml:space="preserve">(b) </t>
  </si>
  <si>
    <t>(a.1)</t>
  </si>
  <si>
    <t>(a.2)</t>
  </si>
  <si>
    <t>(a.3)</t>
  </si>
  <si>
    <t>(a.4)</t>
  </si>
  <si>
    <t>(a.5)</t>
  </si>
  <si>
    <t>(a.6)</t>
  </si>
  <si>
    <t>(a.7)</t>
  </si>
  <si>
    <t>(a.8)</t>
  </si>
  <si>
    <t>(a.9)</t>
  </si>
  <si>
    <t>(a.10)</t>
  </si>
  <si>
    <t>(a.11)</t>
  </si>
  <si>
    <t>RTU for Chatham</t>
  </si>
  <si>
    <t>RTU for Phoenix Bay</t>
  </si>
  <si>
    <t>RTU for Bambooflat</t>
  </si>
  <si>
    <t>RTU for Gharacharma</t>
  </si>
  <si>
    <t>RTU for Attampahad</t>
  </si>
  <si>
    <t>RTU for Chidiyatapu</t>
  </si>
  <si>
    <t>RTU for Manglutan</t>
  </si>
  <si>
    <t>RTU for Dairyfarm</t>
  </si>
  <si>
    <t>RTU for Wimbarlygunj</t>
  </si>
  <si>
    <t>RTU for Ograbranj</t>
  </si>
  <si>
    <t>RTU for Farrargunj</t>
  </si>
  <si>
    <t>RTU base equipment comprising panels, racks, sub-racks, Power Supply modules, CPU,GPS Receiver, interfacing equipment, required converters &amp; all other required items/accessories including complete wiring for all modules for locations mentioned in Appendix-3A part-C &amp; relays except the cards/modules specified at 1 (b) to 1(k) below</t>
  </si>
  <si>
    <t>Communication modules (2 interface ports) with required no. of interface as per spec.</t>
  </si>
  <si>
    <t>Analog input</t>
  </si>
  <si>
    <t>Digital input</t>
  </si>
  <si>
    <t>Digital output</t>
  </si>
  <si>
    <t>Multi-Function Transducers</t>
  </si>
  <si>
    <t>Contact Multiplying Relays (CMRs)</t>
  </si>
  <si>
    <t>j)</t>
  </si>
  <si>
    <t>Weather Sensor (Temp, Wind Velocity, Humidity)</t>
  </si>
  <si>
    <t>k)</t>
  </si>
  <si>
    <t>AC to DC convertor/ DCPS with battery system (as per Table G-5 and Table G-6 with Accessories for maintenance of batteries as per Clause. 3.4 of technical specifications)</t>
  </si>
  <si>
    <t>Total Cost of RTU for Chatham</t>
  </si>
  <si>
    <t>Total Cost of RTU for Phoenix Bay</t>
  </si>
  <si>
    <t>Total Cost of RTU for Bambooflat</t>
  </si>
  <si>
    <t>Total Cost of RTU for Gharacharma</t>
  </si>
  <si>
    <t>Total Cost of RTU for Attampahad</t>
  </si>
  <si>
    <t>Total Cost of RTU for Chidiyatapu</t>
  </si>
  <si>
    <t>Total Cost of RTU  for Manglutan</t>
  </si>
  <si>
    <t>Total Cost of RTU for Dairyfarm</t>
  </si>
  <si>
    <t>Total Cost of RTU for Wimbarlygunj</t>
  </si>
  <si>
    <t>Total Cost of RTU for Ograbranj</t>
  </si>
  <si>
    <t>Total Cost of RTU for Farrargunj</t>
  </si>
  <si>
    <t>Components of RTU</t>
  </si>
  <si>
    <t>A)</t>
  </si>
  <si>
    <t>Schedule of rates and prices for Plant and Equipment (including Mandatory Spares Parts).</t>
  </si>
  <si>
    <t>(Schedule of component pricing for RTU)</t>
  </si>
  <si>
    <t>Component for RTU</t>
  </si>
  <si>
    <t xml:space="preserve">Component rate </t>
  </si>
  <si>
    <t>Unit Ex-works rates of RTUs at each location as per their configuration mentioned in TS based on component pricing as above (being quoted in Sch-1).</t>
  </si>
  <si>
    <t>Schedule of rates and prices for Annual Maintinance Services, ISP services and Yearly cyber security audit</t>
  </si>
  <si>
    <t xml:space="preserve">(d) </t>
  </si>
  <si>
    <t>Establishment of Renewable Energy Management Centre  (REMC) in Telangana</t>
  </si>
  <si>
    <t>Spec. No.: CC-CS/1014-SR1/SCADA-4110/3/G7</t>
  </si>
  <si>
    <t>ICCP Communication</t>
  </si>
  <si>
    <t>CFE</t>
  </si>
  <si>
    <t xml:space="preserve">Network Management System </t>
  </si>
  <si>
    <t>Data archiving and SAN management Software</t>
  </si>
  <si>
    <t>Forecasting Application Software</t>
  </si>
  <si>
    <t>Scheduling Application Software</t>
  </si>
  <si>
    <t>Web Server Application</t>
  </si>
  <si>
    <t xml:space="preserve">Software for Centralised Management System </t>
  </si>
  <si>
    <t xml:space="preserve">Database development system  </t>
  </si>
  <si>
    <t>NAS software</t>
  </si>
  <si>
    <t>SCADA Server</t>
  </si>
  <si>
    <t>ICCP server</t>
  </si>
  <si>
    <t>Workstation Console (Engineering &amp; Operator) integrated with dual 24' TFT Monitors and licenses</t>
  </si>
  <si>
    <t>Dual 24’ TFT monitors</t>
  </si>
  <si>
    <t>Application (Forecasting &amp; Scheduling) Server</t>
  </si>
  <si>
    <t>Repository Server</t>
  </si>
  <si>
    <t xml:space="preserve">SAN management server along with SAN box &amp; switch and mass storage (SAN) </t>
  </si>
  <si>
    <t>L-3  LAN switch for ICCP LAN</t>
  </si>
  <si>
    <t>L-3  LAN Switch for PDS LAN</t>
  </si>
  <si>
    <t>WAN Router for RTU Communication</t>
  </si>
  <si>
    <t>WAN Router for ICCP and Remote Consoles Communication</t>
  </si>
  <si>
    <t>Colour Laser Printer</t>
  </si>
  <si>
    <t>Digital Display for Time &amp;Date</t>
  </si>
  <si>
    <t>UTM (External)</t>
  </si>
  <si>
    <t>Centralized Management Console (CMC)</t>
  </si>
  <si>
    <t xml:space="preserve">No. </t>
  </si>
  <si>
    <t>Development Server</t>
  </si>
  <si>
    <t>Workstation Console (Development) integrated with dual 24' TFT Monitors and licenses</t>
  </si>
  <si>
    <t>Dual 24’ TFT Monitors</t>
  </si>
  <si>
    <t>Rear projection unit having Controllers including interfaced, hard &amp; software, LED based Video Projection System (Having configurations with  each modules of 70" (3*2))</t>
  </si>
  <si>
    <t>(b) Printer Desk</t>
  </si>
  <si>
    <t>Tape library</t>
  </si>
  <si>
    <t>NAS</t>
  </si>
  <si>
    <t xml:space="preserve">Workstations </t>
  </si>
  <si>
    <t>Dual 24' TFT Monitors</t>
  </si>
  <si>
    <t>Tape Drive</t>
  </si>
  <si>
    <t>1.10</t>
  </si>
  <si>
    <t>2.10</t>
  </si>
  <si>
    <t>(a )</t>
  </si>
  <si>
    <t>2.2</t>
  </si>
  <si>
    <t>Installation, Testing &amp; Commissioning including FAT, SAT</t>
  </si>
  <si>
    <t>Integration with new/existing Control Centres on ICCP (per ICCP)</t>
  </si>
  <si>
    <t>Integration of existing/new RTUs with REMC SCADA (per RTU integration)</t>
  </si>
  <si>
    <t>Integration with Offline application (per application)</t>
  </si>
  <si>
    <t>The Quantity are for entire duration of Contract including maintinance period of 6 years after defect liability period and payment during execution of the main contract , maintinance period shall be made as per actual quantity executed during the corresponding period.</t>
  </si>
  <si>
    <t>UNIT</t>
  </si>
  <si>
    <t>Qunatity</t>
  </si>
  <si>
    <t>LOT</t>
  </si>
  <si>
    <t>11=9*10</t>
  </si>
  <si>
    <t>Unit rate</t>
  </si>
  <si>
    <t>Annual maintenance contract for 6 year after expiry of Warranty Period</t>
  </si>
  <si>
    <t>ISP Services</t>
  </si>
  <si>
    <t>Redundant ISP services for 7 years</t>
  </si>
  <si>
    <t>Cyber Security Audit Services</t>
  </si>
  <si>
    <t>Note</t>
  </si>
  <si>
    <t>FSP Services Charges</t>
  </si>
  <si>
    <t>Charges for FSP (Power Forecast) for First year</t>
  </si>
  <si>
    <t xml:space="preserve">Nos. </t>
  </si>
  <si>
    <t>Charges for FSP (Power Forecast) for Third year</t>
  </si>
  <si>
    <t>Charges for Weather Service Provider</t>
  </si>
  <si>
    <t>No. of Years</t>
  </si>
  <si>
    <t>No. of ISTS Pooling Stations</t>
  </si>
  <si>
    <t>No. of FSP/WSP</t>
  </si>
  <si>
    <t>Charges for FSP (Power Forecast) for Second year</t>
  </si>
  <si>
    <t>Charges for FSP (Power Forecast) for Forth year</t>
  </si>
  <si>
    <t>e</t>
  </si>
  <si>
    <t>NOT APPLICABLE</t>
  </si>
  <si>
    <t xml:space="preserve">Break-up of Annual Maintenance, ISP and Cyber Security Audit Charges </t>
  </si>
  <si>
    <t>Total GST on Charges for Annual Maintenance, ISP and Cyber Security Audit (Schedule-4b)</t>
  </si>
  <si>
    <t xml:space="preserve">Charges for Annual Maintenance, ISP and Cyber Security Audit Services </t>
  </si>
  <si>
    <t>Charges for Annual Maintenance , ISP and Cyber Security Audit Services3</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</si>
</sst>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0.00_);_(* \(#,##0.00\);_(* &quot;-&quot;??_);_(@_)"/>
    <numFmt numFmtId="164" formatCode="#,##0.0"/>
    <numFmt numFmtId="165" formatCode="0.0"/>
    <numFmt numFmtId="166" formatCode="&quot; &quot;@"/>
    <numFmt numFmtId="167" formatCode="#,##0&quot;  &quot;"/>
    <numFmt numFmtId="168" formatCode="_-&quot;£&quot;* #,##0.00_-;\-&quot;£&quot;* #,##0.00_-;_-&quot;£&quot;* &quot;-&quot;??_-;_-@_-"/>
    <numFmt numFmtId="169" formatCode="0.0_)"/>
    <numFmt numFmtId="170" formatCode="#,##0.000_);\(#,##0.000\)"/>
    <numFmt numFmtId="171" formatCode=";;"/>
    <numFmt numFmtId="172" formatCode="&quot;\&quot;#,##0.00;[Red]\-&quot;\&quot;#,##0.00"/>
    <numFmt numFmtId="173" formatCode="0.000"/>
    <numFmt numFmtId="174" formatCode="[$-409]dd\-mmm\-yy;@"/>
    <numFmt numFmtId="175" formatCode="[$-409]d\-mmm\-yyyy;@"/>
    <numFmt numFmtId="176" formatCode="#,##0.00&quot;  &quot;"/>
    <numFmt numFmtId="177" formatCode="_(* #,##0.0000_);_(* \(#,##0.0000\);_(* &quot;-&quot;??_);_(@_)"/>
    <numFmt numFmtId="178" formatCode="_(* #,##0.0000000000_);_(* \(#,##0.0000000000\);_(* &quot;-&quot;??_);_(@_)"/>
    <numFmt numFmtId="179" formatCode="#,##0.0000000000"/>
    <numFmt numFmtId="180" formatCode="_(* #,##0.000_);_(* \(#,##0.000\);_(* &quot;-&quot;??_);_(@_)"/>
    <numFmt numFmtId="181" formatCode="0.0000000000%"/>
    <numFmt numFmtId="182" formatCode="#,##0.000000000000"/>
    <numFmt numFmtId="183" formatCode="_(* #,##0_);_(* \(#,##0\);_(* &quot;-&quot;??_);_(@_)"/>
    <numFmt numFmtId="184" formatCode="0.00_)"/>
    <numFmt numFmtId="185" formatCode="0_)"/>
  </numFmts>
  <fonts count="117">
    <font>
      <sz val="10"/>
      <name val="Arial"/>
    </font>
    <font>
      <sz val="10"/>
      <name val="Arial"/>
      <family val="2"/>
    </font>
    <font>
      <sz val="10"/>
      <name val="Arial"/>
      <family val="2"/>
    </font>
    <font>
      <b/>
      <sz val="10"/>
      <name val="Arial"/>
      <family val="2"/>
    </font>
    <font>
      <sz val="10"/>
      <name val="Arial"/>
      <family val="2"/>
    </font>
    <font>
      <b/>
      <sz val="11"/>
      <name val="Arial"/>
      <family val="2"/>
    </font>
    <font>
      <sz val="11"/>
      <name val="Arial"/>
      <family val="2"/>
    </font>
    <font>
      <sz val="12"/>
      <name val="Arial"/>
      <family val="2"/>
    </font>
    <font>
      <b/>
      <i/>
      <sz val="11"/>
      <name val="Arial"/>
      <family val="2"/>
    </font>
    <font>
      <b/>
      <sz val="11"/>
      <name val="Book Antiqua"/>
      <family val="1"/>
    </font>
    <font>
      <b/>
      <sz val="12"/>
      <name val="Book Antiqua"/>
      <family val="1"/>
    </font>
    <font>
      <b/>
      <sz val="12"/>
      <name val="Arial"/>
      <family val="2"/>
    </font>
    <font>
      <sz val="12"/>
      <name val="Book Antiqua"/>
      <family val="1"/>
    </font>
    <font>
      <sz val="8"/>
      <name val="Arial"/>
      <family val="2"/>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sz val="10"/>
      <name val="Book Antiqua"/>
      <family val="1"/>
    </font>
    <font>
      <b/>
      <sz val="10"/>
      <name val="Arial CE"/>
      <family val="2"/>
      <charset val="238"/>
    </font>
    <font>
      <u/>
      <sz val="9"/>
      <color indexed="36"/>
      <name val="Arial"/>
      <family val="2"/>
    </font>
    <font>
      <sz val="10"/>
      <name val="MS Sans Serif"/>
      <family val="2"/>
    </font>
    <font>
      <sz val="11"/>
      <name val="Book Antiqua"/>
      <family val="1"/>
    </font>
    <font>
      <b/>
      <sz val="16"/>
      <color indexed="12"/>
      <name val="Arial"/>
      <family val="2"/>
    </font>
    <font>
      <sz val="11"/>
      <color indexed="8"/>
      <name val="Calibri"/>
      <family val="2"/>
    </font>
    <font>
      <b/>
      <sz val="13"/>
      <name val="Arial"/>
      <family val="2"/>
    </font>
    <font>
      <b/>
      <sz val="11"/>
      <color indexed="9"/>
      <name val="Arial"/>
      <family val="2"/>
    </font>
    <font>
      <sz val="11"/>
      <color indexed="9"/>
      <name val="Arial"/>
      <family val="2"/>
    </font>
    <font>
      <b/>
      <u/>
      <sz val="10"/>
      <name val="Arial"/>
      <family val="2"/>
    </font>
    <font>
      <b/>
      <u/>
      <sz val="14"/>
      <name val="Arial"/>
      <family val="2"/>
    </font>
    <font>
      <b/>
      <sz val="12"/>
      <color indexed="12"/>
      <name val="Arial"/>
      <family val="2"/>
    </font>
    <font>
      <sz val="11"/>
      <color indexed="12"/>
      <name val="Arial"/>
      <family val="2"/>
    </font>
    <font>
      <sz val="8"/>
      <name val="Book Antiqua"/>
      <family val="1"/>
    </font>
    <font>
      <b/>
      <sz val="14"/>
      <color indexed="9"/>
      <name val="Book Antiqua"/>
      <family val="1"/>
    </font>
    <font>
      <b/>
      <sz val="14"/>
      <name val="Arial"/>
      <family val="2"/>
    </font>
    <font>
      <b/>
      <sz val="18"/>
      <name val="Arial"/>
      <family val="2"/>
    </font>
    <font>
      <sz val="18"/>
      <name val="Arial"/>
      <family val="2"/>
    </font>
    <font>
      <sz val="10.5"/>
      <name val="Book Antiqua"/>
      <family val="1"/>
    </font>
    <font>
      <b/>
      <i/>
      <sz val="11"/>
      <name val="Book Antiqua"/>
      <family val="1"/>
    </font>
    <font>
      <i/>
      <sz val="11"/>
      <name val="Book Antiqua"/>
      <family val="1"/>
    </font>
    <font>
      <i/>
      <sz val="12"/>
      <name val="Book Antiqua"/>
      <family val="1"/>
    </font>
    <font>
      <b/>
      <i/>
      <sz val="12"/>
      <name val="Book Antiqua"/>
      <family val="1"/>
    </font>
    <font>
      <sz val="12"/>
      <color indexed="10"/>
      <name val="Book Antiqua"/>
      <family val="1"/>
    </font>
    <font>
      <b/>
      <sz val="12"/>
      <color indexed="9"/>
      <name val="Book Antiqua"/>
      <family val="1"/>
    </font>
    <font>
      <b/>
      <sz val="10.5"/>
      <name val="Book Antiqua"/>
      <family val="1"/>
    </font>
    <font>
      <sz val="11"/>
      <color indexed="9"/>
      <name val="Book Antiqua"/>
      <family val="1"/>
    </font>
    <font>
      <b/>
      <sz val="11"/>
      <color indexed="9"/>
      <name val="Book Antiqua"/>
      <family val="1"/>
    </font>
    <font>
      <b/>
      <i/>
      <sz val="10"/>
      <name val="Arial"/>
      <family val="2"/>
    </font>
    <font>
      <sz val="20"/>
      <name val="Arial"/>
      <family val="2"/>
    </font>
    <font>
      <b/>
      <sz val="11"/>
      <color indexed="8"/>
      <name val="Cambria"/>
      <family val="1"/>
    </font>
    <font>
      <sz val="11"/>
      <color indexed="8"/>
      <name val="Cambria"/>
      <family val="1"/>
    </font>
    <font>
      <sz val="11"/>
      <color indexed="9"/>
      <name val="Cambria"/>
      <family val="1"/>
    </font>
    <font>
      <b/>
      <vertAlign val="superscript"/>
      <sz val="12"/>
      <name val="Book Antiqua"/>
      <family val="1"/>
    </font>
    <font>
      <b/>
      <sz val="13"/>
      <name val="Book Antiqua"/>
      <family val="1"/>
    </font>
    <font>
      <i/>
      <sz val="9"/>
      <name val="Book Antiqua"/>
      <family val="1"/>
    </font>
    <font>
      <b/>
      <sz val="22"/>
      <name val="Book Antiqua"/>
      <family val="1"/>
    </font>
    <font>
      <sz val="9"/>
      <color indexed="81"/>
      <name val="Tahoma"/>
      <family val="2"/>
    </font>
    <font>
      <b/>
      <sz val="10"/>
      <name val="Book Antiqua"/>
      <family val="1"/>
    </font>
    <font>
      <b/>
      <sz val="11"/>
      <color indexed="10"/>
      <name val="Arial"/>
      <family val="2"/>
    </font>
    <font>
      <i/>
      <sz val="11"/>
      <name val="Arial"/>
      <family val="2"/>
    </font>
    <font>
      <sz val="11"/>
      <color indexed="8"/>
      <name val="Arial"/>
      <family val="2"/>
    </font>
    <font>
      <b/>
      <u/>
      <sz val="11"/>
      <name val="Arial"/>
      <family val="2"/>
    </font>
    <font>
      <b/>
      <sz val="9"/>
      <color indexed="81"/>
      <name val="Tahoma"/>
      <family val="2"/>
    </font>
    <font>
      <sz val="10"/>
      <name val="Book Antiqua"/>
      <family val="1"/>
    </font>
    <font>
      <u/>
      <sz val="11"/>
      <name val="Book Antiqua"/>
      <family val="1"/>
    </font>
    <font>
      <sz val="11"/>
      <color rgb="FFFF0000"/>
      <name val="Arial"/>
      <family val="2"/>
    </font>
    <font>
      <b/>
      <sz val="11"/>
      <color rgb="FFFF0000"/>
      <name val="Arial"/>
      <family val="2"/>
    </font>
    <font>
      <sz val="11"/>
      <color theme="1"/>
      <name val="Arial"/>
      <family val="2"/>
    </font>
    <font>
      <sz val="8"/>
      <color rgb="FF000000"/>
      <name val="Tahoma"/>
      <family val="2"/>
    </font>
    <font>
      <b/>
      <sz val="12"/>
      <name val="Times New Roman"/>
      <family val="1"/>
    </font>
    <font>
      <b/>
      <sz val="18"/>
      <name val="Times New Roman"/>
      <family val="1"/>
    </font>
    <font>
      <b/>
      <sz val="14"/>
      <name val="Book Antiqua"/>
      <family val="1"/>
    </font>
    <font>
      <b/>
      <sz val="12"/>
      <color rgb="FF002060"/>
      <name val="Book Antiqua"/>
      <family val="1"/>
    </font>
    <font>
      <b/>
      <sz val="12"/>
      <color theme="1"/>
      <name val="Arial"/>
      <family val="2"/>
    </font>
    <font>
      <sz val="12"/>
      <name val="Helv"/>
    </font>
    <font>
      <b/>
      <u/>
      <sz val="11"/>
      <color rgb="FFFF0000"/>
      <name val="Calibri"/>
      <family val="2"/>
      <scheme val="minor"/>
    </font>
    <font>
      <sz val="11"/>
      <name val="Calibri"/>
      <family val="2"/>
      <scheme val="minor"/>
    </font>
    <font>
      <sz val="12"/>
      <color theme="0"/>
      <name val="Book Antiqua"/>
      <family val="1"/>
    </font>
    <font>
      <b/>
      <i/>
      <sz val="12"/>
      <color rgb="FF002060"/>
      <name val="Book Antiqua"/>
      <family val="1"/>
    </font>
    <font>
      <b/>
      <i/>
      <sz val="12"/>
      <color theme="0"/>
      <name val="Book Antiqua"/>
      <family val="1"/>
    </font>
    <font>
      <sz val="12"/>
      <color indexed="9"/>
      <name val="Book Antiqua"/>
      <family val="1"/>
    </font>
    <font>
      <b/>
      <sz val="11"/>
      <name val="Calibri"/>
      <family val="2"/>
    </font>
    <font>
      <b/>
      <sz val="11"/>
      <color rgb="FF00206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indexed="56"/>
      <name val="Cambria"/>
      <family val="1"/>
    </font>
    <font>
      <b/>
      <i/>
      <sz val="12"/>
      <color theme="1"/>
      <name val="Arial"/>
      <family val="2"/>
    </font>
    <font>
      <b/>
      <sz val="12"/>
      <color rgb="FF000000"/>
      <name val="Arial"/>
      <family val="2"/>
    </font>
    <font>
      <b/>
      <sz val="11"/>
      <color theme="1"/>
      <name val="Arial"/>
      <family val="2"/>
    </font>
    <font>
      <sz val="11"/>
      <color rgb="FF000000"/>
      <name val="Arial"/>
      <family val="2"/>
    </font>
    <font>
      <b/>
      <sz val="14"/>
      <color theme="1"/>
      <name val="Arial"/>
      <family val="2"/>
    </font>
    <font>
      <b/>
      <u/>
      <sz val="14"/>
      <color rgb="FFFF0000"/>
      <name val="Arial"/>
      <family val="2"/>
    </font>
    <font>
      <sz val="10"/>
      <name val="Arial"/>
      <family val="2"/>
    </font>
    <font>
      <b/>
      <sz val="16"/>
      <name val="Arial"/>
      <family val="2"/>
    </font>
    <font>
      <sz val="12"/>
      <color rgb="FF000000"/>
      <name val="Arial"/>
      <family val="2"/>
    </font>
    <font>
      <sz val="12"/>
      <color rgb="FF002060"/>
      <name val="Book Antiqua"/>
      <family val="1"/>
    </font>
    <font>
      <b/>
      <sz val="14"/>
      <color rgb="FF000000"/>
      <name val="Arial"/>
      <family val="2"/>
    </font>
    <font>
      <b/>
      <sz val="14"/>
      <color rgb="FF002060"/>
      <name val="Book Antiqua"/>
      <family val="1"/>
    </font>
    <font>
      <sz val="14"/>
      <name val="Book Antiqua"/>
      <family val="1"/>
    </font>
    <font>
      <sz val="14"/>
      <color theme="1"/>
      <name val="Arial"/>
      <family val="2"/>
    </font>
    <font>
      <sz val="12"/>
      <color theme="1"/>
      <name val="Book Antiqua"/>
      <family val="1"/>
    </font>
    <font>
      <sz val="12"/>
      <color theme="1"/>
      <name val="Arial"/>
      <family val="2"/>
    </font>
  </fonts>
  <fills count="69">
    <fill>
      <patternFill patternType="none"/>
    </fill>
    <fill>
      <patternFill patternType="gray125"/>
    </fill>
    <fill>
      <patternFill patternType="solid">
        <fgColor indexed="22"/>
        <bgColor indexed="64"/>
      </patternFill>
    </fill>
    <fill>
      <patternFill patternType="solid">
        <fgColor indexed="29"/>
        <bgColor indexed="64"/>
      </patternFill>
    </fill>
    <fill>
      <patternFill patternType="solid">
        <fgColor indexed="42"/>
        <bgColor indexed="64"/>
      </patternFill>
    </fill>
    <fill>
      <patternFill patternType="solid">
        <fgColor indexed="41"/>
        <bgColor indexed="64"/>
      </patternFill>
    </fill>
    <fill>
      <patternFill patternType="solid">
        <fgColor indexed="55"/>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45"/>
        <bgColor indexed="64"/>
      </patternFill>
    </fill>
    <fill>
      <patternFill patternType="solid">
        <fgColor indexed="8"/>
        <bgColor indexed="64"/>
      </patternFill>
    </fill>
    <fill>
      <patternFill patternType="solid">
        <fgColor indexed="12"/>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9" tint="-0.249977111117893"/>
        <bgColor indexed="64"/>
      </patternFill>
    </fill>
    <fill>
      <patternFill patternType="solid">
        <fgColor rgb="FFCCFFCC"/>
        <bgColor indexed="64"/>
      </patternFill>
    </fill>
    <fill>
      <patternFill patternType="solid">
        <fgColor indexed="40"/>
        <bgColor indexed="64"/>
      </patternFill>
    </fill>
    <fill>
      <patternFill patternType="solid">
        <fgColor rgb="FF00B050"/>
        <bgColor indexed="64"/>
      </patternFill>
    </fill>
    <fill>
      <patternFill patternType="solid">
        <fgColor indexed="31"/>
      </patternFill>
    </fill>
    <fill>
      <patternFill patternType="solid">
        <fgColor indexed="31"/>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46"/>
        <bgColor indexed="64"/>
      </patternFill>
    </fill>
    <fill>
      <patternFill patternType="solid">
        <fgColor indexed="27"/>
      </patternFill>
    </fill>
    <fill>
      <patternFill patternType="solid">
        <fgColor indexed="27"/>
        <bgColor indexed="64"/>
      </patternFill>
    </fill>
    <fill>
      <patternFill patternType="solid">
        <fgColor indexed="47"/>
      </patternFill>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0"/>
        <bgColor indexed="64"/>
      </patternFill>
    </fill>
    <fill>
      <patternFill patternType="solid">
        <fgColor indexed="36"/>
      </patternFill>
    </fill>
    <fill>
      <patternFill patternType="solid">
        <fgColor indexed="36"/>
        <bgColor indexed="64"/>
      </patternFill>
    </fill>
    <fill>
      <patternFill patternType="solid">
        <fgColor indexed="49"/>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indexed="62"/>
      </patternFill>
    </fill>
    <fill>
      <patternFill patternType="solid">
        <fgColor indexed="62"/>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3"/>
      </patternFill>
    </fill>
    <fill>
      <patternFill patternType="solid">
        <fgColor indexed="53"/>
        <bgColor indexed="64"/>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6"/>
        <bgColor indexed="64"/>
      </patternFill>
    </fill>
    <fill>
      <patternFill patternType="solid">
        <fgColor rgb="FFFFFFFF"/>
        <bgColor indexed="64"/>
      </patternFill>
    </fill>
    <fill>
      <patternFill patternType="solid">
        <fgColor theme="5"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s>
  <borders count="8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bottom/>
      <diagonal/>
    </border>
    <border>
      <left style="medium">
        <color indexed="64"/>
      </left>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right style="medium">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68">
    <xf numFmtId="0" fontId="0" fillId="0" borderId="0"/>
    <xf numFmtId="9" fontId="14" fillId="0" borderId="0"/>
    <xf numFmtId="168"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0" fontId="15" fillId="0" borderId="0"/>
    <xf numFmtId="43" fontId="1" fillId="0" borderId="0" applyFont="0" applyFill="0" applyBorder="0" applyAlignment="0" applyProtection="0"/>
    <xf numFmtId="172" fontId="4" fillId="0" borderId="0"/>
    <xf numFmtId="172" fontId="2" fillId="0" borderId="0"/>
    <xf numFmtId="172" fontId="4" fillId="0" borderId="0"/>
    <xf numFmtId="172" fontId="2" fillId="0" borderId="0"/>
    <xf numFmtId="172" fontId="4" fillId="0" borderId="0"/>
    <xf numFmtId="172" fontId="2" fillId="0" borderId="0"/>
    <xf numFmtId="172" fontId="4" fillId="0" borderId="0"/>
    <xf numFmtId="172" fontId="2" fillId="0" borderId="0"/>
    <xf numFmtId="172" fontId="4" fillId="0" borderId="0"/>
    <xf numFmtId="172" fontId="2" fillId="0" borderId="0"/>
    <xf numFmtId="172" fontId="4" fillId="0" borderId="0"/>
    <xf numFmtId="172" fontId="2" fillId="0" borderId="0"/>
    <xf numFmtId="172" fontId="4" fillId="0" borderId="0"/>
    <xf numFmtId="172" fontId="2" fillId="0" borderId="0"/>
    <xf numFmtId="172" fontId="4" fillId="0" borderId="0"/>
    <xf numFmtId="172"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6" fillId="0" borderId="1">
      <alignment horizontal="right"/>
    </xf>
    <xf numFmtId="0" fontId="11" fillId="0" borderId="2" applyNumberFormat="0" applyAlignment="0" applyProtection="0">
      <alignment horizontal="left" vertical="center"/>
    </xf>
    <xf numFmtId="0" fontId="11" fillId="0" borderId="3">
      <alignment horizontal="left" vertical="center"/>
    </xf>
    <xf numFmtId="0" fontId="17" fillId="0" borderId="0" applyNumberFormat="0" applyFill="0" applyBorder="0" applyAlignment="0" applyProtection="0">
      <alignment vertical="top"/>
      <protection locked="0"/>
    </xf>
    <xf numFmtId="37" fontId="18" fillId="0" borderId="0"/>
    <xf numFmtId="173" fontId="4" fillId="0" borderId="0"/>
    <xf numFmtId="173" fontId="2" fillId="0" borderId="0"/>
    <xf numFmtId="0" fontId="2" fillId="0" borderId="0"/>
    <xf numFmtId="0" fontId="4" fillId="0" borderId="0"/>
    <xf numFmtId="0" fontId="2" fillId="0" borderId="0"/>
    <xf numFmtId="0" fontId="19" fillId="0" borderId="0"/>
    <xf numFmtId="0" fontId="2" fillId="0" borderId="0"/>
    <xf numFmtId="0" fontId="23" fillId="0" borderId="0"/>
    <xf numFmtId="0" fontId="23" fillId="0" borderId="0"/>
    <xf numFmtId="0" fontId="19" fillId="0" borderId="0"/>
    <xf numFmtId="0" fontId="2" fillId="0" borderId="0"/>
    <xf numFmtId="0" fontId="25" fillId="0" borderId="0"/>
    <xf numFmtId="0" fontId="2" fillId="0" borderId="0"/>
    <xf numFmtId="0" fontId="2" fillId="0" borderId="0"/>
    <xf numFmtId="0" fontId="64" fillId="0" borderId="0"/>
    <xf numFmtId="0" fontId="2" fillId="0" borderId="0"/>
    <xf numFmtId="0" fontId="23" fillId="0" borderId="0"/>
    <xf numFmtId="0" fontId="19" fillId="0" borderId="0"/>
    <xf numFmtId="0" fontId="19" fillId="0" borderId="0"/>
    <xf numFmtId="0" fontId="23" fillId="0" borderId="0"/>
    <xf numFmtId="0" fontId="19" fillId="0" borderId="0"/>
    <xf numFmtId="0"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3" fillId="0" borderId="0"/>
    <xf numFmtId="0" fontId="23" fillId="0" borderId="0"/>
    <xf numFmtId="0" fontId="2" fillId="0" borderId="0"/>
    <xf numFmtId="0" fontId="2" fillId="0" borderId="0"/>
    <xf numFmtId="9" fontId="2" fillId="0" borderId="0" applyFont="0" applyFill="0" applyBorder="0" applyAlignment="0" applyProtection="0"/>
    <xf numFmtId="0" fontId="20" fillId="0" borderId="0" applyFont="0"/>
    <xf numFmtId="0" fontId="21" fillId="0" borderId="0" applyNumberFormat="0" applyFill="0" applyBorder="0" applyAlignment="0" applyProtection="0">
      <alignment vertical="top"/>
      <protection locked="0"/>
    </xf>
    <xf numFmtId="0" fontId="22" fillId="0" borderId="0"/>
    <xf numFmtId="0" fontId="1" fillId="0" borderId="0"/>
    <xf numFmtId="0" fontId="23"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184" fontId="75" fillId="0" borderId="0"/>
    <xf numFmtId="0" fontId="25" fillId="0" borderId="0"/>
    <xf numFmtId="0" fontId="25" fillId="27"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9" borderId="0" applyNumberFormat="0" applyBorder="0" applyAlignment="0" applyProtection="0"/>
    <xf numFmtId="0" fontId="25" fillId="10"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4"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1"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3"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5" borderId="0" applyNumberFormat="0" applyBorder="0" applyAlignment="0" applyProtection="0"/>
    <xf numFmtId="0" fontId="25" fillId="37" borderId="0" applyNumberFormat="0" applyBorder="0" applyAlignment="0" applyProtection="0"/>
    <xf numFmtId="0" fontId="25" fillId="8"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39"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1" borderId="0" applyNumberFormat="0" applyBorder="0" applyAlignment="0" applyProtection="0"/>
    <xf numFmtId="0" fontId="25" fillId="37" borderId="0" applyNumberFormat="0" applyBorder="0" applyAlignment="0" applyProtection="0"/>
    <xf numFmtId="0" fontId="25" fillId="8" borderId="0" applyNumberFormat="0" applyBorder="0" applyAlignment="0" applyProtection="0"/>
    <xf numFmtId="0" fontId="25" fillId="37"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1" borderId="0" applyNumberFormat="0" applyBorder="0" applyAlignment="0" applyProtection="0"/>
    <xf numFmtId="0" fontId="84" fillId="43" borderId="0" applyNumberFormat="0" applyBorder="0" applyAlignment="0" applyProtection="0"/>
    <xf numFmtId="0" fontId="84" fillId="44" borderId="0" applyNumberFormat="0" applyBorder="0" applyAlignment="0" applyProtection="0"/>
    <xf numFmtId="0" fontId="84" fillId="38" borderId="0" applyNumberFormat="0" applyBorder="0" applyAlignment="0" applyProtection="0"/>
    <xf numFmtId="0" fontId="84" fillId="3" borderId="0" applyNumberFormat="0" applyBorder="0" applyAlignment="0" applyProtection="0"/>
    <xf numFmtId="0" fontId="84" fillId="39" borderId="0" applyNumberFormat="0" applyBorder="0" applyAlignment="0" applyProtection="0"/>
    <xf numFmtId="0" fontId="84" fillId="40" borderId="0" applyNumberFormat="0" applyBorder="0" applyAlignment="0" applyProtection="0"/>
    <xf numFmtId="0" fontId="84" fillId="45" borderId="0" applyNumberFormat="0" applyBorder="0" applyAlignment="0" applyProtection="0"/>
    <xf numFmtId="0" fontId="84" fillId="46" borderId="0" applyNumberFormat="0" applyBorder="0" applyAlignment="0" applyProtection="0"/>
    <xf numFmtId="0" fontId="84" fillId="47" borderId="0" applyNumberFormat="0" applyBorder="0" applyAlignment="0" applyProtection="0"/>
    <xf numFmtId="0" fontId="84" fillId="48" borderId="0" applyNumberFormat="0" applyBorder="0" applyAlignment="0" applyProtection="0"/>
    <xf numFmtId="0" fontId="84" fillId="49" borderId="0" applyNumberFormat="0" applyBorder="0" applyAlignment="0" applyProtection="0"/>
    <xf numFmtId="0" fontId="84" fillId="50" borderId="0" applyNumberFormat="0" applyBorder="0" applyAlignment="0" applyProtection="0"/>
    <xf numFmtId="0" fontId="84" fillId="51" borderId="0" applyNumberFormat="0" applyBorder="0" applyAlignment="0" applyProtection="0"/>
    <xf numFmtId="0" fontId="84" fillId="52" borderId="0" applyNumberFormat="0" applyBorder="0" applyAlignment="0" applyProtection="0"/>
    <xf numFmtId="0" fontId="84" fillId="53" borderId="0" applyNumberFormat="0" applyBorder="0" applyAlignment="0" applyProtection="0"/>
    <xf numFmtId="0" fontId="84" fillId="54" borderId="0" applyNumberFormat="0" applyBorder="0" applyAlignment="0" applyProtection="0"/>
    <xf numFmtId="0" fontId="84" fillId="55" borderId="0" applyNumberFormat="0" applyBorder="0" applyAlignment="0" applyProtection="0"/>
    <xf numFmtId="0" fontId="84" fillId="56" borderId="0" applyNumberFormat="0" applyBorder="0" applyAlignment="0" applyProtection="0"/>
    <xf numFmtId="0" fontId="84" fillId="45" borderId="0" applyNumberFormat="0" applyBorder="0" applyAlignment="0" applyProtection="0"/>
    <xf numFmtId="0" fontId="84" fillId="46" borderId="0" applyNumberFormat="0" applyBorder="0" applyAlignment="0" applyProtection="0"/>
    <xf numFmtId="0" fontId="84" fillId="47" borderId="0" applyNumberFormat="0" applyBorder="0" applyAlignment="0" applyProtection="0"/>
    <xf numFmtId="0" fontId="84" fillId="48" borderId="0" applyNumberFormat="0" applyBorder="0" applyAlignment="0" applyProtection="0"/>
    <xf numFmtId="0" fontId="84" fillId="57" borderId="0" applyNumberFormat="0" applyBorder="0" applyAlignment="0" applyProtection="0"/>
    <xf numFmtId="0" fontId="84" fillId="58" borderId="0" applyNumberFormat="0" applyBorder="0" applyAlignment="0" applyProtection="0"/>
    <xf numFmtId="0" fontId="85" fillId="29" borderId="0" applyNumberFormat="0" applyBorder="0" applyAlignment="0" applyProtection="0"/>
    <xf numFmtId="0" fontId="85" fillId="10" borderId="0" applyNumberFormat="0" applyBorder="0" applyAlignment="0" applyProtection="0"/>
    <xf numFmtId="0" fontId="86" fillId="59" borderId="78" applyNumberFormat="0" applyAlignment="0" applyProtection="0"/>
    <xf numFmtId="0" fontId="86" fillId="2" borderId="78" applyNumberFormat="0" applyAlignment="0" applyProtection="0"/>
    <xf numFmtId="0" fontId="87" fillId="60" borderId="79" applyNumberFormat="0" applyAlignment="0" applyProtection="0"/>
    <xf numFmtId="0" fontId="87" fillId="6" borderId="79" applyNumberFormat="0" applyAlignment="0" applyProtection="0"/>
    <xf numFmtId="0" fontId="88" fillId="0" borderId="0" applyNumberFormat="0" applyFill="0" applyBorder="0" applyAlignment="0" applyProtection="0"/>
    <xf numFmtId="0" fontId="89" fillId="30" borderId="0" applyNumberFormat="0" applyBorder="0" applyAlignment="0" applyProtection="0"/>
    <xf numFmtId="0" fontId="89" fillId="4" borderId="0" applyNumberFormat="0" applyBorder="0" applyAlignment="0" applyProtection="0"/>
    <xf numFmtId="0" fontId="90" fillId="0" borderId="80" applyNumberFormat="0" applyFill="0" applyAlignment="0" applyProtection="0"/>
    <xf numFmtId="0" fontId="91" fillId="0" borderId="81" applyNumberFormat="0" applyFill="0" applyAlignment="0" applyProtection="0"/>
    <xf numFmtId="0" fontId="92" fillId="0" borderId="82" applyNumberFormat="0" applyFill="0" applyAlignment="0" applyProtection="0"/>
    <xf numFmtId="0" fontId="92" fillId="0" borderId="0" applyNumberFormat="0" applyFill="0" applyBorder="0" applyAlignment="0" applyProtection="0"/>
    <xf numFmtId="0" fontId="93" fillId="35" borderId="78" applyNumberFormat="0" applyAlignment="0" applyProtection="0"/>
    <xf numFmtId="0" fontId="93" fillId="36" borderId="78" applyNumberFormat="0" applyAlignment="0" applyProtection="0"/>
    <xf numFmtId="0" fontId="94" fillId="0" borderId="83" applyNumberFormat="0" applyFill="0" applyAlignment="0" applyProtection="0"/>
    <xf numFmtId="0" fontId="95" fillId="61" borderId="0" applyNumberFormat="0" applyBorder="0" applyAlignment="0" applyProtection="0"/>
    <xf numFmtId="0" fontId="95" fillId="9" borderId="0" applyNumberFormat="0" applyBorder="0" applyAlignment="0" applyProtection="0"/>
    <xf numFmtId="0" fontId="25" fillId="0" borderId="0"/>
    <xf numFmtId="0" fontId="25" fillId="0" borderId="0"/>
    <xf numFmtId="0" fontId="25" fillId="0" borderId="0"/>
    <xf numFmtId="0" fontId="25" fillId="62" borderId="84" applyNumberFormat="0" applyFont="0" applyAlignment="0" applyProtection="0"/>
    <xf numFmtId="0" fontId="25" fillId="63" borderId="84" applyNumberFormat="0" applyFont="0" applyAlignment="0" applyProtection="0"/>
    <xf numFmtId="0" fontId="25" fillId="62" borderId="84" applyNumberFormat="0" applyFont="0" applyAlignment="0" applyProtection="0"/>
    <xf numFmtId="0" fontId="96" fillId="59" borderId="85" applyNumberFormat="0" applyAlignment="0" applyProtection="0"/>
    <xf numFmtId="0" fontId="96" fillId="2" borderId="85" applyNumberFormat="0" applyAlignment="0" applyProtection="0"/>
    <xf numFmtId="0" fontId="97" fillId="0" borderId="0" applyNumberFormat="0" applyFill="0" applyBorder="0" applyAlignment="0" applyProtection="0"/>
    <xf numFmtId="0" fontId="100" fillId="0" borderId="0" applyNumberFormat="0" applyFill="0" applyBorder="0" applyAlignment="0" applyProtection="0"/>
    <xf numFmtId="0" fontId="98" fillId="0" borderId="86" applyNumberFormat="0" applyFill="0" applyAlignment="0" applyProtection="0"/>
    <xf numFmtId="0" fontId="99" fillId="0" borderId="0" applyNumberFormat="0" applyFill="0" applyBorder="0" applyAlignment="0" applyProtection="0"/>
    <xf numFmtId="0" fontId="1" fillId="0" borderId="0"/>
    <xf numFmtId="0" fontId="25" fillId="0" borderId="0"/>
    <xf numFmtId="0" fontId="25" fillId="0" borderId="0"/>
    <xf numFmtId="0" fontId="25" fillId="0" borderId="0"/>
    <xf numFmtId="0" fontId="25" fillId="0" borderId="0"/>
    <xf numFmtId="9" fontId="107" fillId="0" borderId="0" applyFont="0" applyFill="0" applyBorder="0" applyAlignment="0" applyProtection="0"/>
  </cellStyleXfs>
  <cellXfs count="1844">
    <xf numFmtId="0" fontId="0" fillId="0" borderId="0" xfId="0"/>
    <xf numFmtId="0" fontId="6" fillId="0" borderId="0" xfId="58" applyFont="1" applyFill="1" applyBorder="1" applyAlignment="1" applyProtection="1">
      <alignment vertical="center"/>
      <protection hidden="1"/>
    </xf>
    <xf numFmtId="0" fontId="6" fillId="0" borderId="0" xfId="58" applyFont="1" applyBorder="1" applyAlignment="1" applyProtection="1">
      <alignment horizontal="left" vertical="center" indent="1"/>
      <protection hidden="1"/>
    </xf>
    <xf numFmtId="0" fontId="6" fillId="0" borderId="0" xfId="58" applyFont="1" applyBorder="1" applyAlignment="1" applyProtection="1">
      <alignment vertical="center"/>
      <protection hidden="1"/>
    </xf>
    <xf numFmtId="0" fontId="6" fillId="0" borderId="0" xfId="0" applyFont="1" applyProtection="1">
      <protection hidden="1"/>
    </xf>
    <xf numFmtId="0" fontId="6" fillId="0" borderId="0" xfId="0" applyFont="1" applyBorder="1" applyAlignment="1" applyProtection="1">
      <alignment horizontal="center" vertical="center" wrapText="1"/>
      <protection hidden="1"/>
    </xf>
    <xf numFmtId="0" fontId="6" fillId="0" borderId="0" xfId="0" applyFont="1" applyBorder="1" applyProtection="1">
      <protection hidden="1"/>
    </xf>
    <xf numFmtId="0" fontId="5" fillId="0" borderId="4" xfId="0" applyFont="1" applyBorder="1" applyAlignment="1" applyProtection="1">
      <alignment horizontal="center"/>
      <protection hidden="1"/>
    </xf>
    <xf numFmtId="0" fontId="6" fillId="0" borderId="4" xfId="0" applyFont="1" applyBorder="1" applyAlignment="1" applyProtection="1">
      <alignment horizontal="center"/>
      <protection hidden="1"/>
    </xf>
    <xf numFmtId="0" fontId="6" fillId="0" borderId="0" xfId="0" applyFont="1" applyBorder="1" applyAlignment="1" applyProtection="1">
      <alignment horizontal="left" vertical="top" wrapText="1"/>
      <protection hidden="1"/>
    </xf>
    <xf numFmtId="0" fontId="4" fillId="0" borderId="0" xfId="0" applyFont="1" applyBorder="1" applyAlignment="1" applyProtection="1">
      <alignment horizontal="center" vertical="top" wrapText="1"/>
      <protection hidden="1"/>
    </xf>
    <xf numFmtId="0" fontId="5" fillId="0" borderId="0" xfId="0" applyFont="1" applyBorder="1" applyAlignment="1" applyProtection="1">
      <alignment vertical="top"/>
      <protection hidden="1"/>
    </xf>
    <xf numFmtId="0" fontId="6" fillId="0" borderId="0" xfId="0" applyFont="1" applyBorder="1" applyAlignment="1" applyProtection="1">
      <alignment vertical="top"/>
      <protection hidden="1"/>
    </xf>
    <xf numFmtId="0" fontId="5" fillId="0" borderId="0" xfId="0" applyFont="1" applyBorder="1" applyAlignment="1" applyProtection="1">
      <alignment horizontal="left" vertical="top" wrapText="1"/>
      <protection hidden="1"/>
    </xf>
    <xf numFmtId="0" fontId="5" fillId="0" borderId="0" xfId="0" applyFont="1" applyBorder="1" applyAlignment="1" applyProtection="1">
      <alignment horizontal="left" vertical="top"/>
      <protection hidden="1"/>
    </xf>
    <xf numFmtId="43" fontId="11" fillId="2" borderId="8" xfId="7" applyFont="1" applyFill="1" applyBorder="1" applyAlignment="1" applyProtection="1">
      <alignment horizontal="right" vertical="center" wrapText="1"/>
      <protection hidden="1"/>
    </xf>
    <xf numFmtId="43" fontId="11" fillId="2" borderId="9" xfId="7" applyFont="1" applyFill="1" applyBorder="1" applyAlignment="1" applyProtection="1">
      <alignment horizontal="right" vertical="center" wrapText="1"/>
      <protection hidden="1"/>
    </xf>
    <xf numFmtId="0" fontId="4" fillId="0" borderId="0" xfId="0" applyFont="1" applyBorder="1" applyAlignment="1" applyProtection="1">
      <alignment horizontal="left" vertical="top" wrapText="1"/>
      <protection hidden="1"/>
    </xf>
    <xf numFmtId="0" fontId="5" fillId="0" borderId="0" xfId="0" applyFont="1" applyBorder="1" applyProtection="1">
      <protection hidden="1"/>
    </xf>
    <xf numFmtId="43" fontId="11" fillId="2" borderId="5" xfId="7" applyFont="1" applyFill="1" applyBorder="1" applyAlignment="1" applyProtection="1">
      <alignment horizontal="right" vertical="center" wrapText="1"/>
      <protection hidden="1"/>
    </xf>
    <xf numFmtId="0" fontId="6" fillId="0" borderId="0" xfId="0" applyFont="1" applyBorder="1" applyAlignment="1" applyProtection="1">
      <alignment vertical="top" wrapText="1"/>
      <protection hidden="1"/>
    </xf>
    <xf numFmtId="0" fontId="5" fillId="0" borderId="0" xfId="0" applyFont="1" applyBorder="1" applyAlignment="1" applyProtection="1">
      <alignment vertical="top" wrapText="1"/>
      <protection hidden="1"/>
    </xf>
    <xf numFmtId="0" fontId="5" fillId="0" borderId="0" xfId="0" applyFont="1" applyAlignment="1" applyProtection="1">
      <alignment vertical="top" wrapText="1"/>
      <protection hidden="1"/>
    </xf>
    <xf numFmtId="0" fontId="5" fillId="0" borderId="0" xfId="0" applyFont="1" applyAlignment="1" applyProtection="1">
      <protection hidden="1"/>
    </xf>
    <xf numFmtId="0" fontId="6" fillId="0" borderId="0" xfId="0" applyFont="1" applyBorder="1" applyAlignment="1" applyProtection="1">
      <alignment horizontal="center" vertical="top"/>
      <protection hidden="1"/>
    </xf>
    <xf numFmtId="0" fontId="5" fillId="0" borderId="11" xfId="0" applyFont="1" applyBorder="1" applyAlignment="1" applyProtection="1">
      <alignment horizontal="center" vertical="top"/>
      <protection hidden="1"/>
    </xf>
    <xf numFmtId="0" fontId="5" fillId="0" borderId="5" xfId="0" applyFont="1" applyBorder="1" applyAlignment="1" applyProtection="1">
      <alignment horizontal="center"/>
      <protection hidden="1"/>
    </xf>
    <xf numFmtId="0" fontId="5" fillId="0" borderId="0" xfId="0" applyFont="1" applyBorder="1" applyAlignment="1" applyProtection="1">
      <alignment horizontal="center"/>
      <protection hidden="1"/>
    </xf>
    <xf numFmtId="0" fontId="5" fillId="2" borderId="0" xfId="0" applyFont="1" applyFill="1" applyBorder="1" applyAlignment="1" applyProtection="1">
      <alignment vertical="center" wrapText="1"/>
      <protection hidden="1"/>
    </xf>
    <xf numFmtId="0" fontId="6" fillId="3" borderId="0" xfId="0" applyFont="1" applyFill="1" applyBorder="1" applyAlignment="1" applyProtection="1">
      <alignment horizontal="justify" vertical="top" wrapText="1"/>
      <protection hidden="1"/>
    </xf>
    <xf numFmtId="0" fontId="11" fillId="2" borderId="13" xfId="0" applyFont="1" applyFill="1" applyBorder="1" applyAlignment="1" applyProtection="1">
      <alignment vertical="top"/>
      <protection hidden="1"/>
    </xf>
    <xf numFmtId="0" fontId="11" fillId="2" borderId="15" xfId="0" applyFont="1" applyFill="1" applyBorder="1" applyAlignment="1" applyProtection="1">
      <alignment vertical="top"/>
      <protection hidden="1"/>
    </xf>
    <xf numFmtId="0" fontId="11" fillId="2" borderId="3" xfId="0" applyFont="1" applyFill="1" applyBorder="1" applyAlignment="1" applyProtection="1">
      <alignment horizontal="center" vertical="top"/>
      <protection hidden="1"/>
    </xf>
    <xf numFmtId="0" fontId="11" fillId="2" borderId="16" xfId="0" applyFont="1" applyFill="1" applyBorder="1" applyAlignment="1" applyProtection="1">
      <alignment vertical="top"/>
      <protection hidden="1"/>
    </xf>
    <xf numFmtId="0" fontId="11" fillId="2" borderId="17" xfId="0" applyFont="1" applyFill="1" applyBorder="1" applyAlignment="1" applyProtection="1">
      <alignment horizontal="center" vertical="top"/>
      <protection hidden="1"/>
    </xf>
    <xf numFmtId="0" fontId="5" fillId="0" borderId="0" xfId="0" applyFont="1" applyFill="1" applyBorder="1" applyAlignment="1" applyProtection="1">
      <alignment horizontal="center" vertical="top"/>
      <protection hidden="1"/>
    </xf>
    <xf numFmtId="0" fontId="5" fillId="0" borderId="0" xfId="0" applyFont="1" applyFill="1" applyBorder="1" applyAlignment="1" applyProtection="1">
      <alignment horizontal="left" vertical="center" wrapText="1"/>
      <protection hidden="1"/>
    </xf>
    <xf numFmtId="0" fontId="5" fillId="0" borderId="0" xfId="0" applyFont="1" applyFill="1" applyBorder="1" applyAlignment="1" applyProtection="1">
      <alignment horizontal="center" vertical="center" wrapText="1"/>
      <protection hidden="1"/>
    </xf>
    <xf numFmtId="43" fontId="5" fillId="0" borderId="0" xfId="7" applyFont="1" applyFill="1" applyBorder="1" applyAlignment="1" applyProtection="1">
      <alignment horizontal="right" vertical="center" wrapText="1"/>
      <protection hidden="1"/>
    </xf>
    <xf numFmtId="0" fontId="5" fillId="0" borderId="0" xfId="0" applyFont="1" applyBorder="1" applyAlignment="1" applyProtection="1">
      <alignment horizontal="center" vertical="top" wrapText="1"/>
      <protection hidden="1"/>
    </xf>
    <xf numFmtId="0" fontId="11" fillId="2" borderId="4" xfId="0" applyFont="1" applyFill="1" applyBorder="1" applyAlignment="1" applyProtection="1">
      <alignment horizontal="center" vertical="center" wrapText="1"/>
      <protection hidden="1"/>
    </xf>
    <xf numFmtId="0" fontId="4" fillId="0" borderId="0" xfId="0" applyFont="1" applyBorder="1" applyAlignment="1" applyProtection="1">
      <alignment horizontal="left" wrapText="1"/>
      <protection hidden="1"/>
    </xf>
    <xf numFmtId="0" fontId="6" fillId="0" borderId="0" xfId="0" applyFont="1" applyBorder="1" applyAlignment="1" applyProtection="1">
      <alignment horizontal="justify" vertical="top" wrapText="1"/>
      <protection hidden="1"/>
    </xf>
    <xf numFmtId="0" fontId="6" fillId="0" borderId="19" xfId="0" applyFont="1" applyBorder="1" applyAlignment="1" applyProtection="1">
      <alignment horizontal="justify" vertical="top" wrapText="1"/>
      <protection hidden="1"/>
    </xf>
    <xf numFmtId="0" fontId="23" fillId="0" borderId="0" xfId="48" applyAlignment="1" applyProtection="1">
      <alignment horizontal="center" vertical="center" wrapText="1"/>
      <protection hidden="1"/>
    </xf>
    <xf numFmtId="0" fontId="23" fillId="0" borderId="0" xfId="48" applyAlignment="1" applyProtection="1">
      <alignment vertical="center" wrapText="1"/>
      <protection hidden="1"/>
    </xf>
    <xf numFmtId="0" fontId="23" fillId="0" borderId="0" xfId="48" applyProtection="1">
      <protection hidden="1"/>
    </xf>
    <xf numFmtId="0" fontId="9" fillId="0" borderId="4" xfId="48" applyFont="1" applyBorder="1" applyAlignment="1" applyProtection="1">
      <alignment horizontal="center" vertical="center" wrapText="1"/>
      <protection hidden="1"/>
    </xf>
    <xf numFmtId="0" fontId="9" fillId="0" borderId="4" xfId="48" applyFont="1" applyBorder="1" applyAlignment="1" applyProtection="1">
      <alignment vertical="center" wrapText="1"/>
      <protection hidden="1"/>
    </xf>
    <xf numFmtId="0" fontId="9" fillId="0" borderId="4" xfId="48" quotePrefix="1" applyFont="1" applyBorder="1" applyAlignment="1" applyProtection="1">
      <alignment horizontal="center" vertical="center"/>
      <protection hidden="1"/>
    </xf>
    <xf numFmtId="0" fontId="23" fillId="0" borderId="4" xfId="48" applyBorder="1" applyAlignment="1" applyProtection="1">
      <alignment horizontal="center" vertical="center"/>
      <protection hidden="1"/>
    </xf>
    <xf numFmtId="0" fontId="23" fillId="4" borderId="4" xfId="48" applyFill="1" applyBorder="1" applyAlignment="1" applyProtection="1">
      <alignment vertical="center"/>
      <protection locked="0"/>
    </xf>
    <xf numFmtId="2" fontId="23" fillId="4" borderId="4" xfId="48" applyNumberFormat="1" applyFill="1" applyBorder="1" applyAlignment="1" applyProtection="1">
      <alignment vertical="center"/>
      <protection locked="0"/>
    </xf>
    <xf numFmtId="10" fontId="23" fillId="4" borderId="4" xfId="48" applyNumberFormat="1" applyFill="1" applyBorder="1" applyAlignment="1" applyProtection="1">
      <alignment vertical="center"/>
      <protection locked="0"/>
    </xf>
    <xf numFmtId="0" fontId="23" fillId="0" borderId="4" xfId="48" applyBorder="1" applyAlignment="1" applyProtection="1">
      <alignment vertical="center"/>
      <protection hidden="1"/>
    </xf>
    <xf numFmtId="0" fontId="9" fillId="0" borderId="4" xfId="48" applyFont="1" applyBorder="1" applyAlignment="1" applyProtection="1">
      <alignment horizontal="center" vertical="center"/>
      <protection hidden="1"/>
    </xf>
    <xf numFmtId="0" fontId="9" fillId="0" borderId="4" xfId="48" applyFont="1" applyBorder="1" applyAlignment="1" applyProtection="1">
      <alignment vertical="center"/>
      <protection hidden="1"/>
    </xf>
    <xf numFmtId="0" fontId="9" fillId="0" borderId="0" xfId="48" applyFont="1" applyProtection="1">
      <protection hidden="1"/>
    </xf>
    <xf numFmtId="0" fontId="23" fillId="0" borderId="0" xfId="48" applyAlignment="1" applyProtection="1">
      <alignment horizontal="center" vertical="center"/>
      <protection hidden="1"/>
    </xf>
    <xf numFmtId="0" fontId="23" fillId="0" borderId="0" xfId="48" applyAlignment="1" applyProtection="1">
      <alignment vertical="center"/>
      <protection hidden="1"/>
    </xf>
    <xf numFmtId="0" fontId="6" fillId="0" borderId="0" xfId="60" applyFont="1" applyProtection="1">
      <protection hidden="1"/>
    </xf>
    <xf numFmtId="0" fontId="6" fillId="0" borderId="4" xfId="52" applyFont="1" applyBorder="1" applyAlignment="1" applyProtection="1">
      <alignment vertical="center"/>
      <protection hidden="1"/>
    </xf>
    <xf numFmtId="0" fontId="35" fillId="0" borderId="0" xfId="60" applyFont="1" applyAlignment="1" applyProtection="1">
      <alignment horizontal="center" vertical="center" wrapText="1"/>
      <protection hidden="1"/>
    </xf>
    <xf numFmtId="0" fontId="6" fillId="0" borderId="4" xfId="60" applyFont="1" applyBorder="1" applyAlignment="1" applyProtection="1">
      <alignment horizontal="center" vertical="center" wrapText="1"/>
      <protection hidden="1"/>
    </xf>
    <xf numFmtId="0" fontId="6" fillId="0" borderId="0" xfId="52" applyFont="1" applyBorder="1" applyAlignment="1" applyProtection="1">
      <alignment vertical="center"/>
      <protection hidden="1"/>
    </xf>
    <xf numFmtId="0" fontId="6" fillId="0" borderId="0" xfId="0" applyFont="1" applyBorder="1" applyAlignment="1" applyProtection="1">
      <alignment horizontal="right" vertical="top" wrapText="1"/>
      <protection hidden="1"/>
    </xf>
    <xf numFmtId="0" fontId="6" fillId="0" borderId="4" xfId="60" applyFont="1" applyBorder="1" applyProtection="1">
      <protection hidden="1"/>
    </xf>
    <xf numFmtId="0" fontId="6" fillId="4" borderId="4" xfId="0" applyFont="1" applyFill="1" applyBorder="1" applyAlignment="1" applyProtection="1">
      <alignment horizontal="center" vertical="center" wrapText="1"/>
      <protection locked="0"/>
    </xf>
    <xf numFmtId="0" fontId="2" fillId="4" borderId="4" xfId="0" applyFont="1" applyFill="1" applyBorder="1" applyAlignment="1" applyProtection="1">
      <alignment horizontal="center" vertical="center" wrapText="1"/>
      <protection locked="0"/>
    </xf>
    <xf numFmtId="43" fontId="6" fillId="4" borderId="12" xfId="7" applyFont="1" applyFill="1" applyBorder="1" applyAlignment="1" applyProtection="1">
      <alignment horizontal="right" vertical="center" wrapText="1"/>
      <protection locked="0"/>
    </xf>
    <xf numFmtId="0" fontId="6" fillId="0" borderId="0" xfId="60" applyFont="1" applyBorder="1" applyProtection="1">
      <protection hidden="1"/>
    </xf>
    <xf numFmtId="0" fontId="38" fillId="0" borderId="0" xfId="0" applyFont="1" applyProtection="1">
      <protection hidden="1"/>
    </xf>
    <xf numFmtId="0" fontId="12" fillId="0" borderId="0" xfId="58" applyFont="1" applyBorder="1" applyAlignment="1" applyProtection="1">
      <alignment vertical="center"/>
      <protection hidden="1"/>
    </xf>
    <xf numFmtId="0" fontId="10" fillId="0" borderId="0" xfId="0" applyFont="1" applyBorder="1" applyAlignment="1" applyProtection="1">
      <alignment horizontal="left" vertical="top" wrapText="1"/>
      <protection hidden="1"/>
    </xf>
    <xf numFmtId="0" fontId="23" fillId="0" borderId="19" xfId="36" applyFont="1" applyBorder="1" applyAlignment="1" applyProtection="1">
      <alignment horizontal="justify" vertical="top" wrapText="1"/>
      <protection hidden="1"/>
    </xf>
    <xf numFmtId="0" fontId="23" fillId="0" borderId="19" xfId="36" applyFont="1" applyBorder="1" applyAlignment="1" applyProtection="1">
      <alignment horizontal="center" vertical="center" wrapText="1"/>
      <protection hidden="1"/>
    </xf>
    <xf numFmtId="0" fontId="10" fillId="0" borderId="19" xfId="36" applyFont="1" applyBorder="1" applyAlignment="1" applyProtection="1">
      <alignment vertical="top" wrapText="1"/>
      <protection hidden="1"/>
    </xf>
    <xf numFmtId="0" fontId="10" fillId="0" borderId="0" xfId="36" applyFont="1" applyBorder="1" applyAlignment="1" applyProtection="1">
      <alignment vertical="top" wrapText="1"/>
      <protection hidden="1"/>
    </xf>
    <xf numFmtId="0" fontId="23" fillId="0" borderId="0" xfId="36" applyFont="1" applyBorder="1" applyAlignment="1" applyProtection="1">
      <alignment horizontal="justify" vertical="top" wrapText="1"/>
      <protection hidden="1"/>
    </xf>
    <xf numFmtId="0" fontId="9" fillId="0" borderId="0" xfId="36" applyFont="1" applyBorder="1" applyAlignment="1" applyProtection="1">
      <alignment vertical="top" wrapText="1"/>
      <protection hidden="1"/>
    </xf>
    <xf numFmtId="0" fontId="9" fillId="0" borderId="0" xfId="38" applyFont="1" applyAlignment="1" applyProtection="1">
      <alignment horizontal="center" vertical="center" wrapText="1"/>
      <protection hidden="1"/>
    </xf>
    <xf numFmtId="0" fontId="23" fillId="0" borderId="0" xfId="38" applyFont="1" applyAlignment="1" applyProtection="1">
      <alignment vertical="top"/>
      <protection hidden="1"/>
    </xf>
    <xf numFmtId="0" fontId="10" fillId="0" borderId="0" xfId="38" applyFont="1" applyAlignment="1" applyProtection="1">
      <alignment horizontal="center" vertical="center" wrapText="1"/>
      <protection hidden="1"/>
    </xf>
    <xf numFmtId="10" fontId="23" fillId="0" borderId="0" xfId="38" applyNumberFormat="1" applyFont="1" applyAlignment="1" applyProtection="1">
      <alignment vertical="top"/>
      <protection hidden="1"/>
    </xf>
    <xf numFmtId="0" fontId="9" fillId="0" borderId="0" xfId="38" applyFont="1" applyAlignment="1" applyProtection="1">
      <alignment vertical="top"/>
      <protection hidden="1"/>
    </xf>
    <xf numFmtId="0" fontId="9" fillId="0" borderId="0" xfId="36" applyNumberFormat="1" applyFont="1" applyFill="1" applyBorder="1" applyAlignment="1" applyProtection="1">
      <alignment vertical="center"/>
      <protection hidden="1"/>
    </xf>
    <xf numFmtId="0" fontId="23" fillId="0" borderId="0" xfId="58" applyFont="1" applyBorder="1" applyAlignment="1" applyProtection="1">
      <alignment vertical="center"/>
      <protection hidden="1"/>
    </xf>
    <xf numFmtId="10" fontId="9" fillId="0" borderId="0" xfId="38" applyNumberFormat="1" applyFont="1" applyBorder="1" applyAlignment="1" applyProtection="1">
      <alignment horizontal="left" vertical="top" wrapText="1"/>
      <protection hidden="1"/>
    </xf>
    <xf numFmtId="0" fontId="9" fillId="0" borderId="0" xfId="38" applyFont="1" applyBorder="1" applyAlignment="1" applyProtection="1">
      <alignment horizontal="center" vertical="top" wrapText="1"/>
      <protection hidden="1"/>
    </xf>
    <xf numFmtId="0" fontId="23" fillId="0" borderId="0" xfId="38" applyFont="1" applyBorder="1" applyAlignment="1" applyProtection="1">
      <alignment vertical="top"/>
      <protection hidden="1"/>
    </xf>
    <xf numFmtId="0" fontId="9" fillId="0" borderId="0" xfId="38" applyFont="1" applyBorder="1" applyAlignment="1" applyProtection="1">
      <alignment horizontal="left" vertical="top" wrapText="1"/>
      <protection hidden="1"/>
    </xf>
    <xf numFmtId="0" fontId="9" fillId="0" borderId="20" xfId="38" applyFont="1" applyBorder="1" applyAlignment="1" applyProtection="1">
      <alignment horizontal="center" vertical="center" wrapText="1"/>
      <protection hidden="1"/>
    </xf>
    <xf numFmtId="166" fontId="9" fillId="5" borderId="11" xfId="38" applyNumberFormat="1" applyFont="1" applyFill="1" applyBorder="1" applyAlignment="1" applyProtection="1">
      <alignment horizontal="center" vertical="top"/>
      <protection hidden="1"/>
    </xf>
    <xf numFmtId="0" fontId="9" fillId="5" borderId="12" xfId="38" applyFont="1" applyFill="1" applyBorder="1" applyAlignment="1" applyProtection="1">
      <alignment vertical="top" wrapText="1"/>
      <protection hidden="1"/>
    </xf>
    <xf numFmtId="10" fontId="9" fillId="0" borderId="4" xfId="38" applyNumberFormat="1" applyFont="1" applyBorder="1" applyAlignment="1" applyProtection="1">
      <alignment horizontal="center" vertical="top" wrapText="1"/>
      <protection hidden="1"/>
    </xf>
    <xf numFmtId="0" fontId="9" fillId="6" borderId="5" xfId="38" applyFont="1" applyFill="1" applyBorder="1" applyAlignment="1" applyProtection="1">
      <alignment horizontal="left" vertical="top" wrapText="1"/>
      <protection hidden="1"/>
    </xf>
    <xf numFmtId="166" fontId="9" fillId="0" borderId="13" xfId="38" applyNumberFormat="1" applyFont="1" applyBorder="1" applyAlignment="1" applyProtection="1">
      <alignment horizontal="center" vertical="top"/>
      <protection hidden="1"/>
    </xf>
    <xf numFmtId="0" fontId="9" fillId="0" borderId="22" xfId="38" applyFont="1" applyBorder="1" applyAlignment="1" applyProtection="1">
      <alignment horizontal="left" vertical="top" wrapText="1"/>
      <protection hidden="1"/>
    </xf>
    <xf numFmtId="0" fontId="23" fillId="0" borderId="4" xfId="38" applyNumberFormat="1" applyFont="1" applyBorder="1" applyAlignment="1" applyProtection="1">
      <alignment vertical="top"/>
      <protection hidden="1"/>
    </xf>
    <xf numFmtId="166" fontId="9" fillId="0" borderId="15" xfId="38" applyNumberFormat="1" applyFont="1" applyBorder="1" applyAlignment="1" applyProtection="1">
      <alignment horizontal="center" vertical="top"/>
      <protection hidden="1"/>
    </xf>
    <xf numFmtId="0" fontId="9" fillId="0" borderId="23" xfId="38" applyFont="1" applyBorder="1" applyAlignment="1" applyProtection="1">
      <alignment horizontal="left" vertical="top" wrapText="1"/>
      <protection hidden="1"/>
    </xf>
    <xf numFmtId="10" fontId="47" fillId="7" borderId="23" xfId="38" applyNumberFormat="1" applyFont="1" applyFill="1" applyBorder="1" applyAlignment="1" applyProtection="1">
      <alignment horizontal="left" vertical="top" wrapText="1"/>
      <protection hidden="1"/>
    </xf>
    <xf numFmtId="166" fontId="9" fillId="0" borderId="24" xfId="38" applyNumberFormat="1" applyFont="1" applyBorder="1" applyAlignment="1" applyProtection="1">
      <alignment horizontal="center" vertical="top"/>
      <protection hidden="1"/>
    </xf>
    <xf numFmtId="0" fontId="9" fillId="0" borderId="25" xfId="38" applyFont="1" applyBorder="1" applyAlignment="1" applyProtection="1">
      <alignment horizontal="left" vertical="top" wrapText="1"/>
      <protection hidden="1"/>
    </xf>
    <xf numFmtId="10" fontId="47" fillId="7" borderId="25" xfId="38" applyNumberFormat="1" applyFont="1" applyFill="1" applyBorder="1" applyAlignment="1" applyProtection="1">
      <alignment horizontal="left" vertical="top" wrapText="1"/>
      <protection hidden="1"/>
    </xf>
    <xf numFmtId="166" fontId="9" fillId="0" borderId="11" xfId="38" applyNumberFormat="1" applyFont="1" applyBorder="1" applyAlignment="1" applyProtection="1">
      <alignment horizontal="center" vertical="top"/>
      <protection hidden="1"/>
    </xf>
    <xf numFmtId="173" fontId="23" fillId="0" borderId="4" xfId="38" applyNumberFormat="1" applyFont="1" applyBorder="1" applyAlignment="1" applyProtection="1">
      <alignment vertical="top"/>
      <protection hidden="1"/>
    </xf>
    <xf numFmtId="166" fontId="23" fillId="0" borderId="11" xfId="38" applyNumberFormat="1" applyFont="1" applyBorder="1" applyAlignment="1" applyProtection="1">
      <alignment horizontal="center" vertical="top"/>
      <protection hidden="1"/>
    </xf>
    <xf numFmtId="0" fontId="12" fillId="8" borderId="11" xfId="38" applyFont="1" applyFill="1" applyBorder="1" applyAlignment="1" applyProtection="1">
      <alignment vertical="top"/>
      <protection hidden="1"/>
    </xf>
    <xf numFmtId="4" fontId="10" fillId="8" borderId="5" xfId="38" applyNumberFormat="1" applyFont="1" applyFill="1" applyBorder="1" applyAlignment="1" applyProtection="1">
      <alignment vertical="top"/>
      <protection hidden="1"/>
    </xf>
    <xf numFmtId="10" fontId="23" fillId="0" borderId="0" xfId="38" applyNumberFormat="1" applyFont="1" applyAlignment="1" applyProtection="1">
      <alignment horizontal="left" vertical="top" wrapText="1"/>
      <protection hidden="1"/>
    </xf>
    <xf numFmtId="0" fontId="23" fillId="0" borderId="0" xfId="36" applyFont="1" applyBorder="1" applyAlignment="1" applyProtection="1">
      <alignment vertical="top" wrapText="1"/>
      <protection hidden="1"/>
    </xf>
    <xf numFmtId="0" fontId="23" fillId="0" borderId="0" xfId="38" applyFont="1" applyAlignment="1" applyProtection="1">
      <alignment horizontal="right"/>
      <protection hidden="1"/>
    </xf>
    <xf numFmtId="10" fontId="23" fillId="0" borderId="0" xfId="38" applyNumberFormat="1" applyFont="1" applyAlignment="1" applyProtection="1">
      <alignment horizontal="right"/>
      <protection hidden="1"/>
    </xf>
    <xf numFmtId="0" fontId="23" fillId="0" borderId="0" xfId="38" applyFont="1" applyBorder="1" applyAlignment="1" applyProtection="1">
      <alignment horizontal="left"/>
      <protection hidden="1"/>
    </xf>
    <xf numFmtId="0" fontId="12" fillId="0" borderId="19" xfId="36" applyFont="1" applyBorder="1" applyAlignment="1" applyProtection="1">
      <alignment horizontal="justify" vertical="top" wrapText="1"/>
      <protection hidden="1"/>
    </xf>
    <xf numFmtId="0" fontId="12" fillId="0" borderId="0" xfId="36" applyFont="1" applyBorder="1" applyAlignment="1" applyProtection="1">
      <alignment horizontal="justify" vertical="top" wrapText="1"/>
      <protection hidden="1"/>
    </xf>
    <xf numFmtId="0" fontId="12" fillId="0" borderId="0" xfId="36" applyFont="1" applyAlignment="1" applyProtection="1">
      <alignment vertical="top"/>
      <protection hidden="1"/>
    </xf>
    <xf numFmtId="0" fontId="10" fillId="0" borderId="0" xfId="36" applyFont="1" applyBorder="1" applyAlignment="1" applyProtection="1">
      <alignment horizontal="center" vertical="top"/>
      <protection hidden="1"/>
    </xf>
    <xf numFmtId="0" fontId="10" fillId="0" borderId="0" xfId="36" applyFont="1" applyBorder="1" applyAlignment="1" applyProtection="1">
      <alignment horizontal="left" vertical="top" wrapText="1"/>
      <protection hidden="1"/>
    </xf>
    <xf numFmtId="0" fontId="10" fillId="0" borderId="0" xfId="36" applyNumberFormat="1" applyFont="1" applyFill="1" applyBorder="1" applyAlignment="1" applyProtection="1">
      <alignment vertical="center"/>
      <protection hidden="1"/>
    </xf>
    <xf numFmtId="0" fontId="12" fillId="0" borderId="4" xfId="36" applyFont="1" applyBorder="1" applyAlignment="1" applyProtection="1">
      <alignment horizontal="center" vertical="top"/>
      <protection hidden="1"/>
    </xf>
    <xf numFmtId="0" fontId="12" fillId="0" borderId="0" xfId="58" applyFont="1" applyFill="1" applyBorder="1" applyAlignment="1" applyProtection="1">
      <alignment vertical="center"/>
      <protection hidden="1"/>
    </xf>
    <xf numFmtId="0" fontId="10" fillId="0" borderId="20" xfId="36" applyFont="1" applyBorder="1" applyAlignment="1" applyProtection="1">
      <alignment vertical="center" wrapText="1"/>
      <protection hidden="1"/>
    </xf>
    <xf numFmtId="166" fontId="10" fillId="2" borderId="13" xfId="36" applyNumberFormat="1" applyFont="1" applyFill="1" applyBorder="1" applyAlignment="1" applyProtection="1">
      <alignment horizontal="center" vertical="top"/>
      <protection hidden="1"/>
    </xf>
    <xf numFmtId="0" fontId="12" fillId="0" borderId="13" xfId="36" applyFont="1" applyBorder="1" applyAlignment="1" applyProtection="1">
      <alignment horizontal="center" vertical="top"/>
      <protection hidden="1"/>
    </xf>
    <xf numFmtId="165" fontId="12" fillId="0" borderId="28" xfId="36" applyNumberFormat="1" applyFont="1" applyBorder="1" applyAlignment="1" applyProtection="1">
      <alignment horizontal="center" vertical="top"/>
      <protection hidden="1"/>
    </xf>
    <xf numFmtId="0" fontId="12" fillId="0" borderId="15" xfId="36" applyFont="1" applyBorder="1" applyAlignment="1" applyProtection="1">
      <alignment horizontal="center" vertical="top"/>
      <protection hidden="1"/>
    </xf>
    <xf numFmtId="0" fontId="12" fillId="0" borderId="24" xfId="36" applyFont="1" applyBorder="1" applyAlignment="1" applyProtection="1">
      <alignment horizontal="center" vertical="top"/>
      <protection hidden="1"/>
    </xf>
    <xf numFmtId="166" fontId="10" fillId="2" borderId="15" xfId="36" applyNumberFormat="1" applyFont="1" applyFill="1" applyBorder="1" applyAlignment="1" applyProtection="1">
      <alignment horizontal="center" vertical="top"/>
      <protection hidden="1"/>
    </xf>
    <xf numFmtId="166" fontId="10" fillId="2" borderId="24" xfId="36" applyNumberFormat="1" applyFont="1" applyFill="1" applyBorder="1" applyAlignment="1" applyProtection="1">
      <alignment horizontal="center" vertical="top"/>
      <protection hidden="1"/>
    </xf>
    <xf numFmtId="0" fontId="12" fillId="0" borderId="11" xfId="36" applyFont="1" applyBorder="1" applyAlignment="1" applyProtection="1">
      <alignment horizontal="center" vertical="top"/>
      <protection hidden="1"/>
    </xf>
    <xf numFmtId="0" fontId="12" fillId="0" borderId="13" xfId="36" applyFont="1" applyBorder="1" applyAlignment="1" applyProtection="1">
      <alignment vertical="top"/>
      <protection hidden="1"/>
    </xf>
    <xf numFmtId="4" fontId="10" fillId="0" borderId="27" xfId="36" applyNumberFormat="1" applyFont="1" applyBorder="1" applyAlignment="1" applyProtection="1">
      <alignment vertical="top"/>
      <protection hidden="1"/>
    </xf>
    <xf numFmtId="4" fontId="10" fillId="0" borderId="28" xfId="36" applyNumberFormat="1" applyFont="1" applyBorder="1" applyAlignment="1" applyProtection="1">
      <alignment vertical="top"/>
      <protection hidden="1"/>
    </xf>
    <xf numFmtId="0" fontId="12" fillId="0" borderId="15" xfId="36" applyFont="1" applyBorder="1" applyAlignment="1" applyProtection="1">
      <alignment vertical="top"/>
      <protection hidden="1"/>
    </xf>
    <xf numFmtId="0" fontId="12" fillId="0" borderId="24" xfId="36" applyFont="1" applyBorder="1" applyAlignment="1" applyProtection="1">
      <alignment vertical="top"/>
      <protection hidden="1"/>
    </xf>
    <xf numFmtId="0" fontId="12" fillId="0" borderId="27" xfId="36" applyFont="1" applyBorder="1" applyAlignment="1" applyProtection="1">
      <alignment horizontal="center" vertical="top"/>
      <protection hidden="1"/>
    </xf>
    <xf numFmtId="0" fontId="12" fillId="0" borderId="28" xfId="36" applyFont="1" applyBorder="1" applyAlignment="1" applyProtection="1">
      <alignment horizontal="center" vertical="top"/>
      <protection hidden="1"/>
    </xf>
    <xf numFmtId="0" fontId="12" fillId="0" borderId="3" xfId="36" applyFont="1" applyBorder="1" applyAlignment="1" applyProtection="1">
      <alignment horizontal="center" vertical="center" wrapText="1"/>
      <protection hidden="1"/>
    </xf>
    <xf numFmtId="166" fontId="10" fillId="2" borderId="11" xfId="36" applyNumberFormat="1" applyFont="1" applyFill="1" applyBorder="1" applyAlignment="1" applyProtection="1">
      <alignment horizontal="center" vertical="top"/>
      <protection hidden="1"/>
    </xf>
    <xf numFmtId="0" fontId="12" fillId="0" borderId="8" xfId="36" applyFont="1" applyBorder="1" applyAlignment="1" applyProtection="1">
      <alignment vertical="top"/>
      <protection hidden="1"/>
    </xf>
    <xf numFmtId="0" fontId="12" fillId="0" borderId="31" xfId="36" applyFont="1" applyBorder="1" applyAlignment="1" applyProtection="1">
      <alignment vertical="top"/>
      <protection hidden="1"/>
    </xf>
    <xf numFmtId="0" fontId="12" fillId="0" borderId="0" xfId="36" applyFont="1" applyBorder="1" applyAlignment="1" applyProtection="1">
      <alignment vertical="top"/>
      <protection hidden="1"/>
    </xf>
    <xf numFmtId="0" fontId="10" fillId="0" borderId="0" xfId="36" applyFont="1" applyFill="1" applyBorder="1" applyAlignment="1" applyProtection="1">
      <alignment vertical="top" wrapText="1"/>
      <protection hidden="1"/>
    </xf>
    <xf numFmtId="4" fontId="10" fillId="0" borderId="0" xfId="36" applyNumberFormat="1" applyFont="1" applyBorder="1" applyAlignment="1" applyProtection="1">
      <alignment vertical="top"/>
      <protection hidden="1"/>
    </xf>
    <xf numFmtId="0" fontId="12" fillId="0" borderId="0" xfId="36" applyFont="1" applyProtection="1">
      <protection hidden="1"/>
    </xf>
    <xf numFmtId="175" fontId="10" fillId="0" borderId="0" xfId="36" quotePrefix="1" applyNumberFormat="1" applyFont="1" applyAlignment="1" applyProtection="1">
      <alignment horizontal="left"/>
      <protection hidden="1"/>
    </xf>
    <xf numFmtId="0" fontId="12" fillId="0" borderId="0" xfId="36" applyFont="1" applyAlignment="1" applyProtection="1">
      <alignment horizontal="left"/>
      <protection hidden="1"/>
    </xf>
    <xf numFmtId="0" fontId="10" fillId="0" borderId="0" xfId="36" applyFont="1" applyBorder="1" applyAlignment="1" applyProtection="1">
      <alignment horizontal="left"/>
      <protection hidden="1"/>
    </xf>
    <xf numFmtId="14" fontId="12" fillId="0" borderId="0" xfId="36" quotePrefix="1" applyNumberFormat="1" applyFont="1" applyAlignment="1" applyProtection="1">
      <alignment horizontal="left"/>
      <protection hidden="1"/>
    </xf>
    <xf numFmtId="0" fontId="10" fillId="0" borderId="0" xfId="36" applyFont="1" applyAlignment="1" applyProtection="1">
      <alignment horizontal="left"/>
      <protection hidden="1"/>
    </xf>
    <xf numFmtId="0" fontId="12" fillId="0" borderId="0" xfId="36" applyFont="1" applyAlignment="1" applyProtection="1">
      <alignment horizontal="right"/>
      <protection hidden="1"/>
    </xf>
    <xf numFmtId="0" fontId="10" fillId="0" borderId="19" xfId="36" applyFont="1" applyBorder="1" applyAlignment="1" applyProtection="1">
      <alignment horizontal="left"/>
      <protection hidden="1"/>
    </xf>
    <xf numFmtId="4" fontId="12" fillId="0" borderId="0" xfId="36" applyNumberFormat="1" applyFont="1" applyAlignment="1" applyProtection="1">
      <alignment vertical="top"/>
      <protection hidden="1"/>
    </xf>
    <xf numFmtId="43" fontId="12" fillId="0" borderId="0" xfId="36" applyNumberFormat="1" applyFont="1" applyAlignment="1" applyProtection="1">
      <alignment vertical="top"/>
      <protection hidden="1"/>
    </xf>
    <xf numFmtId="0" fontId="12" fillId="0" borderId="7" xfId="36" applyFont="1" applyBorder="1" applyAlignment="1" applyProtection="1">
      <alignment horizontal="center" vertical="top"/>
      <protection hidden="1"/>
    </xf>
    <xf numFmtId="0" fontId="12" fillId="0" borderId="11" xfId="36" applyFont="1" applyBorder="1" applyAlignment="1" applyProtection="1">
      <alignment vertical="top"/>
      <protection hidden="1"/>
    </xf>
    <xf numFmtId="0" fontId="23" fillId="0" borderId="0" xfId="36" applyFont="1" applyAlignment="1" applyProtection="1">
      <alignment horizontal="left" vertical="top" wrapText="1"/>
      <protection hidden="1"/>
    </xf>
    <xf numFmtId="0" fontId="12" fillId="0" borderId="0" xfId="36" applyFont="1" applyBorder="1" applyAlignment="1" applyProtection="1">
      <alignment horizontal="left"/>
      <protection hidden="1"/>
    </xf>
    <xf numFmtId="0" fontId="10" fillId="0" borderId="4" xfId="36" applyFont="1" applyBorder="1" applyAlignment="1" applyProtection="1">
      <alignment horizontal="center" vertical="center" wrapText="1"/>
      <protection hidden="1"/>
    </xf>
    <xf numFmtId="0" fontId="12" fillId="0" borderId="4" xfId="36" applyFont="1" applyBorder="1" applyAlignment="1" applyProtection="1">
      <alignment vertical="top"/>
      <protection hidden="1"/>
    </xf>
    <xf numFmtId="4" fontId="12" fillId="0" borderId="4" xfId="36" applyNumberFormat="1" applyFont="1" applyBorder="1" applyAlignment="1" applyProtection="1">
      <alignment vertical="top"/>
      <protection hidden="1"/>
    </xf>
    <xf numFmtId="43" fontId="12" fillId="0" borderId="4" xfId="24" applyFont="1" applyBorder="1" applyAlignment="1" applyProtection="1">
      <alignment vertical="top"/>
      <protection hidden="1"/>
    </xf>
    <xf numFmtId="43" fontId="10" fillId="0" borderId="4" xfId="24" applyFont="1" applyBorder="1" applyAlignment="1" applyProtection="1">
      <alignment vertical="top"/>
      <protection hidden="1"/>
    </xf>
    <xf numFmtId="0" fontId="12" fillId="0" borderId="4" xfId="36" applyFont="1" applyBorder="1" applyAlignment="1" applyProtection="1">
      <alignment horizontal="right" vertical="top" wrapText="1"/>
      <protection hidden="1"/>
    </xf>
    <xf numFmtId="0" fontId="12" fillId="0" borderId="0" xfId="36" applyFont="1" applyBorder="1" applyAlignment="1" applyProtection="1">
      <alignment vertical="top" wrapText="1"/>
      <protection hidden="1"/>
    </xf>
    <xf numFmtId="3" fontId="12" fillId="0" borderId="4" xfId="36" applyNumberFormat="1" applyFont="1" applyBorder="1" applyAlignment="1" applyProtection="1">
      <alignment vertical="top"/>
      <protection hidden="1"/>
    </xf>
    <xf numFmtId="10" fontId="12" fillId="0" borderId="4" xfId="62" applyNumberFormat="1" applyFont="1" applyBorder="1" applyAlignment="1" applyProtection="1">
      <alignment vertical="top"/>
      <protection hidden="1"/>
    </xf>
    <xf numFmtId="0" fontId="23" fillId="0" borderId="0" xfId="48"/>
    <xf numFmtId="0" fontId="9" fillId="0" borderId="0" xfId="48" quotePrefix="1" applyFont="1" applyAlignment="1" applyProtection="1">
      <alignment horizontal="center" vertical="center"/>
      <protection hidden="1"/>
    </xf>
    <xf numFmtId="0" fontId="6" fillId="0" borderId="0" xfId="36" applyFont="1" applyBorder="1" applyAlignment="1" applyProtection="1">
      <alignment horizontal="justify" vertical="top" wrapText="1"/>
      <protection hidden="1"/>
    </xf>
    <xf numFmtId="0" fontId="5" fillId="0" borderId="0" xfId="36" applyFont="1" applyBorder="1" applyAlignment="1" applyProtection="1">
      <alignment vertical="top" wrapText="1"/>
      <protection hidden="1"/>
    </xf>
    <xf numFmtId="0" fontId="2" fillId="0" borderId="0" xfId="36" applyProtection="1">
      <protection hidden="1"/>
    </xf>
    <xf numFmtId="0" fontId="12" fillId="0" borderId="0" xfId="36" applyFont="1" applyBorder="1" applyAlignment="1" applyProtection="1">
      <protection hidden="1"/>
    </xf>
    <xf numFmtId="0" fontId="2" fillId="0" borderId="4" xfId="36" applyBorder="1" applyAlignment="1" applyProtection="1">
      <alignment horizontal="center"/>
      <protection hidden="1"/>
    </xf>
    <xf numFmtId="0" fontId="12" fillId="0" borderId="0" xfId="36" applyFont="1" applyBorder="1" applyAlignment="1" applyProtection="1">
      <alignment horizontal="left" vertical="top"/>
      <protection hidden="1"/>
    </xf>
    <xf numFmtId="0" fontId="10" fillId="0" borderId="0" xfId="36" applyFont="1" applyBorder="1" applyAlignment="1" applyProtection="1">
      <alignment vertical="top"/>
      <protection hidden="1"/>
    </xf>
    <xf numFmtId="0" fontId="12" fillId="0" borderId="0" xfId="36" quotePrefix="1" applyFont="1" applyBorder="1" applyAlignment="1" applyProtection="1">
      <alignment vertical="top"/>
      <protection hidden="1"/>
    </xf>
    <xf numFmtId="0" fontId="10" fillId="0" borderId="0" xfId="36" applyFont="1" applyBorder="1" applyAlignment="1" applyProtection="1">
      <alignment horizontal="left" vertical="top"/>
      <protection hidden="1"/>
    </xf>
    <xf numFmtId="0" fontId="2" fillId="0" borderId="32" xfId="36" applyBorder="1" applyProtection="1">
      <protection hidden="1"/>
    </xf>
    <xf numFmtId="0" fontId="42" fillId="0" borderId="24" xfId="36" applyFont="1" applyBorder="1" applyAlignment="1" applyProtection="1">
      <alignment horizontal="center"/>
      <protection hidden="1"/>
    </xf>
    <xf numFmtId="0" fontId="42" fillId="0" borderId="29" xfId="36" applyFont="1" applyBorder="1" applyAlignment="1" applyProtection="1">
      <alignment horizontal="center"/>
      <protection hidden="1"/>
    </xf>
    <xf numFmtId="0" fontId="42" fillId="0" borderId="25" xfId="36" applyFont="1" applyBorder="1" applyAlignment="1" applyProtection="1">
      <alignment horizontal="center"/>
      <protection hidden="1"/>
    </xf>
    <xf numFmtId="0" fontId="48" fillId="0" borderId="32" xfId="36" applyFont="1" applyBorder="1" applyProtection="1">
      <protection hidden="1"/>
    </xf>
    <xf numFmtId="0" fontId="48" fillId="0" borderId="0" xfId="36" applyFont="1" applyProtection="1">
      <protection hidden="1"/>
    </xf>
    <xf numFmtId="0" fontId="10" fillId="0" borderId="19" xfId="36" applyFont="1" applyBorder="1" applyAlignment="1" applyProtection="1">
      <alignment horizontal="center"/>
      <protection hidden="1"/>
    </xf>
    <xf numFmtId="0" fontId="12" fillId="0" borderId="0" xfId="36" applyFont="1" applyBorder="1" applyProtection="1">
      <protection hidden="1"/>
    </xf>
    <xf numFmtId="0" fontId="10" fillId="0" borderId="0" xfId="36" applyFont="1" applyAlignment="1" applyProtection="1">
      <alignment vertical="top" wrapText="1"/>
      <protection hidden="1"/>
    </xf>
    <xf numFmtId="0" fontId="10" fillId="0" borderId="0" xfId="36" applyFont="1" applyBorder="1" applyProtection="1">
      <protection hidden="1"/>
    </xf>
    <xf numFmtId="0" fontId="42" fillId="0" borderId="4" xfId="36" applyFont="1" applyBorder="1" applyAlignment="1" applyProtection="1">
      <alignment horizontal="center"/>
      <protection hidden="1"/>
    </xf>
    <xf numFmtId="0" fontId="6" fillId="0" borderId="4" xfId="36" applyFont="1" applyBorder="1" applyProtection="1">
      <protection hidden="1"/>
    </xf>
    <xf numFmtId="0" fontId="6" fillId="0" borderId="0" xfId="36" applyFont="1" applyProtection="1">
      <protection hidden="1"/>
    </xf>
    <xf numFmtId="0" fontId="10" fillId="0" borderId="19" xfId="36" applyNumberFormat="1" applyFont="1" applyFill="1" applyBorder="1" applyAlignment="1" applyProtection="1">
      <alignment horizontal="left" vertical="center"/>
      <protection hidden="1"/>
    </xf>
    <xf numFmtId="0" fontId="10" fillId="0" borderId="19" xfId="36" applyNumberFormat="1" applyFont="1" applyFill="1" applyBorder="1" applyAlignment="1" applyProtection="1">
      <alignment horizontal="justify" vertical="center"/>
      <protection hidden="1"/>
    </xf>
    <xf numFmtId="0" fontId="10" fillId="0" borderId="19" xfId="36" applyNumberFormat="1" applyFont="1" applyFill="1" applyBorder="1" applyAlignment="1" applyProtection="1">
      <alignment horizontal="center" vertical="center"/>
      <protection hidden="1"/>
    </xf>
    <xf numFmtId="0" fontId="12" fillId="0" borderId="19" xfId="36" applyFont="1" applyBorder="1" applyProtection="1">
      <protection hidden="1"/>
    </xf>
    <xf numFmtId="0" fontId="10" fillId="0" borderId="19" xfId="36" applyNumberFormat="1" applyFont="1" applyFill="1" applyBorder="1" applyAlignment="1" applyProtection="1">
      <alignment horizontal="right" vertical="center"/>
      <protection hidden="1"/>
    </xf>
    <xf numFmtId="4" fontId="6" fillId="0" borderId="22" xfId="36" applyNumberFormat="1" applyFont="1" applyBorder="1" applyProtection="1">
      <protection hidden="1"/>
    </xf>
    <xf numFmtId="4" fontId="6" fillId="0" borderId="27" xfId="36" applyNumberFormat="1" applyFont="1" applyBorder="1" applyProtection="1">
      <protection hidden="1"/>
    </xf>
    <xf numFmtId="0" fontId="12" fillId="0" borderId="0" xfId="36" applyNumberFormat="1" applyFont="1" applyFill="1" applyBorder="1" applyAlignment="1" applyProtection="1">
      <alignment horizontal="left" vertical="center"/>
      <protection hidden="1"/>
    </xf>
    <xf numFmtId="0" fontId="12" fillId="0" borderId="0" xfId="36" applyNumberFormat="1" applyFont="1" applyFill="1" applyBorder="1" applyAlignment="1" applyProtection="1">
      <alignment horizontal="justify" vertical="center"/>
      <protection hidden="1"/>
    </xf>
    <xf numFmtId="0" fontId="12" fillId="0" borderId="0" xfId="36" applyNumberFormat="1" applyFont="1" applyFill="1" applyBorder="1" applyAlignment="1" applyProtection="1">
      <alignment horizontal="center" vertical="center"/>
      <protection hidden="1"/>
    </xf>
    <xf numFmtId="0" fontId="12" fillId="0" borderId="0" xfId="36" applyNumberFormat="1" applyFont="1" applyFill="1" applyBorder="1" applyAlignment="1" applyProtection="1">
      <alignment vertical="center"/>
      <protection hidden="1"/>
    </xf>
    <xf numFmtId="0" fontId="6" fillId="0" borderId="4" xfId="36" applyFont="1" applyBorder="1" applyAlignment="1" applyProtection="1">
      <alignment vertical="top" wrapText="1"/>
      <protection hidden="1"/>
    </xf>
    <xf numFmtId="0" fontId="10" fillId="0" borderId="0" xfId="36" applyFont="1" applyFill="1" applyAlignment="1" applyProtection="1">
      <alignment horizontal="center" vertical="center"/>
      <protection hidden="1"/>
    </xf>
    <xf numFmtId="0" fontId="6" fillId="0" borderId="0" xfId="36" applyFont="1" applyBorder="1" applyProtection="1">
      <protection hidden="1"/>
    </xf>
    <xf numFmtId="0" fontId="12" fillId="0" borderId="0" xfId="36" applyNumberFormat="1" applyFont="1" applyFill="1" applyBorder="1" applyAlignment="1" applyProtection="1">
      <alignment horizontal="left" vertical="center" indent="1"/>
      <protection hidden="1"/>
    </xf>
    <xf numFmtId="177" fontId="6" fillId="0" borderId="0" xfId="36" applyNumberFormat="1" applyFont="1" applyBorder="1" applyProtection="1">
      <protection hidden="1"/>
    </xf>
    <xf numFmtId="0" fontId="12" fillId="0" borderId="0" xfId="58" applyFont="1" applyBorder="1" applyAlignment="1" applyProtection="1">
      <alignment horizontal="left" vertical="center" indent="1"/>
      <protection hidden="1"/>
    </xf>
    <xf numFmtId="0" fontId="6" fillId="0" borderId="4" xfId="36" applyFont="1" applyFill="1" applyBorder="1" applyAlignment="1" applyProtection="1">
      <alignment vertical="top" wrapText="1"/>
      <protection hidden="1"/>
    </xf>
    <xf numFmtId="43" fontId="6" fillId="0" borderId="4" xfId="36" applyNumberFormat="1" applyFont="1" applyBorder="1" applyProtection="1">
      <protection hidden="1"/>
    </xf>
    <xf numFmtId="0" fontId="10" fillId="0" borderId="0" xfId="54" applyFont="1" applyAlignment="1" applyProtection="1">
      <alignment vertical="top"/>
      <protection hidden="1"/>
    </xf>
    <xf numFmtId="0" fontId="12" fillId="0" borderId="0" xfId="54" applyFont="1" applyAlignment="1" applyProtection="1">
      <alignment vertical="top"/>
      <protection hidden="1"/>
    </xf>
    <xf numFmtId="0" fontId="12" fillId="0" borderId="0" xfId="36" applyNumberFormat="1" applyFont="1" applyFill="1" applyBorder="1" applyAlignment="1" applyProtection="1">
      <alignment horizontal="justify" vertical="top" wrapText="1"/>
      <protection hidden="1"/>
    </xf>
    <xf numFmtId="4" fontId="6" fillId="0" borderId="0" xfId="36" applyNumberFormat="1" applyFont="1" applyBorder="1" applyAlignment="1" applyProtection="1">
      <alignment vertical="center" wrapText="1"/>
      <protection hidden="1"/>
    </xf>
    <xf numFmtId="4" fontId="6" fillId="0" borderId="0" xfId="36" applyNumberFormat="1" applyFont="1" applyBorder="1" applyProtection="1">
      <protection hidden="1"/>
    </xf>
    <xf numFmtId="0" fontId="12" fillId="0" borderId="0" xfId="54" applyFont="1" applyAlignment="1" applyProtection="1">
      <alignment vertical="center"/>
      <protection hidden="1"/>
    </xf>
    <xf numFmtId="0" fontId="12" fillId="0" borderId="0" xfId="54" applyFont="1" applyAlignment="1" applyProtection="1">
      <alignment vertical="center" wrapText="1"/>
      <protection hidden="1"/>
    </xf>
    <xf numFmtId="0" fontId="12" fillId="0" borderId="0" xfId="54" applyFont="1" applyAlignment="1" applyProtection="1">
      <alignment horizontal="justify" vertical="center"/>
      <protection hidden="1"/>
    </xf>
    <xf numFmtId="0" fontId="12" fillId="0" borderId="35" xfId="54" applyNumberFormat="1" applyFont="1" applyFill="1" applyBorder="1" applyAlignment="1" applyProtection="1">
      <alignment vertical="center"/>
      <protection hidden="1"/>
    </xf>
    <xf numFmtId="0" fontId="12" fillId="0" borderId="36" xfId="54" applyFont="1" applyBorder="1" applyAlignment="1" applyProtection="1">
      <alignment horizontal="center" vertical="top"/>
      <protection hidden="1"/>
    </xf>
    <xf numFmtId="43" fontId="6" fillId="0" borderId="4" xfId="36" applyNumberFormat="1" applyFont="1" applyBorder="1" applyAlignment="1" applyProtection="1">
      <alignment vertical="center" wrapText="1"/>
      <protection hidden="1"/>
    </xf>
    <xf numFmtId="43" fontId="6" fillId="0" borderId="4" xfId="24" applyFont="1" applyBorder="1" applyAlignment="1" applyProtection="1">
      <alignment horizontal="center"/>
      <protection hidden="1"/>
    </xf>
    <xf numFmtId="43" fontId="6" fillId="0" borderId="4" xfId="24" applyFont="1" applyBorder="1" applyAlignment="1" applyProtection="1">
      <alignment horizontal="center" vertical="center" wrapText="1"/>
      <protection hidden="1"/>
    </xf>
    <xf numFmtId="43" fontId="6" fillId="0" borderId="4" xfId="24" applyNumberFormat="1" applyFont="1" applyBorder="1" applyAlignment="1" applyProtection="1">
      <alignment horizontal="center" vertical="center" wrapText="1"/>
      <protection hidden="1"/>
    </xf>
    <xf numFmtId="0" fontId="12" fillId="0" borderId="31" xfId="54" applyNumberFormat="1" applyFont="1" applyFill="1" applyBorder="1" applyAlignment="1" applyProtection="1">
      <alignment vertical="center"/>
      <protection hidden="1"/>
    </xf>
    <xf numFmtId="0" fontId="12" fillId="0" borderId="4" xfId="54" applyFont="1" applyBorder="1" applyAlignment="1" applyProtection="1">
      <alignment horizontal="center" vertical="top"/>
      <protection hidden="1"/>
    </xf>
    <xf numFmtId="0" fontId="12" fillId="0" borderId="31" xfId="54" applyNumberFormat="1" applyFont="1" applyFill="1" applyBorder="1" applyAlignment="1" applyProtection="1">
      <alignment vertical="top"/>
      <protection hidden="1"/>
    </xf>
    <xf numFmtId="0" fontId="12" fillId="0" borderId="27" xfId="54" applyFont="1" applyBorder="1" applyAlignment="1" applyProtection="1">
      <alignment horizontal="center" vertical="top"/>
      <protection hidden="1"/>
    </xf>
    <xf numFmtId="43" fontId="6" fillId="0" borderId="4" xfId="24" applyFont="1" applyBorder="1" applyAlignment="1" applyProtection="1">
      <alignment horizontal="right" vertical="center" wrapText="1"/>
      <protection hidden="1"/>
    </xf>
    <xf numFmtId="0" fontId="10" fillId="0" borderId="32" xfId="54" applyFont="1" applyBorder="1" applyAlignment="1" applyProtection="1">
      <alignment horizontal="center" vertical="center" wrapText="1"/>
      <protection hidden="1"/>
    </xf>
    <xf numFmtId="0" fontId="12" fillId="0" borderId="39" xfId="54" applyNumberFormat="1" applyFont="1" applyFill="1" applyBorder="1" applyAlignment="1" applyProtection="1">
      <alignment horizontal="left" vertical="center" indent="3"/>
      <protection hidden="1"/>
    </xf>
    <xf numFmtId="0" fontId="12" fillId="0" borderId="40" xfId="54" applyNumberFormat="1" applyFont="1" applyFill="1" applyBorder="1" applyAlignment="1" applyProtection="1">
      <alignment vertical="top"/>
      <protection hidden="1"/>
    </xf>
    <xf numFmtId="0" fontId="12" fillId="0" borderId="40" xfId="54" applyFont="1" applyBorder="1" applyAlignment="1" applyProtection="1">
      <alignment horizontal="center" vertical="center"/>
      <protection hidden="1"/>
    </xf>
    <xf numFmtId="0" fontId="12" fillId="0" borderId="41" xfId="54" applyFont="1" applyFill="1" applyBorder="1" applyAlignment="1" applyProtection="1">
      <alignment horizontal="right" vertical="center"/>
      <protection hidden="1"/>
    </xf>
    <xf numFmtId="43" fontId="6" fillId="0" borderId="4" xfId="24" applyFont="1" applyBorder="1" applyAlignment="1" applyProtection="1">
      <alignment horizontal="right"/>
      <protection hidden="1"/>
    </xf>
    <xf numFmtId="0" fontId="12" fillId="0" borderId="40" xfId="54" applyFont="1" applyBorder="1" applyAlignment="1" applyProtection="1">
      <alignment horizontal="left" vertical="center"/>
      <protection hidden="1"/>
    </xf>
    <xf numFmtId="0" fontId="6" fillId="0" borderId="4" xfId="36" applyFont="1" applyBorder="1" applyAlignment="1" applyProtection="1">
      <alignment horizontal="center"/>
      <protection hidden="1"/>
    </xf>
    <xf numFmtId="0" fontId="12" fillId="0" borderId="42" xfId="54" applyNumberFormat="1" applyFont="1" applyFill="1" applyBorder="1" applyAlignment="1" applyProtection="1">
      <alignment horizontal="left" vertical="center" indent="3"/>
      <protection hidden="1"/>
    </xf>
    <xf numFmtId="0" fontId="12" fillId="0" borderId="43" xfId="54" applyFont="1" applyBorder="1" applyAlignment="1" applyProtection="1">
      <alignment horizontal="center" vertical="center"/>
      <protection hidden="1"/>
    </xf>
    <xf numFmtId="0" fontId="12" fillId="0" borderId="32" xfId="54" applyNumberFormat="1" applyFont="1" applyFill="1" applyBorder="1" applyAlignment="1" applyProtection="1">
      <alignment horizontal="left" vertical="center" indent="3"/>
      <protection hidden="1"/>
    </xf>
    <xf numFmtId="0" fontId="12" fillId="0" borderId="0" xfId="54" applyNumberFormat="1" applyFont="1" applyFill="1" applyBorder="1" applyAlignment="1" applyProtection="1">
      <alignment horizontal="left" vertical="center" indent="3"/>
      <protection hidden="1"/>
    </xf>
    <xf numFmtId="0" fontId="12" fillId="0" borderId="0" xfId="54" applyFont="1" applyBorder="1" applyAlignment="1" applyProtection="1">
      <alignment horizontal="center" vertical="center"/>
      <protection hidden="1"/>
    </xf>
    <xf numFmtId="0" fontId="12" fillId="0" borderId="0" xfId="54" applyNumberFormat="1" applyFont="1" applyFill="1" applyBorder="1" applyAlignment="1" applyProtection="1">
      <alignment vertical="top"/>
      <protection hidden="1"/>
    </xf>
    <xf numFmtId="0" fontId="12" fillId="0" borderId="44" xfId="54" applyFont="1" applyFill="1" applyBorder="1" applyAlignment="1" applyProtection="1">
      <alignment horizontal="right" vertical="center"/>
      <protection hidden="1"/>
    </xf>
    <xf numFmtId="0" fontId="12" fillId="0" borderId="22" xfId="54" applyFont="1" applyBorder="1" applyAlignment="1" applyProtection="1">
      <alignment horizontal="center" vertical="top"/>
      <protection hidden="1"/>
    </xf>
    <xf numFmtId="0" fontId="10" fillId="0" borderId="31" xfId="54" applyFont="1" applyBorder="1" applyAlignment="1" applyProtection="1">
      <alignment horizontal="center" vertical="center" wrapText="1"/>
      <protection hidden="1"/>
    </xf>
    <xf numFmtId="0" fontId="10" fillId="0" borderId="23" xfId="54" applyFont="1" applyBorder="1" applyAlignment="1" applyProtection="1">
      <alignment horizontal="center" vertical="center" wrapText="1"/>
      <protection hidden="1"/>
    </xf>
    <xf numFmtId="0" fontId="12" fillId="0" borderId="40" xfId="54" applyFont="1" applyBorder="1" applyAlignment="1" applyProtection="1">
      <alignment horizontal="right" vertical="center"/>
      <protection hidden="1"/>
    </xf>
    <xf numFmtId="0" fontId="12" fillId="0" borderId="41" xfId="54" applyFont="1" applyBorder="1" applyAlignment="1" applyProtection="1">
      <alignment horizontal="right" vertical="center"/>
      <protection hidden="1"/>
    </xf>
    <xf numFmtId="10" fontId="12" fillId="2" borderId="5" xfId="54" applyNumberFormat="1" applyFont="1" applyFill="1" applyBorder="1" applyAlignment="1" applyProtection="1">
      <alignment horizontal="right" vertical="center" wrapText="1"/>
      <protection hidden="1"/>
    </xf>
    <xf numFmtId="4" fontId="6" fillId="4" borderId="4" xfId="54" applyNumberFormat="1" applyFont="1" applyFill="1" applyBorder="1" applyAlignment="1" applyProtection="1">
      <alignment horizontal="right" vertical="center"/>
      <protection hidden="1"/>
    </xf>
    <xf numFmtId="4" fontId="6" fillId="4" borderId="4" xfId="54" applyNumberFormat="1" applyFont="1" applyFill="1" applyBorder="1" applyAlignment="1" applyProtection="1">
      <alignment horizontal="center" vertical="center"/>
      <protection hidden="1"/>
    </xf>
    <xf numFmtId="0" fontId="12" fillId="0" borderId="25" xfId="54" applyFont="1" applyBorder="1" applyAlignment="1" applyProtection="1">
      <alignment horizontal="center" vertical="top"/>
      <protection hidden="1"/>
    </xf>
    <xf numFmtId="43" fontId="49" fillId="0" borderId="4" xfId="36" applyNumberFormat="1" applyFont="1" applyBorder="1" applyAlignment="1" applyProtection="1">
      <alignment horizontal="center" vertical="center" wrapText="1"/>
      <protection hidden="1"/>
    </xf>
    <xf numFmtId="0" fontId="12" fillId="0" borderId="0" xfId="54" applyNumberFormat="1" applyFont="1" applyFill="1" applyBorder="1" applyAlignment="1" applyProtection="1">
      <alignment vertical="center"/>
      <protection hidden="1"/>
    </xf>
    <xf numFmtId="0" fontId="12" fillId="0" borderId="27" xfId="54" applyFont="1" applyBorder="1" applyAlignment="1" applyProtection="1">
      <alignment vertical="top"/>
      <protection hidden="1"/>
    </xf>
    <xf numFmtId="0" fontId="12" fillId="0" borderId="29" xfId="54" applyFont="1" applyBorder="1" applyAlignment="1" applyProtection="1">
      <alignment vertical="top"/>
      <protection hidden="1"/>
    </xf>
    <xf numFmtId="0" fontId="10" fillId="0" borderId="0" xfId="54" applyFont="1" applyAlignment="1" applyProtection="1">
      <alignment horizontal="center" vertical="center" wrapText="1"/>
      <protection hidden="1"/>
    </xf>
    <xf numFmtId="0" fontId="12" fillId="0" borderId="0" xfId="54" applyFont="1" applyBorder="1" applyAlignment="1" applyProtection="1">
      <alignment vertical="center"/>
      <protection hidden="1"/>
    </xf>
    <xf numFmtId="0" fontId="9" fillId="0" borderId="0" xfId="55" applyFont="1" applyAlignment="1" applyProtection="1">
      <alignment horizontal="center" vertical="center" wrapText="1"/>
      <protection hidden="1"/>
    </xf>
    <xf numFmtId="0" fontId="23" fillId="0" borderId="4" xfId="55" applyFont="1" applyBorder="1" applyAlignment="1" applyProtection="1">
      <alignment horizontal="center" vertical="top"/>
      <protection hidden="1"/>
    </xf>
    <xf numFmtId="4" fontId="23" fillId="4" borderId="4" xfId="55" applyNumberFormat="1" applyFont="1" applyFill="1" applyBorder="1" applyAlignment="1" applyProtection="1">
      <alignment horizontal="right" vertical="center"/>
      <protection locked="0"/>
    </xf>
    <xf numFmtId="0" fontId="50" fillId="0" borderId="0" xfId="55" applyNumberFormat="1" applyFont="1" applyFill="1" applyBorder="1" applyAlignment="1" applyProtection="1">
      <alignment vertical="center"/>
      <protection hidden="1"/>
    </xf>
    <xf numFmtId="2" fontId="50" fillId="0" borderId="0" xfId="55" applyNumberFormat="1" applyFont="1" applyFill="1" applyBorder="1" applyAlignment="1" applyProtection="1">
      <alignment vertical="center"/>
      <protection hidden="1"/>
    </xf>
    <xf numFmtId="181" fontId="50" fillId="0" borderId="0" xfId="55" applyNumberFormat="1" applyFont="1" applyFill="1" applyBorder="1" applyAlignment="1" applyProtection="1">
      <alignment vertical="top"/>
      <protection hidden="1"/>
    </xf>
    <xf numFmtId="0" fontId="50" fillId="0" borderId="0" xfId="55" applyNumberFormat="1" applyFont="1" applyFill="1" applyBorder="1" applyAlignment="1" applyProtection="1">
      <alignment vertical="top"/>
      <protection hidden="1"/>
    </xf>
    <xf numFmtId="0" fontId="51" fillId="0" borderId="0" xfId="55" applyNumberFormat="1" applyFont="1" applyFill="1" applyBorder="1" applyAlignment="1" applyProtection="1">
      <alignment vertical="top"/>
      <protection hidden="1"/>
    </xf>
    <xf numFmtId="0" fontId="52" fillId="0" borderId="0" xfId="55" applyNumberFormat="1" applyFont="1" applyFill="1" applyBorder="1" applyAlignment="1" applyProtection="1">
      <alignment vertical="top"/>
      <protection hidden="1"/>
    </xf>
    <xf numFmtId="0" fontId="28" fillId="0" borderId="0" xfId="55" applyNumberFormat="1" applyFont="1" applyFill="1" applyBorder="1" applyAlignment="1" applyProtection="1">
      <alignment vertical="top"/>
      <protection hidden="1"/>
    </xf>
    <xf numFmtId="0" fontId="6" fillId="0" borderId="0" xfId="55" applyNumberFormat="1" applyFont="1" applyFill="1" applyBorder="1" applyAlignment="1" applyProtection="1">
      <alignment vertical="top"/>
      <protection hidden="1"/>
    </xf>
    <xf numFmtId="10" fontId="23" fillId="4" borderId="4" xfId="55" applyNumberFormat="1" applyFont="1" applyFill="1" applyBorder="1" applyAlignment="1" applyProtection="1">
      <alignment horizontal="right" vertical="center"/>
      <protection locked="0"/>
    </xf>
    <xf numFmtId="10" fontId="50" fillId="0" borderId="0" xfId="55" applyNumberFormat="1" applyFont="1" applyFill="1" applyBorder="1" applyAlignment="1" applyProtection="1">
      <alignment vertical="top"/>
      <protection hidden="1"/>
    </xf>
    <xf numFmtId="0" fontId="23" fillId="0" borderId="48" xfId="55" applyFont="1" applyBorder="1" applyAlignment="1" applyProtection="1">
      <alignment vertical="center"/>
      <protection hidden="1"/>
    </xf>
    <xf numFmtId="0" fontId="12" fillId="0" borderId="0" xfId="54" applyFont="1" applyBorder="1" applyAlignment="1" applyProtection="1">
      <alignment horizontal="left" vertical="center"/>
      <protection hidden="1"/>
    </xf>
    <xf numFmtId="0" fontId="10" fillId="0" borderId="0" xfId="54" applyFont="1" applyBorder="1" applyAlignment="1" applyProtection="1">
      <alignment horizontal="center" vertical="center" wrapText="1"/>
      <protection hidden="1"/>
    </xf>
    <xf numFmtId="0" fontId="12" fillId="0" borderId="0" xfId="54" applyNumberFormat="1" applyFont="1" applyFill="1" applyBorder="1" applyAlignment="1" applyProtection="1">
      <alignment horizontal="left" vertical="center" indent="6"/>
      <protection hidden="1"/>
    </xf>
    <xf numFmtId="0" fontId="12" fillId="0" borderId="0" xfId="54" applyFont="1" applyBorder="1" applyAlignment="1" applyProtection="1">
      <alignment horizontal="justify" vertical="center"/>
      <protection hidden="1"/>
    </xf>
    <xf numFmtId="0" fontId="12" fillId="0" borderId="0" xfId="54" applyNumberFormat="1" applyFont="1" applyFill="1" applyBorder="1" applyAlignment="1" applyProtection="1">
      <alignment vertical="center" wrapText="1"/>
      <protection hidden="1"/>
    </xf>
    <xf numFmtId="4" fontId="6" fillId="0" borderId="4" xfId="36" applyNumberFormat="1" applyFont="1" applyBorder="1" applyProtection="1">
      <protection hidden="1"/>
    </xf>
    <xf numFmtId="0" fontId="12" fillId="0" borderId="0" xfId="36" applyFont="1" applyAlignment="1" applyProtection="1">
      <alignment vertical="center"/>
      <protection hidden="1"/>
    </xf>
    <xf numFmtId="0" fontId="12" fillId="0" borderId="0" xfId="36" applyFont="1" applyAlignment="1" applyProtection="1">
      <alignment horizontal="left" vertical="center"/>
      <protection hidden="1"/>
    </xf>
    <xf numFmtId="182" fontId="6" fillId="0" borderId="0" xfId="36" applyNumberFormat="1" applyFont="1" applyProtection="1">
      <protection hidden="1"/>
    </xf>
    <xf numFmtId="179" fontId="6" fillId="0" borderId="0" xfId="36" applyNumberFormat="1" applyFont="1" applyProtection="1">
      <protection hidden="1"/>
    </xf>
    <xf numFmtId="39" fontId="6" fillId="0" borderId="0" xfId="36" applyNumberFormat="1" applyFont="1" applyProtection="1">
      <protection hidden="1"/>
    </xf>
    <xf numFmtId="178" fontId="6" fillId="0" borderId="0" xfId="36" applyNumberFormat="1" applyFont="1" applyProtection="1">
      <protection hidden="1"/>
    </xf>
    <xf numFmtId="0" fontId="6" fillId="0" borderId="0" xfId="36" applyFont="1" applyAlignment="1" applyProtection="1">
      <alignment horizontal="center"/>
      <protection hidden="1"/>
    </xf>
    <xf numFmtId="174" fontId="10" fillId="0" borderId="0" xfId="49" applyNumberFormat="1" applyFont="1" applyAlignment="1" applyProtection="1">
      <alignment horizontal="left" vertical="center"/>
      <protection hidden="1"/>
    </xf>
    <xf numFmtId="0" fontId="12" fillId="0" borderId="0" xfId="36" applyFont="1" applyAlignment="1" applyProtection="1">
      <alignment horizontal="justify" vertical="center"/>
      <protection hidden="1"/>
    </xf>
    <xf numFmtId="43" fontId="6" fillId="0" borderId="0" xfId="36" applyNumberFormat="1" applyFont="1" applyProtection="1">
      <protection hidden="1"/>
    </xf>
    <xf numFmtId="178" fontId="6" fillId="0" borderId="4" xfId="36" applyNumberFormat="1" applyFont="1" applyBorder="1" applyProtection="1">
      <protection hidden="1"/>
    </xf>
    <xf numFmtId="0" fontId="6" fillId="0" borderId="4" xfId="36" applyFont="1" applyBorder="1" applyAlignment="1" applyProtection="1">
      <alignment horizontal="left"/>
      <protection hidden="1"/>
    </xf>
    <xf numFmtId="174" fontId="10" fillId="0" borderId="0" xfId="49" applyNumberFormat="1" applyFont="1" applyAlignment="1" applyProtection="1">
      <alignment vertical="center"/>
      <protection hidden="1"/>
    </xf>
    <xf numFmtId="0" fontId="6" fillId="0" borderId="4" xfId="36" applyNumberFormat="1" applyFont="1" applyBorder="1" applyProtection="1">
      <protection hidden="1"/>
    </xf>
    <xf numFmtId="0" fontId="12" fillId="0" borderId="0" xfId="49" applyFont="1" applyAlignment="1" applyProtection="1">
      <alignment horizontal="left" vertical="center" indent="1"/>
      <protection hidden="1"/>
    </xf>
    <xf numFmtId="0" fontId="10" fillId="0" borderId="0" xfId="49" applyFont="1" applyAlignment="1" applyProtection="1">
      <alignment horizontal="right" vertical="center"/>
      <protection hidden="1"/>
    </xf>
    <xf numFmtId="0" fontId="10" fillId="0" borderId="0" xfId="49" applyFont="1" applyBorder="1" applyAlignment="1" applyProtection="1">
      <alignment vertical="center"/>
      <protection hidden="1"/>
    </xf>
    <xf numFmtId="0" fontId="12" fillId="0" borderId="4" xfId="36" applyFont="1" applyBorder="1" applyProtection="1">
      <protection hidden="1"/>
    </xf>
    <xf numFmtId="0" fontId="5" fillId="0" borderId="4" xfId="54" applyFont="1" applyBorder="1" applyAlignment="1" applyProtection="1">
      <alignment horizontal="center" vertical="center"/>
      <protection hidden="1"/>
    </xf>
    <xf numFmtId="4" fontId="6" fillId="0" borderId="4" xfId="36" applyNumberFormat="1" applyFont="1" applyBorder="1" applyAlignment="1" applyProtection="1">
      <alignment horizontal="center" vertical="center" wrapText="1"/>
      <protection hidden="1"/>
    </xf>
    <xf numFmtId="4" fontId="6" fillId="0" borderId="12" xfId="36" applyNumberFormat="1" applyFont="1" applyBorder="1" applyProtection="1">
      <protection hidden="1"/>
    </xf>
    <xf numFmtId="4" fontId="6" fillId="0" borderId="33" xfId="36" applyNumberFormat="1" applyFont="1" applyBorder="1" applyProtection="1">
      <protection hidden="1"/>
    </xf>
    <xf numFmtId="4" fontId="6" fillId="0" borderId="25" xfId="36" applyNumberFormat="1" applyFont="1" applyBorder="1" applyProtection="1">
      <protection hidden="1"/>
    </xf>
    <xf numFmtId="4" fontId="6" fillId="0" borderId="26" xfId="36" applyNumberFormat="1" applyFont="1" applyBorder="1" applyProtection="1">
      <protection hidden="1"/>
    </xf>
    <xf numFmtId="4" fontId="6" fillId="0" borderId="23" xfId="36" applyNumberFormat="1" applyFont="1" applyBorder="1" applyProtection="1">
      <protection hidden="1"/>
    </xf>
    <xf numFmtId="4" fontId="6" fillId="0" borderId="4" xfId="36" applyNumberFormat="1" applyFont="1" applyBorder="1" applyAlignment="1" applyProtection="1">
      <alignment horizontal="right" vertical="center" wrapText="1"/>
      <protection hidden="1"/>
    </xf>
    <xf numFmtId="4" fontId="6" fillId="0" borderId="12" xfId="36" applyNumberFormat="1" applyFont="1" applyBorder="1" applyAlignment="1" applyProtection="1">
      <alignment horizontal="right" vertical="center" wrapText="1"/>
      <protection hidden="1"/>
    </xf>
    <xf numFmtId="4" fontId="6" fillId="0" borderId="33" xfId="36" applyNumberFormat="1" applyFont="1" applyBorder="1" applyAlignment="1" applyProtection="1">
      <alignment horizontal="right" vertical="center" wrapText="1"/>
      <protection hidden="1"/>
    </xf>
    <xf numFmtId="4" fontId="6" fillId="0" borderId="22" xfId="36" applyNumberFormat="1" applyFont="1" applyBorder="1" applyAlignment="1" applyProtection="1">
      <alignment horizontal="right" vertical="center" wrapText="1"/>
      <protection hidden="1"/>
    </xf>
    <xf numFmtId="4" fontId="6" fillId="0" borderId="27" xfId="36" applyNumberFormat="1" applyFont="1" applyBorder="1" applyAlignment="1" applyProtection="1">
      <alignment horizontal="right" vertical="center" wrapText="1"/>
      <protection hidden="1"/>
    </xf>
    <xf numFmtId="4" fontId="6" fillId="0" borderId="0" xfId="36" applyNumberFormat="1" applyFont="1" applyBorder="1" applyAlignment="1" applyProtection="1">
      <alignment horizontal="right" vertical="center" wrapText="1"/>
      <protection hidden="1"/>
    </xf>
    <xf numFmtId="4" fontId="6" fillId="0" borderId="25" xfId="36" applyNumberFormat="1" applyFont="1" applyBorder="1" applyAlignment="1" applyProtection="1">
      <alignment horizontal="right" vertical="center" wrapText="1"/>
      <protection hidden="1"/>
    </xf>
    <xf numFmtId="4" fontId="6" fillId="0" borderId="26" xfId="36" applyNumberFormat="1" applyFont="1" applyBorder="1" applyAlignment="1" applyProtection="1">
      <alignment horizontal="right" vertical="center" wrapText="1"/>
      <protection hidden="1"/>
    </xf>
    <xf numFmtId="4" fontId="6" fillId="0" borderId="23" xfId="36" applyNumberFormat="1" applyFont="1" applyBorder="1" applyAlignment="1" applyProtection="1">
      <alignment horizontal="right" vertical="center" wrapText="1"/>
      <protection hidden="1"/>
    </xf>
    <xf numFmtId="4" fontId="11" fillId="0" borderId="33" xfId="36" applyNumberFormat="1" applyFont="1" applyBorder="1" applyProtection="1">
      <protection hidden="1"/>
    </xf>
    <xf numFmtId="4" fontId="6" fillId="0" borderId="4" xfId="36" applyNumberFormat="1" applyFont="1" applyBorder="1" applyAlignment="1" applyProtection="1">
      <alignment vertical="center" wrapText="1"/>
      <protection hidden="1"/>
    </xf>
    <xf numFmtId="0" fontId="10" fillId="0" borderId="19" xfId="49" applyFont="1" applyBorder="1" applyAlignment="1" applyProtection="1">
      <alignment vertical="center"/>
      <protection hidden="1"/>
    </xf>
    <xf numFmtId="0" fontId="9" fillId="0" borderId="19" xfId="49" applyFont="1" applyBorder="1" applyAlignment="1" applyProtection="1">
      <alignment vertical="center"/>
      <protection hidden="1"/>
    </xf>
    <xf numFmtId="0" fontId="23" fillId="0" borderId="19" xfId="49" applyFont="1" applyBorder="1" applyAlignment="1" applyProtection="1">
      <alignment vertical="center"/>
      <protection hidden="1"/>
    </xf>
    <xf numFmtId="0" fontId="10" fillId="0" borderId="19" xfId="49" applyFont="1" applyBorder="1" applyAlignment="1" applyProtection="1">
      <alignment horizontal="right" vertical="center"/>
      <protection hidden="1"/>
    </xf>
    <xf numFmtId="0" fontId="6" fillId="0" borderId="0" xfId="49" applyFont="1" applyAlignment="1" applyProtection="1">
      <alignment vertical="center"/>
      <protection hidden="1"/>
    </xf>
    <xf numFmtId="0" fontId="6" fillId="0" borderId="0" xfId="49" applyFont="1" applyProtection="1">
      <protection hidden="1"/>
    </xf>
    <xf numFmtId="0" fontId="6" fillId="0" borderId="0" xfId="49" applyFont="1" applyBorder="1" applyProtection="1">
      <protection hidden="1"/>
    </xf>
    <xf numFmtId="0" fontId="28" fillId="0" borderId="0" xfId="49" applyFont="1" applyBorder="1" applyProtection="1">
      <protection hidden="1"/>
    </xf>
    <xf numFmtId="0" fontId="28" fillId="0" borderId="0" xfId="49" applyFont="1" applyBorder="1" applyAlignment="1" applyProtection="1">
      <alignment horizontal="center" vertical="center"/>
      <protection hidden="1"/>
    </xf>
    <xf numFmtId="0" fontId="23" fillId="0" borderId="0" xfId="49" applyFont="1" applyAlignment="1" applyProtection="1">
      <alignment vertical="center"/>
      <protection hidden="1"/>
    </xf>
    <xf numFmtId="0" fontId="9" fillId="0" borderId="0" xfId="49" applyFont="1" applyAlignment="1" applyProtection="1">
      <alignment horizontal="center" vertical="center"/>
      <protection hidden="1"/>
    </xf>
    <xf numFmtId="0" fontId="23" fillId="0" borderId="0" xfId="49" applyFont="1" applyAlignment="1" applyProtection="1">
      <alignment horizontal="left" vertical="center"/>
      <protection hidden="1"/>
    </xf>
    <xf numFmtId="0" fontId="28" fillId="0" borderId="0" xfId="49" applyFont="1" applyBorder="1" applyAlignment="1" applyProtection="1">
      <alignment horizontal="center"/>
      <protection hidden="1"/>
    </xf>
    <xf numFmtId="174" fontId="23" fillId="0" borderId="0" xfId="49" applyNumberFormat="1" applyFont="1" applyFill="1" applyAlignment="1" applyProtection="1">
      <alignment horizontal="left" vertical="center"/>
      <protection hidden="1"/>
    </xf>
    <xf numFmtId="0" fontId="23" fillId="0" borderId="0" xfId="51" applyNumberFormat="1" applyFont="1" applyFill="1" applyBorder="1" applyAlignment="1" applyProtection="1">
      <alignment horizontal="left" vertical="center"/>
      <protection hidden="1"/>
    </xf>
    <xf numFmtId="0" fontId="9" fillId="0" borderId="0" xfId="51" applyNumberFormat="1" applyFont="1" applyFill="1" applyBorder="1" applyAlignment="1" applyProtection="1">
      <alignment horizontal="left" vertical="center"/>
      <protection hidden="1"/>
    </xf>
    <xf numFmtId="0" fontId="23" fillId="0" borderId="0" xfId="49" applyFont="1" applyAlignment="1" applyProtection="1">
      <alignment horizontal="justify" vertical="center"/>
      <protection hidden="1"/>
    </xf>
    <xf numFmtId="0" fontId="23" fillId="0" borderId="0" xfId="59" applyFont="1" applyBorder="1" applyAlignment="1" applyProtection="1">
      <alignment horizontal="left" vertical="center"/>
      <protection hidden="1"/>
    </xf>
    <xf numFmtId="0" fontId="23" fillId="0" borderId="0" xfId="49" applyFont="1" applyAlignment="1" applyProtection="1">
      <alignment vertical="top"/>
      <protection hidden="1"/>
    </xf>
    <xf numFmtId="165" fontId="23" fillId="0" borderId="0" xfId="49" applyNumberFormat="1" applyFont="1" applyAlignment="1" applyProtection="1">
      <alignment horizontal="center" vertical="top"/>
      <protection hidden="1"/>
    </xf>
    <xf numFmtId="0" fontId="6" fillId="0" borderId="4" xfId="49" applyNumberFormat="1" applyFont="1" applyBorder="1" applyAlignment="1" applyProtection="1">
      <alignment horizontal="justify"/>
      <protection hidden="1"/>
    </xf>
    <xf numFmtId="0" fontId="6" fillId="0" borderId="0" xfId="49" quotePrefix="1" applyNumberFormat="1" applyFont="1" applyBorder="1" applyAlignment="1" applyProtection="1">
      <alignment horizontal="justify"/>
      <protection hidden="1"/>
    </xf>
    <xf numFmtId="4" fontId="5" fillId="0" borderId="0" xfId="49" applyNumberFormat="1" applyFont="1" applyBorder="1" applyAlignment="1" applyProtection="1">
      <alignment vertical="center"/>
      <protection hidden="1"/>
    </xf>
    <xf numFmtId="0" fontId="5" fillId="0" borderId="0" xfId="49" applyFont="1" applyBorder="1" applyAlignment="1" applyProtection="1">
      <alignment horizontal="justify" vertical="center"/>
      <protection hidden="1"/>
    </xf>
    <xf numFmtId="165" fontId="23" fillId="0" borderId="0" xfId="49" applyNumberFormat="1" applyFont="1" applyAlignment="1" applyProtection="1">
      <alignment horizontal="center" vertical="center"/>
      <protection hidden="1"/>
    </xf>
    <xf numFmtId="0" fontId="6" fillId="0" borderId="0" xfId="49" applyFont="1" applyBorder="1" applyAlignment="1" applyProtection="1">
      <alignment vertical="center"/>
      <protection hidden="1"/>
    </xf>
    <xf numFmtId="0" fontId="28" fillId="0" borderId="0" xfId="49" applyFont="1" applyBorder="1" applyAlignment="1" applyProtection="1">
      <alignment vertical="center"/>
      <protection hidden="1"/>
    </xf>
    <xf numFmtId="0" fontId="23" fillId="0" borderId="0" xfId="50" applyFont="1" applyAlignment="1" applyProtection="1">
      <alignment horizontal="center" vertical="top"/>
      <protection hidden="1"/>
    </xf>
    <xf numFmtId="0" fontId="6" fillId="0" borderId="0" xfId="50" applyFont="1" applyAlignment="1" applyProtection="1">
      <alignment vertical="center"/>
      <protection hidden="1"/>
    </xf>
    <xf numFmtId="0" fontId="6" fillId="0" borderId="0" xfId="50" applyFont="1" applyProtection="1">
      <protection hidden="1"/>
    </xf>
    <xf numFmtId="0" fontId="6" fillId="0" borderId="0" xfId="50" applyFont="1" applyBorder="1" applyProtection="1">
      <protection hidden="1"/>
    </xf>
    <xf numFmtId="0" fontId="6" fillId="0" borderId="0" xfId="50" applyFont="1" applyBorder="1" applyAlignment="1" applyProtection="1">
      <alignment horizontal="center" vertical="center"/>
      <protection hidden="1"/>
    </xf>
    <xf numFmtId="0" fontId="23" fillId="0" borderId="0" xfId="49" applyFont="1" applyAlignment="1" applyProtection="1">
      <alignment horizontal="center" vertical="top"/>
      <protection hidden="1"/>
    </xf>
    <xf numFmtId="0" fontId="23" fillId="0" borderId="0" xfId="48" applyFont="1" applyAlignment="1" applyProtection="1">
      <alignment vertical="center"/>
      <protection hidden="1"/>
    </xf>
    <xf numFmtId="0" fontId="23" fillId="0" borderId="0" xfId="48" applyFont="1" applyBorder="1" applyAlignment="1" applyProtection="1">
      <alignment horizontal="center" vertical="center" wrapText="1"/>
      <protection hidden="1"/>
    </xf>
    <xf numFmtId="0" fontId="23" fillId="0" borderId="0" xfId="48" applyFont="1" applyProtection="1">
      <protection hidden="1"/>
    </xf>
    <xf numFmtId="0" fontId="23" fillId="0" borderId="0" xfId="48" applyFont="1" applyAlignment="1" applyProtection="1">
      <alignment horizontal="justify" vertical="center"/>
      <protection hidden="1"/>
    </xf>
    <xf numFmtId="165" fontId="23" fillId="0" borderId="0" xfId="48" applyNumberFormat="1" applyFont="1" applyAlignment="1" applyProtection="1">
      <alignment horizontal="center" vertical="center"/>
      <protection hidden="1"/>
    </xf>
    <xf numFmtId="0" fontId="23" fillId="0" borderId="0" xfId="48" applyFont="1" applyAlignment="1" applyProtection="1">
      <alignment horizontal="right" vertical="center"/>
      <protection hidden="1"/>
    </xf>
    <xf numFmtId="0" fontId="9" fillId="0" borderId="0" xfId="48" applyFont="1" applyFill="1" applyAlignment="1" applyProtection="1">
      <alignment horizontal="left" vertical="top" wrapText="1"/>
      <protection hidden="1"/>
    </xf>
    <xf numFmtId="0" fontId="23" fillId="0" borderId="0" xfId="49" applyFont="1" applyProtection="1">
      <protection hidden="1"/>
    </xf>
    <xf numFmtId="174" fontId="9" fillId="0" borderId="0" xfId="49" applyNumberFormat="1" applyFont="1" applyAlignment="1" applyProtection="1">
      <alignment vertical="center"/>
      <protection hidden="1"/>
    </xf>
    <xf numFmtId="0" fontId="9" fillId="0" borderId="0" xfId="49" applyFont="1" applyAlignment="1" applyProtection="1">
      <alignment horizontal="right" vertical="center"/>
      <protection hidden="1"/>
    </xf>
    <xf numFmtId="0" fontId="9" fillId="0" borderId="0" xfId="49" applyFont="1" applyAlignment="1" applyProtection="1">
      <alignment horizontal="left" vertical="center" indent="2"/>
      <protection hidden="1"/>
    </xf>
    <xf numFmtId="0" fontId="9" fillId="0" borderId="0" xfId="49" applyFont="1" applyAlignment="1" applyProtection="1">
      <alignment horizontal="left" vertical="center" indent="1"/>
      <protection hidden="1"/>
    </xf>
    <xf numFmtId="0" fontId="23" fillId="0" borderId="0" xfId="48" applyFont="1" applyAlignment="1" applyProtection="1">
      <alignment horizontal="left" vertical="center" wrapText="1" indent="2"/>
      <protection hidden="1"/>
    </xf>
    <xf numFmtId="0" fontId="9" fillId="0" borderId="0" xfId="48" applyFont="1" applyAlignment="1" applyProtection="1">
      <alignment vertical="center"/>
      <protection hidden="1"/>
    </xf>
    <xf numFmtId="0" fontId="23" fillId="0" borderId="0" xfId="48" applyFont="1" applyAlignment="1" applyProtection="1">
      <alignment vertical="center" wrapText="1"/>
      <protection hidden="1"/>
    </xf>
    <xf numFmtId="0" fontId="9" fillId="0" borderId="0" xfId="48" applyFont="1" applyAlignment="1" applyProtection="1">
      <alignment vertical="center" wrapText="1"/>
      <protection hidden="1"/>
    </xf>
    <xf numFmtId="0" fontId="23" fillId="0" borderId="0" xfId="48" applyFont="1" applyFill="1" applyBorder="1" applyAlignment="1" applyProtection="1">
      <alignment vertical="center"/>
      <protection locked="0"/>
    </xf>
    <xf numFmtId="0" fontId="6" fillId="0" borderId="0" xfId="49" applyFont="1" applyAlignment="1" applyProtection="1">
      <alignment horizontal="left" vertical="center"/>
      <protection hidden="1"/>
    </xf>
    <xf numFmtId="174" fontId="9" fillId="0" borderId="0" xfId="48" applyNumberFormat="1" applyFont="1" applyAlignment="1" applyProtection="1">
      <alignment horizontal="left" vertical="center" indent="1"/>
      <protection hidden="1"/>
    </xf>
    <xf numFmtId="0" fontId="23" fillId="0" borderId="0" xfId="48" applyFont="1" applyFill="1" applyAlignment="1" applyProtection="1">
      <alignment vertical="center"/>
      <protection hidden="1"/>
    </xf>
    <xf numFmtId="0" fontId="23" fillId="0" borderId="0" xfId="48" applyFont="1" applyFill="1" applyAlignment="1" applyProtection="1">
      <alignment horizontal="left" vertical="center" indent="2"/>
      <protection hidden="1"/>
    </xf>
    <xf numFmtId="0" fontId="9" fillId="0" borderId="0" xfId="48" applyFont="1" applyFill="1" applyAlignment="1" applyProtection="1">
      <alignment horizontal="left" vertical="center"/>
      <protection hidden="1"/>
    </xf>
    <xf numFmtId="174" fontId="9" fillId="0" borderId="0" xfId="48" applyNumberFormat="1" applyFont="1" applyFill="1" applyAlignment="1" applyProtection="1">
      <alignment horizontal="left" vertical="center" indent="1"/>
      <protection hidden="1"/>
    </xf>
    <xf numFmtId="0" fontId="23" fillId="0" borderId="0" xfId="48" applyFont="1" applyFill="1" applyAlignment="1" applyProtection="1">
      <alignment horizontal="right" vertical="center"/>
      <protection hidden="1"/>
    </xf>
    <xf numFmtId="0" fontId="2" fillId="0" borderId="4" xfId="56" applyFont="1" applyBorder="1" applyAlignment="1" applyProtection="1">
      <alignment vertical="center"/>
      <protection hidden="1"/>
    </xf>
    <xf numFmtId="0" fontId="11" fillId="0" borderId="4" xfId="56" applyFont="1" applyBorder="1" applyAlignment="1" applyProtection="1">
      <alignment vertical="center"/>
      <protection hidden="1"/>
    </xf>
    <xf numFmtId="0" fontId="7" fillId="0" borderId="0" xfId="56" applyFont="1" applyBorder="1" applyAlignment="1" applyProtection="1">
      <alignment vertical="center"/>
      <protection hidden="1"/>
    </xf>
    <xf numFmtId="0" fontId="7" fillId="0" borderId="0" xfId="56" applyFont="1" applyAlignment="1" applyProtection="1">
      <alignment vertical="center"/>
      <protection hidden="1"/>
    </xf>
    <xf numFmtId="0" fontId="7" fillId="0" borderId="0" xfId="56" applyFont="1" applyProtection="1">
      <protection hidden="1"/>
    </xf>
    <xf numFmtId="0" fontId="2" fillId="0" borderId="0" xfId="56" applyFont="1" applyProtection="1">
      <protection hidden="1"/>
    </xf>
    <xf numFmtId="0" fontId="11" fillId="0" borderId="39" xfId="56" applyFont="1" applyBorder="1" applyAlignment="1" applyProtection="1">
      <alignment horizontal="center" vertical="center"/>
      <protection hidden="1"/>
    </xf>
    <xf numFmtId="0" fontId="2" fillId="0" borderId="0" xfId="56" applyFont="1" applyAlignment="1" applyProtection="1">
      <alignment vertical="center"/>
      <protection hidden="1"/>
    </xf>
    <xf numFmtId="0" fontId="31" fillId="0" borderId="39" xfId="56" applyFont="1" applyBorder="1" applyAlignment="1" applyProtection="1">
      <alignment horizontal="center" vertical="top"/>
      <protection hidden="1"/>
    </xf>
    <xf numFmtId="0" fontId="7" fillId="0" borderId="32" xfId="56" applyFont="1" applyBorder="1" applyAlignment="1" applyProtection="1">
      <alignment vertical="center"/>
      <protection hidden="1"/>
    </xf>
    <xf numFmtId="0" fontId="7" fillId="0" borderId="44" xfId="56" applyFont="1" applyBorder="1" applyAlignment="1" applyProtection="1">
      <alignment vertical="center"/>
      <protection hidden="1"/>
    </xf>
    <xf numFmtId="0" fontId="7" fillId="0" borderId="29" xfId="56" applyFont="1" applyBorder="1" applyAlignment="1" applyProtection="1">
      <alignment vertical="center"/>
      <protection hidden="1"/>
    </xf>
    <xf numFmtId="0" fontId="7" fillId="0" borderId="19" xfId="56" applyFont="1" applyBorder="1" applyAlignment="1" applyProtection="1">
      <alignment vertical="center"/>
      <protection hidden="1"/>
    </xf>
    <xf numFmtId="0" fontId="7" fillId="0" borderId="34" xfId="56" applyFont="1" applyBorder="1" applyAlignment="1" applyProtection="1">
      <alignment vertical="center"/>
      <protection hidden="1"/>
    </xf>
    <xf numFmtId="0" fontId="3" fillId="0" borderId="44" xfId="56" applyFont="1" applyBorder="1" applyAlignment="1" applyProtection="1">
      <alignment vertical="center"/>
      <protection hidden="1"/>
    </xf>
    <xf numFmtId="0" fontId="2" fillId="0" borderId="44" xfId="56" applyFont="1" applyBorder="1" applyAlignment="1" applyProtection="1">
      <alignment vertical="center"/>
      <protection hidden="1"/>
    </xf>
    <xf numFmtId="0" fontId="24" fillId="0" borderId="0" xfId="56" applyFont="1" applyBorder="1" applyAlignment="1" applyProtection="1">
      <alignment vertical="center"/>
      <protection hidden="1"/>
    </xf>
    <xf numFmtId="0" fontId="2" fillId="0" borderId="34" xfId="56" applyFont="1" applyBorder="1" applyAlignment="1" applyProtection="1">
      <alignment vertical="center"/>
      <protection hidden="1"/>
    </xf>
    <xf numFmtId="0" fontId="7" fillId="0" borderId="48" xfId="56" applyFont="1" applyBorder="1" applyAlignment="1" applyProtection="1">
      <alignment vertical="center"/>
      <protection hidden="1"/>
    </xf>
    <xf numFmtId="0" fontId="23" fillId="0" borderId="0" xfId="36" applyFont="1" applyProtection="1">
      <protection hidden="1"/>
    </xf>
    <xf numFmtId="0" fontId="23" fillId="0" borderId="31" xfId="36" applyFont="1" applyBorder="1" applyProtection="1">
      <protection hidden="1"/>
    </xf>
    <xf numFmtId="0" fontId="23" fillId="0" borderId="0" xfId="36" applyFont="1" applyBorder="1" applyProtection="1">
      <protection hidden="1"/>
    </xf>
    <xf numFmtId="0" fontId="23" fillId="0" borderId="49" xfId="36" applyFont="1" applyBorder="1" applyProtection="1">
      <protection hidden="1"/>
    </xf>
    <xf numFmtId="0" fontId="9" fillId="0" borderId="31" xfId="36" applyFont="1" applyBorder="1" applyAlignment="1" applyProtection="1">
      <alignment horizontal="center" vertical="top" wrapText="1"/>
      <protection hidden="1"/>
    </xf>
    <xf numFmtId="0" fontId="23" fillId="0" borderId="0" xfId="36" applyFont="1" applyBorder="1" applyAlignment="1" applyProtection="1">
      <alignment horizontal="left" vertical="top" wrapText="1"/>
      <protection hidden="1"/>
    </xf>
    <xf numFmtId="0" fontId="23" fillId="0" borderId="49" xfId="36" applyFont="1" applyBorder="1" applyAlignment="1" applyProtection="1">
      <alignment horizontal="left" vertical="top" wrapText="1"/>
      <protection hidden="1"/>
    </xf>
    <xf numFmtId="0" fontId="6" fillId="0" borderId="0" xfId="36" applyFont="1" applyAlignment="1" applyProtection="1">
      <alignment vertical="top" wrapText="1"/>
      <protection hidden="1"/>
    </xf>
    <xf numFmtId="0" fontId="23" fillId="0" borderId="31" xfId="36" applyFont="1" applyBorder="1" applyAlignment="1" applyProtection="1">
      <alignment horizontal="right" vertical="top" wrapText="1"/>
      <protection hidden="1"/>
    </xf>
    <xf numFmtId="0" fontId="23" fillId="0" borderId="49" xfId="36" applyFont="1" applyBorder="1" applyAlignment="1" applyProtection="1">
      <alignment vertical="top" wrapText="1"/>
      <protection hidden="1"/>
    </xf>
    <xf numFmtId="0" fontId="23" fillId="0" borderId="31" xfId="36" applyFont="1" applyBorder="1" applyAlignment="1" applyProtection="1">
      <alignment vertical="top" wrapText="1"/>
      <protection hidden="1"/>
    </xf>
    <xf numFmtId="0" fontId="9" fillId="0" borderId="0" xfId="36" applyFont="1" applyBorder="1" applyAlignment="1" applyProtection="1">
      <alignment horizontal="justify" vertical="top" wrapText="1"/>
      <protection hidden="1"/>
    </xf>
    <xf numFmtId="0" fontId="23" fillId="0" borderId="49" xfId="36" applyFont="1" applyBorder="1" applyAlignment="1" applyProtection="1">
      <alignment horizontal="justify" vertical="top" wrapText="1"/>
      <protection hidden="1"/>
    </xf>
    <xf numFmtId="0" fontId="9" fillId="0" borderId="0" xfId="36" applyFont="1" applyBorder="1" applyAlignment="1" applyProtection="1">
      <alignment horizontal="left" vertical="top" wrapText="1"/>
      <protection hidden="1"/>
    </xf>
    <xf numFmtId="0" fontId="9" fillId="0" borderId="31" xfId="36" applyFont="1" applyFill="1" applyBorder="1" applyAlignment="1" applyProtection="1">
      <alignment horizontal="right" vertical="top" wrapText="1"/>
      <protection hidden="1"/>
    </xf>
    <xf numFmtId="0" fontId="9" fillId="0" borderId="5" xfId="36" applyFont="1" applyFill="1" applyBorder="1" applyAlignment="1" applyProtection="1">
      <alignment horizontal="center" vertical="center" wrapText="1"/>
      <protection hidden="1"/>
    </xf>
    <xf numFmtId="0" fontId="5" fillId="0" borderId="0" xfId="36" applyFont="1" applyAlignment="1" applyProtection="1">
      <alignment horizontal="center"/>
      <protection hidden="1"/>
    </xf>
    <xf numFmtId="0" fontId="23" fillId="0" borderId="11" xfId="36" applyFont="1" applyFill="1" applyBorder="1" applyAlignment="1" applyProtection="1">
      <alignment horizontal="right" vertical="top" wrapText="1"/>
      <protection hidden="1"/>
    </xf>
    <xf numFmtId="0" fontId="9" fillId="9" borderId="0" xfId="36" applyFont="1" applyFill="1" applyAlignment="1" applyProtection="1">
      <alignment horizontal="right" vertical="top" wrapText="1"/>
      <protection hidden="1"/>
    </xf>
    <xf numFmtId="0" fontId="9" fillId="0" borderId="0" xfId="36" applyFont="1" applyAlignment="1" applyProtection="1">
      <alignment horizontal="right" vertical="top" wrapText="1"/>
      <protection hidden="1"/>
    </xf>
    <xf numFmtId="0" fontId="9" fillId="0" borderId="0" xfId="52" applyFont="1" applyBorder="1" applyAlignment="1" applyProtection="1">
      <alignment horizontal="center" vertical="center"/>
      <protection hidden="1"/>
    </xf>
    <xf numFmtId="0" fontId="23" fillId="0" borderId="0" xfId="52" applyFont="1" applyAlignment="1" applyProtection="1">
      <alignment horizontal="justify" vertical="center"/>
      <protection hidden="1"/>
    </xf>
    <xf numFmtId="0" fontId="23" fillId="0" borderId="0" xfId="52" applyFont="1" applyAlignment="1" applyProtection="1">
      <alignment vertical="center"/>
      <protection hidden="1"/>
    </xf>
    <xf numFmtId="0" fontId="23" fillId="0" borderId="12" xfId="52" applyFont="1" applyBorder="1" applyAlignment="1" applyProtection="1">
      <alignment vertical="center" wrapText="1"/>
      <protection hidden="1"/>
    </xf>
    <xf numFmtId="0" fontId="23" fillId="0" borderId="26" xfId="52" applyFont="1" applyBorder="1" applyAlignment="1" applyProtection="1">
      <alignment vertical="center" wrapText="1"/>
      <protection hidden="1"/>
    </xf>
    <xf numFmtId="0" fontId="23" fillId="4" borderId="4" xfId="52" applyFont="1" applyFill="1" applyBorder="1" applyAlignment="1" applyProtection="1">
      <alignment horizontal="left" vertical="center" wrapText="1"/>
      <protection locked="0"/>
    </xf>
    <xf numFmtId="0" fontId="23" fillId="0" borderId="3" xfId="52" applyFont="1" applyBorder="1" applyAlignment="1" applyProtection="1">
      <alignment vertical="center" wrapText="1"/>
      <protection hidden="1"/>
    </xf>
    <xf numFmtId="0" fontId="55" fillId="0" borderId="26" xfId="52" applyFont="1" applyFill="1" applyBorder="1" applyAlignment="1" applyProtection="1">
      <alignment horizontal="left" vertical="center" wrapText="1"/>
      <protection hidden="1"/>
    </xf>
    <xf numFmtId="0" fontId="23" fillId="0" borderId="27" xfId="52" applyFont="1" applyBorder="1" applyAlignment="1" applyProtection="1">
      <alignment vertical="center" wrapText="1"/>
      <protection hidden="1"/>
    </xf>
    <xf numFmtId="0" fontId="23" fillId="0" borderId="48" xfId="52" applyFont="1" applyBorder="1" applyAlignment="1" applyProtection="1">
      <alignment vertical="center" wrapText="1"/>
      <protection hidden="1"/>
    </xf>
    <xf numFmtId="0" fontId="55" fillId="0" borderId="37" xfId="52" applyFont="1" applyFill="1" applyBorder="1" applyAlignment="1" applyProtection="1">
      <alignment horizontal="left" vertical="center" wrapText="1"/>
      <protection hidden="1"/>
    </xf>
    <xf numFmtId="0" fontId="23" fillId="7" borderId="26" xfId="52" applyFont="1" applyFill="1" applyBorder="1" applyAlignment="1" applyProtection="1">
      <alignment horizontal="left" vertical="center" wrapText="1"/>
      <protection hidden="1"/>
    </xf>
    <xf numFmtId="0" fontId="19" fillId="0" borderId="12" xfId="52" applyFont="1" applyBorder="1" applyAlignment="1" applyProtection="1">
      <alignment horizontal="left" vertical="center" wrapText="1"/>
      <protection hidden="1"/>
    </xf>
    <xf numFmtId="0" fontId="23" fillId="0" borderId="3" xfId="52" applyFont="1" applyBorder="1" applyAlignment="1" applyProtection="1">
      <alignment horizontal="center" vertical="center" wrapText="1"/>
      <protection hidden="1"/>
    </xf>
    <xf numFmtId="0" fontId="46" fillId="0" borderId="26" xfId="60" applyFont="1" applyFill="1" applyBorder="1" applyAlignment="1" applyProtection="1">
      <alignment horizontal="center" vertical="center"/>
      <protection locked="0"/>
    </xf>
    <xf numFmtId="0" fontId="23" fillId="0" borderId="32" xfId="52" applyFont="1" applyBorder="1" applyAlignment="1" applyProtection="1">
      <alignment vertical="center" wrapText="1"/>
      <protection hidden="1"/>
    </xf>
    <xf numFmtId="0" fontId="23" fillId="0" borderId="0" xfId="52" applyFont="1" applyBorder="1" applyAlignment="1" applyProtection="1">
      <alignment vertical="center" wrapText="1"/>
      <protection hidden="1"/>
    </xf>
    <xf numFmtId="0" fontId="23" fillId="0" borderId="44" xfId="52" applyFont="1" applyBorder="1" applyAlignment="1" applyProtection="1">
      <alignment horizontal="center" vertical="center"/>
      <protection hidden="1"/>
    </xf>
    <xf numFmtId="0" fontId="23" fillId="0" borderId="50" xfId="52" applyFont="1" applyBorder="1" applyAlignment="1" applyProtection="1">
      <alignment vertical="center"/>
      <protection hidden="1"/>
    </xf>
    <xf numFmtId="0" fontId="23" fillId="0" borderId="51" xfId="52" applyFont="1" applyBorder="1" applyAlignment="1" applyProtection="1">
      <alignment vertical="center"/>
      <protection hidden="1"/>
    </xf>
    <xf numFmtId="0" fontId="9" fillId="4" borderId="52" xfId="52" applyFont="1" applyFill="1" applyBorder="1" applyAlignment="1" applyProtection="1">
      <alignment horizontal="left" vertical="center" wrapText="1"/>
      <protection locked="0"/>
    </xf>
    <xf numFmtId="0" fontId="23" fillId="0" borderId="39" xfId="52" applyFont="1" applyBorder="1" applyAlignment="1" applyProtection="1">
      <alignment vertical="center"/>
      <protection hidden="1"/>
    </xf>
    <xf numFmtId="0" fontId="23" fillId="0" borderId="41" xfId="52" applyFont="1" applyBorder="1" applyAlignment="1" applyProtection="1">
      <alignment vertical="center"/>
      <protection hidden="1"/>
    </xf>
    <xf numFmtId="0" fontId="23" fillId="4" borderId="52" xfId="52" applyFont="1" applyFill="1" applyBorder="1" applyAlignment="1" applyProtection="1">
      <alignment horizontal="left" vertical="center" wrapText="1"/>
      <protection locked="0"/>
    </xf>
    <xf numFmtId="0" fontId="23" fillId="0" borderId="42" xfId="52" applyFont="1" applyBorder="1" applyAlignment="1" applyProtection="1">
      <alignment vertical="center"/>
      <protection hidden="1"/>
    </xf>
    <xf numFmtId="0" fontId="23" fillId="0" borderId="53" xfId="52" applyFont="1" applyBorder="1" applyAlignment="1" applyProtection="1">
      <alignment vertical="center"/>
      <protection hidden="1"/>
    </xf>
    <xf numFmtId="0" fontId="23" fillId="0" borderId="29" xfId="52" applyFont="1" applyBorder="1" applyAlignment="1" applyProtection="1">
      <alignment vertical="center"/>
      <protection hidden="1"/>
    </xf>
    <xf numFmtId="0" fontId="23" fillId="0" borderId="34" xfId="52" applyFont="1" applyBorder="1" applyAlignment="1" applyProtection="1">
      <alignment vertical="center"/>
      <protection hidden="1"/>
    </xf>
    <xf numFmtId="0" fontId="23" fillId="0" borderId="32" xfId="52" applyFont="1" applyBorder="1" applyAlignment="1" applyProtection="1">
      <alignment vertical="center"/>
      <protection hidden="1"/>
    </xf>
    <xf numFmtId="0" fontId="23" fillId="0" borderId="0" xfId="52" applyFont="1" applyBorder="1" applyAlignment="1" applyProtection="1">
      <alignment vertical="center"/>
      <protection hidden="1"/>
    </xf>
    <xf numFmtId="0" fontId="23" fillId="0" borderId="44" xfId="52" applyFont="1" applyFill="1" applyBorder="1" applyAlignment="1" applyProtection="1">
      <alignment vertical="center" wrapText="1"/>
      <protection hidden="1"/>
    </xf>
    <xf numFmtId="0" fontId="23" fillId="0" borderId="50" xfId="52" applyFont="1" applyBorder="1" applyAlignment="1" applyProtection="1">
      <alignment vertical="top" wrapText="1"/>
      <protection hidden="1"/>
    </xf>
    <xf numFmtId="0" fontId="6" fillId="0" borderId="32" xfId="60" applyFont="1" applyBorder="1" applyProtection="1">
      <protection hidden="1"/>
    </xf>
    <xf numFmtId="0" fontId="23" fillId="0" borderId="54" xfId="52" applyFont="1" applyBorder="1" applyAlignment="1" applyProtection="1">
      <alignment vertical="center"/>
      <protection hidden="1"/>
    </xf>
    <xf numFmtId="0" fontId="9" fillId="4" borderId="4" xfId="52" applyFont="1" applyFill="1" applyBorder="1" applyAlignment="1" applyProtection="1">
      <alignment horizontal="left" vertical="center" wrapText="1"/>
      <protection locked="0"/>
    </xf>
    <xf numFmtId="0" fontId="23" fillId="0" borderId="55" xfId="52" applyFont="1" applyBorder="1" applyAlignment="1" applyProtection="1">
      <alignment vertical="center"/>
      <protection hidden="1"/>
    </xf>
    <xf numFmtId="0" fontId="23" fillId="0" borderId="56" xfId="52" applyFont="1" applyBorder="1" applyAlignment="1" applyProtection="1">
      <alignment vertical="center"/>
      <protection hidden="1"/>
    </xf>
    <xf numFmtId="0" fontId="23" fillId="0" borderId="57" xfId="52" applyFont="1" applyBorder="1" applyAlignment="1" applyProtection="1">
      <alignment vertical="center"/>
      <protection hidden="1"/>
    </xf>
    <xf numFmtId="0" fontId="23" fillId="0" borderId="47" xfId="52" applyFont="1" applyBorder="1" applyAlignment="1" applyProtection="1">
      <alignment vertical="center"/>
      <protection hidden="1"/>
    </xf>
    <xf numFmtId="0" fontId="23" fillId="4" borderId="4" xfId="52" applyFont="1" applyFill="1" applyBorder="1" applyAlignment="1" applyProtection="1">
      <alignment horizontal="left" vertical="center" wrapText="1"/>
      <protection hidden="1"/>
    </xf>
    <xf numFmtId="0" fontId="23" fillId="0" borderId="19" xfId="52" applyFont="1" applyBorder="1" applyAlignment="1" applyProtection="1">
      <alignment vertical="center"/>
      <protection hidden="1"/>
    </xf>
    <xf numFmtId="0" fontId="46" fillId="0" borderId="50" xfId="52" applyFont="1" applyBorder="1" applyAlignment="1" applyProtection="1">
      <alignment vertical="center"/>
      <protection hidden="1"/>
    </xf>
    <xf numFmtId="0" fontId="46" fillId="0" borderId="51" xfId="52" applyFont="1" applyBorder="1" applyAlignment="1" applyProtection="1">
      <alignment vertical="center"/>
      <protection hidden="1"/>
    </xf>
    <xf numFmtId="0" fontId="23" fillId="0" borderId="1" xfId="52" applyFont="1" applyFill="1" applyBorder="1" applyAlignment="1" applyProtection="1">
      <alignment horizontal="left" vertical="center" wrapText="1"/>
      <protection hidden="1"/>
    </xf>
    <xf numFmtId="0" fontId="46" fillId="0" borderId="39" xfId="52" applyFont="1" applyBorder="1" applyAlignment="1" applyProtection="1">
      <alignment vertical="center"/>
      <protection hidden="1"/>
    </xf>
    <xf numFmtId="0" fontId="46" fillId="0" borderId="41" xfId="52" applyFont="1" applyBorder="1" applyAlignment="1" applyProtection="1">
      <alignment vertical="center"/>
      <protection hidden="1"/>
    </xf>
    <xf numFmtId="0" fontId="23" fillId="0" borderId="52" xfId="52" applyFont="1" applyFill="1" applyBorder="1" applyAlignment="1" applyProtection="1">
      <alignment horizontal="left" vertical="center" wrapText="1"/>
      <protection hidden="1"/>
    </xf>
    <xf numFmtId="0" fontId="46" fillId="0" borderId="42" xfId="52" applyFont="1" applyBorder="1" applyAlignment="1" applyProtection="1">
      <alignment vertical="center"/>
      <protection hidden="1"/>
    </xf>
    <xf numFmtId="0" fontId="46" fillId="0" borderId="53" xfId="52" applyFont="1" applyBorder="1" applyAlignment="1" applyProtection="1">
      <alignment vertical="center"/>
      <protection hidden="1"/>
    </xf>
    <xf numFmtId="0" fontId="46" fillId="0" borderId="32" xfId="52" applyFont="1" applyBorder="1" applyAlignment="1" applyProtection="1">
      <alignment vertical="center"/>
      <protection hidden="1"/>
    </xf>
    <xf numFmtId="0" fontId="46" fillId="0" borderId="44" xfId="52" applyFont="1" applyBorder="1" applyAlignment="1" applyProtection="1">
      <alignment vertical="center"/>
      <protection hidden="1"/>
    </xf>
    <xf numFmtId="0" fontId="23" fillId="0" borderId="22" xfId="52" applyFont="1" applyFill="1" applyBorder="1" applyAlignment="1" applyProtection="1">
      <alignment horizontal="left" vertical="center" wrapText="1"/>
      <protection hidden="1"/>
    </xf>
    <xf numFmtId="0" fontId="46" fillId="0" borderId="0" xfId="52" applyFont="1" applyBorder="1" applyAlignment="1" applyProtection="1">
      <alignment vertical="center"/>
      <protection hidden="1"/>
    </xf>
    <xf numFmtId="0" fontId="23" fillId="0" borderId="44" xfId="52" applyFont="1" applyFill="1" applyBorder="1" applyAlignment="1" applyProtection="1">
      <alignment horizontal="left" vertical="center" wrapText="1"/>
      <protection hidden="1"/>
    </xf>
    <xf numFmtId="0" fontId="23" fillId="0" borderId="50" xfId="52" applyFont="1" applyBorder="1" applyAlignment="1" applyProtection="1">
      <alignment horizontal="left" vertical="top" wrapText="1"/>
      <protection hidden="1"/>
    </xf>
    <xf numFmtId="0" fontId="23" fillId="0" borderId="29" xfId="52" applyFont="1" applyFill="1" applyBorder="1" applyAlignment="1" applyProtection="1">
      <alignment vertical="center"/>
      <protection hidden="1"/>
    </xf>
    <xf numFmtId="0" fontId="23" fillId="0" borderId="19" xfId="52" applyFont="1" applyFill="1" applyBorder="1" applyAlignment="1" applyProtection="1">
      <alignment vertical="center"/>
      <protection hidden="1"/>
    </xf>
    <xf numFmtId="0" fontId="23" fillId="0" borderId="34" xfId="52" applyFont="1" applyFill="1" applyBorder="1" applyAlignment="1" applyProtection="1">
      <alignment horizontal="left" vertical="center" wrapText="1"/>
      <protection hidden="1"/>
    </xf>
    <xf numFmtId="0" fontId="23" fillId="0" borderId="12" xfId="52" applyFont="1" applyBorder="1" applyAlignment="1" applyProtection="1">
      <alignment horizontal="left" vertical="center"/>
      <protection hidden="1"/>
    </xf>
    <xf numFmtId="0" fontId="23" fillId="0" borderId="26" xfId="52" applyFont="1" applyBorder="1" applyAlignment="1" applyProtection="1">
      <alignment horizontal="left" vertical="center"/>
      <protection hidden="1"/>
    </xf>
    <xf numFmtId="0" fontId="23" fillId="4" borderId="52" xfId="52" applyFont="1" applyFill="1" applyBorder="1" applyAlignment="1" applyProtection="1">
      <alignment vertical="center" wrapText="1"/>
      <protection locked="0"/>
    </xf>
    <xf numFmtId="0" fontId="23" fillId="4" borderId="4" xfId="52" applyFont="1" applyFill="1" applyBorder="1" applyAlignment="1" applyProtection="1">
      <alignment vertical="center" wrapText="1"/>
      <protection locked="0"/>
    </xf>
    <xf numFmtId="0" fontId="23" fillId="0" borderId="32" xfId="52" applyFont="1" applyBorder="1" applyAlignment="1" applyProtection="1">
      <alignment horizontal="left" vertical="center"/>
      <protection hidden="1"/>
    </xf>
    <xf numFmtId="0" fontId="23" fillId="0" borderId="0" xfId="52" applyFont="1" applyBorder="1" applyAlignment="1" applyProtection="1">
      <alignment horizontal="left" vertical="center"/>
      <protection hidden="1"/>
    </xf>
    <xf numFmtId="0" fontId="23" fillId="0" borderId="44" xfId="52" applyFont="1" applyBorder="1" applyAlignment="1" applyProtection="1">
      <alignment horizontal="left" vertical="center"/>
      <protection hidden="1"/>
    </xf>
    <xf numFmtId="175" fontId="23" fillId="4" borderId="52" xfId="52" applyNumberFormat="1" applyFont="1" applyFill="1" applyBorder="1" applyAlignment="1" applyProtection="1">
      <alignment horizontal="left" vertical="center" wrapText="1"/>
      <protection locked="0"/>
    </xf>
    <xf numFmtId="0" fontId="23" fillId="0" borderId="0" xfId="60" applyFont="1" applyProtection="1">
      <protection hidden="1"/>
    </xf>
    <xf numFmtId="0" fontId="23" fillId="0" borderId="0" xfId="0" applyFont="1" applyBorder="1" applyAlignment="1" applyProtection="1">
      <alignment horizontal="center" vertical="top" wrapText="1"/>
      <protection hidden="1"/>
    </xf>
    <xf numFmtId="0" fontId="66" fillId="13" borderId="0" xfId="49" applyFont="1" applyFill="1" applyProtection="1">
      <protection hidden="1"/>
    </xf>
    <xf numFmtId="0" fontId="67" fillId="13" borderId="0" xfId="49" applyFont="1" applyFill="1" applyAlignment="1" applyProtection="1">
      <alignment horizontal="center" vertical="center"/>
      <protection hidden="1"/>
    </xf>
    <xf numFmtId="0" fontId="66" fillId="13" borderId="0" xfId="49" applyFont="1" applyFill="1" applyAlignment="1" applyProtection="1">
      <alignment vertical="center"/>
      <protection hidden="1"/>
    </xf>
    <xf numFmtId="175" fontId="9" fillId="0" borderId="0" xfId="0" applyNumberFormat="1" applyFont="1" applyBorder="1" applyAlignment="1" applyProtection="1">
      <alignment horizontal="left" vertical="top" wrapText="1"/>
      <protection hidden="1"/>
    </xf>
    <xf numFmtId="0" fontId="9" fillId="14" borderId="4" xfId="38" applyFont="1" applyFill="1" applyBorder="1" applyAlignment="1" applyProtection="1">
      <alignment horizontal="center" vertical="top"/>
      <protection hidden="1"/>
    </xf>
    <xf numFmtId="0" fontId="9" fillId="14" borderId="4" xfId="38" applyFont="1" applyFill="1" applyBorder="1" applyAlignment="1" applyProtection="1">
      <alignment horizontal="center" vertical="center"/>
      <protection hidden="1"/>
    </xf>
    <xf numFmtId="43" fontId="12" fillId="15" borderId="3" xfId="36" applyNumberFormat="1" applyFont="1" applyFill="1" applyBorder="1" applyAlignment="1" applyProtection="1">
      <alignment horizontal="center" vertical="center" wrapText="1"/>
      <protection hidden="1"/>
    </xf>
    <xf numFmtId="0" fontId="2" fillId="0" borderId="33" xfId="34" applyBorder="1" applyProtection="1">
      <protection hidden="1"/>
    </xf>
    <xf numFmtId="0" fontId="2" fillId="0" borderId="58" xfId="34" applyBorder="1" applyProtection="1">
      <protection hidden="1"/>
    </xf>
    <xf numFmtId="0" fontId="2" fillId="0" borderId="59" xfId="34" applyBorder="1" applyProtection="1">
      <protection hidden="1"/>
    </xf>
    <xf numFmtId="0" fontId="2" fillId="0" borderId="0" xfId="34" applyProtection="1">
      <protection hidden="1"/>
    </xf>
    <xf numFmtId="0" fontId="2" fillId="0" borderId="31" xfId="34" applyBorder="1" applyProtection="1">
      <protection hidden="1"/>
    </xf>
    <xf numFmtId="0" fontId="2" fillId="0" borderId="0" xfId="34" applyBorder="1" applyProtection="1">
      <protection hidden="1"/>
    </xf>
    <xf numFmtId="0" fontId="2" fillId="0" borderId="49" xfId="34" applyBorder="1" applyProtection="1">
      <protection hidden="1"/>
    </xf>
    <xf numFmtId="0" fontId="3" fillId="0" borderId="0" xfId="34" applyFont="1" applyAlignment="1" applyProtection="1">
      <alignment horizontal="center"/>
      <protection hidden="1"/>
    </xf>
    <xf numFmtId="0" fontId="2" fillId="0" borderId="0" xfId="53" applyBorder="1" applyAlignment="1" applyProtection="1">
      <alignment vertical="center"/>
      <protection hidden="1"/>
    </xf>
    <xf numFmtId="0" fontId="2" fillId="0" borderId="49" xfId="53" applyBorder="1" applyAlignment="1" applyProtection="1">
      <alignment vertical="center"/>
      <protection hidden="1"/>
    </xf>
    <xf numFmtId="0" fontId="2" fillId="0" borderId="0" xfId="53" applyAlignment="1" applyProtection="1">
      <alignment vertical="center"/>
      <protection hidden="1"/>
    </xf>
    <xf numFmtId="0" fontId="2" fillId="0" borderId="31" xfId="53" applyFont="1" applyFill="1" applyBorder="1" applyAlignment="1" applyProtection="1">
      <alignment vertical="center"/>
      <protection hidden="1"/>
    </xf>
    <xf numFmtId="0" fontId="2" fillId="0" borderId="0" xfId="53" applyBorder="1" applyProtection="1">
      <protection hidden="1"/>
    </xf>
    <xf numFmtId="0" fontId="2" fillId="0" borderId="49" xfId="53" applyBorder="1" applyProtection="1">
      <protection hidden="1"/>
    </xf>
    <xf numFmtId="0" fontId="2" fillId="0" borderId="0" xfId="53" applyProtection="1">
      <protection hidden="1"/>
    </xf>
    <xf numFmtId="0" fontId="2" fillId="0" borderId="0" xfId="53" applyFont="1" applyFill="1" applyBorder="1" applyAlignment="1" applyProtection="1">
      <alignment vertical="center"/>
      <protection hidden="1"/>
    </xf>
    <xf numFmtId="0" fontId="2" fillId="0" borderId="31" xfId="53" applyFont="1" applyFill="1" applyBorder="1" applyAlignment="1" applyProtection="1">
      <alignment horizontal="center" vertical="center"/>
      <protection hidden="1"/>
    </xf>
    <xf numFmtId="0" fontId="2" fillId="0" borderId="49" xfId="53" applyFont="1" applyFill="1" applyBorder="1" applyAlignment="1" applyProtection="1">
      <alignment horizontal="left" vertical="center"/>
      <protection hidden="1"/>
    </xf>
    <xf numFmtId="0" fontId="2" fillId="0" borderId="26" xfId="34" applyBorder="1" applyProtection="1">
      <protection hidden="1"/>
    </xf>
    <xf numFmtId="0" fontId="2" fillId="0" borderId="22" xfId="34" applyBorder="1" applyProtection="1">
      <protection hidden="1"/>
    </xf>
    <xf numFmtId="0" fontId="2" fillId="0" borderId="23" xfId="34" applyBorder="1" applyProtection="1">
      <protection hidden="1"/>
    </xf>
    <xf numFmtId="0" fontId="2" fillId="0" borderId="0" xfId="53" applyBorder="1" applyAlignment="1" applyProtection="1">
      <alignment horizontal="left"/>
      <protection hidden="1"/>
    </xf>
    <xf numFmtId="0" fontId="2" fillId="0" borderId="31" xfId="53" applyBorder="1" applyAlignment="1" applyProtection="1">
      <alignment horizontal="center"/>
      <protection hidden="1"/>
    </xf>
    <xf numFmtId="0" fontId="2" fillId="0" borderId="31" xfId="53" applyBorder="1" applyProtection="1">
      <protection hidden="1"/>
    </xf>
    <xf numFmtId="0" fontId="2" fillId="0" borderId="31" xfId="61" applyBorder="1" applyAlignment="1" applyProtection="1">
      <alignment horizontal="center"/>
      <protection hidden="1"/>
    </xf>
    <xf numFmtId="0" fontId="2" fillId="0" borderId="0" xfId="61" applyFont="1" applyBorder="1" applyProtection="1">
      <protection hidden="1"/>
    </xf>
    <xf numFmtId="0" fontId="2" fillId="0" borderId="25" xfId="34" applyBorder="1" applyProtection="1">
      <protection hidden="1"/>
    </xf>
    <xf numFmtId="0" fontId="2" fillId="0" borderId="0" xfId="61" applyBorder="1" applyProtection="1">
      <protection hidden="1"/>
    </xf>
    <xf numFmtId="0" fontId="2" fillId="0" borderId="60" xfId="61" applyBorder="1" applyAlignment="1" applyProtection="1">
      <alignment horizontal="center"/>
      <protection hidden="1"/>
    </xf>
    <xf numFmtId="0" fontId="2" fillId="0" borderId="61" xfId="61" applyBorder="1" applyProtection="1">
      <protection hidden="1"/>
    </xf>
    <xf numFmtId="0" fontId="2" fillId="0" borderId="61" xfId="53" applyBorder="1" applyProtection="1">
      <protection hidden="1"/>
    </xf>
    <xf numFmtId="0" fontId="2" fillId="0" borderId="62" xfId="53" applyBorder="1" applyProtection="1">
      <protection hidden="1"/>
    </xf>
    <xf numFmtId="0" fontId="29" fillId="0" borderId="0" xfId="34" applyFont="1" applyProtection="1">
      <protection hidden="1"/>
    </xf>
    <xf numFmtId="0" fontId="10" fillId="0" borderId="0" xfId="36" applyFont="1" applyBorder="1" applyAlignment="1" applyProtection="1">
      <alignment horizontal="center" vertical="top" wrapText="1"/>
      <protection hidden="1"/>
    </xf>
    <xf numFmtId="0" fontId="56" fillId="0" borderId="26" xfId="36" applyFont="1" applyBorder="1" applyAlignment="1" applyProtection="1">
      <alignment horizontal="center" vertical="center"/>
      <protection hidden="1"/>
    </xf>
    <xf numFmtId="0" fontId="10" fillId="2" borderId="0" xfId="36" applyFont="1" applyFill="1" applyBorder="1" applyAlignment="1" applyProtection="1">
      <alignment horizontal="left" vertical="center" wrapText="1"/>
      <protection hidden="1"/>
    </xf>
    <xf numFmtId="0" fontId="56" fillId="0" borderId="4" xfId="36" applyFont="1" applyBorder="1" applyAlignment="1" applyProtection="1">
      <alignment vertical="center"/>
      <protection hidden="1"/>
    </xf>
    <xf numFmtId="0" fontId="12" fillId="0" borderId="4" xfId="36" applyFont="1" applyBorder="1" applyAlignment="1" applyProtection="1">
      <alignment horizontal="center" vertical="center"/>
      <protection hidden="1"/>
    </xf>
    <xf numFmtId="0" fontId="23" fillId="0" borderId="13" xfId="36" applyFont="1" applyBorder="1" applyAlignment="1" applyProtection="1">
      <alignment horizontal="center"/>
    </xf>
    <xf numFmtId="0" fontId="2" fillId="0" borderId="4" xfId="36" applyBorder="1" applyProtection="1">
      <protection hidden="1"/>
    </xf>
    <xf numFmtId="165" fontId="23" fillId="0" borderId="11" xfId="0" applyNumberFormat="1" applyFont="1" applyFill="1" applyBorder="1" applyAlignment="1" applyProtection="1">
      <alignment horizontal="center" vertical="top" wrapText="1"/>
    </xf>
    <xf numFmtId="0" fontId="10" fillId="0" borderId="4" xfId="36" applyFont="1" applyBorder="1" applyAlignment="1" applyProtection="1">
      <alignment horizontal="center"/>
      <protection hidden="1"/>
    </xf>
    <xf numFmtId="0" fontId="3" fillId="0" borderId="0" xfId="36" applyFont="1" applyProtection="1">
      <protection hidden="1"/>
    </xf>
    <xf numFmtId="0" fontId="5" fillId="16" borderId="11" xfId="0" applyFont="1" applyFill="1" applyBorder="1" applyAlignment="1" applyProtection="1">
      <alignment horizontal="center" vertical="top" wrapText="1"/>
      <protection hidden="1"/>
    </xf>
    <xf numFmtId="0" fontId="10" fillId="0" borderId="0" xfId="36" applyFont="1" applyAlignment="1" applyProtection="1">
      <alignment horizontal="right" vertical="top"/>
      <protection hidden="1"/>
    </xf>
    <xf numFmtId="0" fontId="10" fillId="0" borderId="0" xfId="36" applyFont="1" applyAlignment="1" applyProtection="1">
      <alignment horizontal="right" vertical="top" wrapText="1"/>
      <protection hidden="1"/>
    </xf>
    <xf numFmtId="0" fontId="6" fillId="0" borderId="0" xfId="0" applyFont="1" applyBorder="1" applyAlignment="1" applyProtection="1">
      <alignment horizontal="left" vertical="top"/>
      <protection hidden="1"/>
    </xf>
    <xf numFmtId="0" fontId="5" fillId="0" borderId="4" xfId="0" applyFont="1" applyBorder="1" applyAlignment="1" applyProtection="1">
      <alignment horizontal="center" vertical="center" wrapText="1"/>
      <protection hidden="1"/>
    </xf>
    <xf numFmtId="0" fontId="5" fillId="0" borderId="5" xfId="0" applyFont="1" applyBorder="1" applyAlignment="1" applyProtection="1">
      <alignment horizontal="center" vertical="center" wrapText="1"/>
      <protection hidden="1"/>
    </xf>
    <xf numFmtId="0" fontId="5" fillId="16" borderId="4" xfId="0" applyFont="1" applyFill="1" applyBorder="1" applyAlignment="1" applyProtection="1">
      <alignment horizontal="justify" vertical="top" wrapText="1"/>
      <protection hidden="1"/>
    </xf>
    <xf numFmtId="0" fontId="5" fillId="0" borderId="6" xfId="0" applyFont="1" applyBorder="1" applyAlignment="1" applyProtection="1">
      <alignment horizontal="center" vertical="top" wrapText="1"/>
      <protection hidden="1"/>
    </xf>
    <xf numFmtId="43" fontId="6" fillId="0" borderId="0" xfId="7" applyFont="1" applyBorder="1" applyAlignment="1" applyProtection="1">
      <alignment horizontal="justify" vertical="top" wrapText="1"/>
      <protection hidden="1"/>
    </xf>
    <xf numFmtId="0" fontId="5" fillId="0" borderId="31" xfId="0" applyFont="1" applyBorder="1" applyAlignment="1" applyProtection="1">
      <alignment horizontal="center" vertical="top" wrapText="1"/>
      <protection hidden="1"/>
    </xf>
    <xf numFmtId="0" fontId="5" fillId="0" borderId="0" xfId="0" applyFont="1" applyBorder="1" applyAlignment="1" applyProtection="1">
      <alignment horizontal="justify" vertical="top" wrapText="1"/>
      <protection hidden="1"/>
    </xf>
    <xf numFmtId="0" fontId="6" fillId="0" borderId="0" xfId="0" applyFont="1" applyBorder="1" applyAlignment="1" applyProtection="1">
      <alignment horizontal="center" vertical="top" wrapText="1"/>
      <protection hidden="1"/>
    </xf>
    <xf numFmtId="0" fontId="5" fillId="0" borderId="49" xfId="0" applyFont="1" applyBorder="1" applyAlignment="1" applyProtection="1">
      <alignment horizontal="center" vertical="top" wrapText="1"/>
      <protection hidden="1"/>
    </xf>
    <xf numFmtId="43" fontId="5" fillId="0" borderId="48" xfId="7" applyFont="1" applyBorder="1" applyAlignment="1" applyProtection="1">
      <alignment vertical="top" wrapText="1"/>
      <protection hidden="1"/>
    </xf>
    <xf numFmtId="0" fontId="5" fillId="0" borderId="48" xfId="0" applyFont="1" applyBorder="1" applyAlignment="1" applyProtection="1">
      <alignment vertical="top" wrapText="1"/>
      <protection hidden="1"/>
    </xf>
    <xf numFmtId="0" fontId="5" fillId="0" borderId="37" xfId="0" applyFont="1" applyBorder="1" applyAlignment="1" applyProtection="1">
      <alignment vertical="top" wrapText="1"/>
      <protection hidden="1"/>
    </xf>
    <xf numFmtId="43" fontId="5" fillId="0" borderId="0" xfId="7" applyFont="1" applyBorder="1" applyAlignment="1" applyProtection="1">
      <alignment vertical="top" wrapText="1"/>
      <protection hidden="1"/>
    </xf>
    <xf numFmtId="0" fontId="6" fillId="0" borderId="4" xfId="0" applyFont="1" applyBorder="1" applyAlignment="1" applyProtection="1">
      <alignment horizontal="justify" vertical="top" wrapText="1"/>
      <protection hidden="1"/>
    </xf>
    <xf numFmtId="0" fontId="6" fillId="0" borderId="49" xfId="0" applyFont="1" applyFill="1" applyBorder="1" applyAlignment="1" applyProtection="1">
      <alignment horizontal="center" vertical="top" wrapText="1"/>
      <protection hidden="1"/>
    </xf>
    <xf numFmtId="0" fontId="6" fillId="0" borderId="31" xfId="0" applyFont="1" applyBorder="1" applyAlignment="1" applyProtection="1">
      <alignment horizontal="center" vertical="top" wrapText="1"/>
      <protection hidden="1"/>
    </xf>
    <xf numFmtId="0" fontId="6" fillId="0" borderId="49" xfId="0" applyFont="1" applyBorder="1" applyAlignment="1" applyProtection="1">
      <alignment horizontal="center" vertical="top" wrapText="1"/>
      <protection hidden="1"/>
    </xf>
    <xf numFmtId="0" fontId="5" fillId="0" borderId="0" xfId="0" applyNumberFormat="1" applyFont="1" applyFill="1" applyBorder="1" applyAlignment="1" applyProtection="1">
      <alignment vertical="center"/>
      <protection hidden="1"/>
    </xf>
    <xf numFmtId="0" fontId="6" fillId="0" borderId="49" xfId="0" applyFont="1" applyBorder="1" applyAlignment="1" applyProtection="1">
      <alignment horizontal="center" vertical="center" wrapText="1"/>
      <protection hidden="1"/>
    </xf>
    <xf numFmtId="0" fontId="6" fillId="0" borderId="31" xfId="58" applyFont="1" applyFill="1" applyBorder="1" applyAlignment="1" applyProtection="1">
      <alignment horizontal="center" vertical="top"/>
      <protection hidden="1"/>
    </xf>
    <xf numFmtId="0" fontId="5" fillId="0" borderId="11" xfId="0" applyFont="1" applyBorder="1" applyAlignment="1" applyProtection="1">
      <alignment horizontal="center" vertical="top" wrapText="1"/>
      <protection hidden="1"/>
    </xf>
    <xf numFmtId="0" fontId="5" fillId="0" borderId="4" xfId="0" applyFont="1" applyBorder="1" applyAlignment="1" applyProtection="1">
      <alignment horizontal="center" vertical="top" wrapText="1"/>
      <protection hidden="1"/>
    </xf>
    <xf numFmtId="0" fontId="5" fillId="0" borderId="4" xfId="0" applyNumberFormat="1" applyFont="1" applyBorder="1" applyAlignment="1" applyProtection="1">
      <alignment horizontal="center" vertical="center" wrapText="1"/>
      <protection hidden="1"/>
    </xf>
    <xf numFmtId="43" fontId="6" fillId="0" borderId="0" xfId="7" applyFont="1" applyBorder="1" applyAlignment="1" applyProtection="1">
      <alignment horizontal="center" vertical="top" wrapText="1"/>
      <protection hidden="1"/>
    </xf>
    <xf numFmtId="0" fontId="8" fillId="0" borderId="11" xfId="0" quotePrefix="1" applyFont="1" applyBorder="1" applyAlignment="1" applyProtection="1">
      <alignment horizontal="center" vertical="top" wrapText="1"/>
      <protection hidden="1"/>
    </xf>
    <xf numFmtId="0" fontId="8" fillId="0" borderId="4" xfId="0" quotePrefix="1" applyFont="1" applyBorder="1" applyAlignment="1" applyProtection="1">
      <alignment horizontal="center" vertical="top" wrapText="1"/>
      <protection hidden="1"/>
    </xf>
    <xf numFmtId="0" fontId="8" fillId="0" borderId="4" xfId="0" quotePrefix="1" applyFont="1" applyBorder="1" applyAlignment="1" applyProtection="1">
      <alignment horizontal="center" vertical="center" wrapText="1"/>
      <protection hidden="1"/>
    </xf>
    <xf numFmtId="0" fontId="8" fillId="0" borderId="5" xfId="0" quotePrefix="1" applyFont="1" applyBorder="1" applyAlignment="1" applyProtection="1">
      <alignment horizontal="center" vertical="center" wrapText="1"/>
      <protection hidden="1"/>
    </xf>
    <xf numFmtId="0" fontId="5" fillId="16" borderId="4" xfId="0" applyFont="1" applyFill="1" applyBorder="1" applyAlignment="1" applyProtection="1">
      <alignment horizontal="left" vertical="center" wrapText="1"/>
      <protection hidden="1"/>
    </xf>
    <xf numFmtId="0" fontId="5" fillId="16" borderId="5" xfId="0" applyFont="1" applyFill="1" applyBorder="1" applyAlignment="1" applyProtection="1">
      <alignment horizontal="center" vertical="center" wrapText="1"/>
      <protection hidden="1"/>
    </xf>
    <xf numFmtId="43" fontId="5" fillId="17" borderId="0" xfId="7" applyFont="1" applyFill="1" applyBorder="1" applyAlignment="1" applyProtection="1">
      <alignment horizontal="justify" vertical="top" wrapText="1"/>
      <protection hidden="1"/>
    </xf>
    <xf numFmtId="0" fontId="5" fillId="17" borderId="0" xfId="0" applyFont="1" applyFill="1" applyBorder="1" applyAlignment="1" applyProtection="1">
      <alignment horizontal="justify" vertical="top" wrapText="1"/>
      <protection hidden="1"/>
    </xf>
    <xf numFmtId="0" fontId="6" fillId="17" borderId="4" xfId="0" applyFont="1" applyFill="1" applyBorder="1" applyAlignment="1" applyProtection="1">
      <alignment horizontal="center" vertical="center" wrapText="1"/>
      <protection hidden="1"/>
    </xf>
    <xf numFmtId="0" fontId="5" fillId="17" borderId="4" xfId="0" applyFont="1" applyFill="1" applyBorder="1" applyAlignment="1">
      <alignment horizontal="center" vertical="center"/>
    </xf>
    <xf numFmtId="0" fontId="5" fillId="17" borderId="12" xfId="0" applyFont="1" applyFill="1" applyBorder="1" applyAlignment="1">
      <alignment horizontal="center" vertical="center"/>
    </xf>
    <xf numFmtId="0" fontId="6" fillId="17" borderId="22" xfId="0" applyFont="1" applyFill="1" applyBorder="1" applyAlignment="1" applyProtection="1">
      <alignment horizontal="center" vertical="center" wrapText="1"/>
      <protection hidden="1"/>
    </xf>
    <xf numFmtId="0" fontId="6" fillId="17" borderId="38" xfId="0" applyFont="1" applyFill="1" applyBorder="1" applyAlignment="1" applyProtection="1">
      <alignment horizontal="center" vertical="center" wrapText="1"/>
      <protection hidden="1"/>
    </xf>
    <xf numFmtId="43" fontId="6" fillId="17" borderId="0" xfId="7" applyFont="1" applyFill="1" applyBorder="1" applyAlignment="1" applyProtection="1">
      <alignment horizontal="center" vertical="center" wrapText="1"/>
      <protection hidden="1"/>
    </xf>
    <xf numFmtId="0" fontId="6" fillId="17" borderId="0" xfId="0" applyFont="1" applyFill="1" applyBorder="1" applyAlignment="1" applyProtection="1">
      <alignment horizontal="center" vertical="center" wrapText="1"/>
      <protection hidden="1"/>
    </xf>
    <xf numFmtId="0" fontId="6" fillId="0" borderId="4" xfId="0" applyFont="1" applyFill="1" applyBorder="1" applyAlignment="1" applyProtection="1">
      <alignment horizontal="center" vertical="center" wrapText="1"/>
      <protection hidden="1"/>
    </xf>
    <xf numFmtId="0" fontId="5" fillId="0" borderId="4" xfId="0" applyFont="1" applyFill="1" applyBorder="1" applyAlignment="1">
      <alignment horizontal="center" vertical="center"/>
    </xf>
    <xf numFmtId="0" fontId="5" fillId="0" borderId="12" xfId="0" applyFont="1" applyFill="1" applyBorder="1" applyAlignment="1">
      <alignment horizontal="center" vertical="center"/>
    </xf>
    <xf numFmtId="0" fontId="6" fillId="0" borderId="22" xfId="0" applyFont="1" applyFill="1" applyBorder="1" applyAlignment="1" applyProtection="1">
      <alignment horizontal="center" vertical="center" wrapText="1"/>
      <protection hidden="1"/>
    </xf>
    <xf numFmtId="0" fontId="6" fillId="0" borderId="38" xfId="0" applyFont="1" applyFill="1" applyBorder="1" applyAlignment="1" applyProtection="1">
      <alignment horizontal="center" vertical="center" wrapText="1"/>
      <protection hidden="1"/>
    </xf>
    <xf numFmtId="43" fontId="6" fillId="18" borderId="0" xfId="7" applyFont="1" applyFill="1" applyBorder="1" applyAlignment="1" applyProtection="1">
      <alignment horizontal="center" vertical="center" wrapText="1"/>
      <protection hidden="1"/>
    </xf>
    <xf numFmtId="0" fontId="6" fillId="18" borderId="0" xfId="0" applyFont="1" applyFill="1" applyBorder="1" applyAlignment="1" applyProtection="1">
      <alignment horizontal="center" vertical="center" wrapText="1"/>
      <protection hidden="1"/>
    </xf>
    <xf numFmtId="0" fontId="6" fillId="18" borderId="4" xfId="0" applyFont="1" applyFill="1" applyBorder="1" applyAlignment="1" applyProtection="1">
      <alignment horizontal="center" vertical="center" wrapText="1"/>
      <protection hidden="1"/>
    </xf>
    <xf numFmtId="43" fontId="6" fillId="4" borderId="22" xfId="24" applyFont="1" applyFill="1" applyBorder="1" applyAlignment="1" applyProtection="1">
      <alignment horizontal="center" vertical="center" wrapText="1"/>
      <protection locked="0"/>
    </xf>
    <xf numFmtId="2" fontId="6" fillId="0" borderId="38" xfId="0" applyNumberFormat="1" applyFont="1" applyBorder="1" applyAlignment="1" applyProtection="1">
      <alignment horizontal="center" vertical="center" wrapText="1"/>
      <protection hidden="1"/>
    </xf>
    <xf numFmtId="43" fontId="6" fillId="0" borderId="0" xfId="7" applyFont="1" applyBorder="1" applyAlignment="1" applyProtection="1">
      <alignment horizontal="center" vertical="center" wrapText="1"/>
      <protection hidden="1"/>
    </xf>
    <xf numFmtId="43" fontId="6" fillId="0" borderId="0" xfId="0" applyNumberFormat="1" applyFont="1" applyBorder="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2" fontId="6" fillId="0" borderId="0" xfId="0" applyNumberFormat="1" applyFont="1" applyBorder="1" applyAlignment="1" applyProtection="1">
      <alignment horizontal="center" vertical="center" wrapText="1"/>
      <protection hidden="1"/>
    </xf>
    <xf numFmtId="43" fontId="6" fillId="17" borderId="0" xfId="0" applyNumberFormat="1" applyFont="1" applyFill="1" applyBorder="1" applyAlignment="1" applyProtection="1">
      <alignment horizontal="center" vertical="center" wrapText="1"/>
      <protection hidden="1"/>
    </xf>
    <xf numFmtId="2" fontId="6" fillId="17" borderId="0" xfId="0" applyNumberFormat="1" applyFont="1" applyFill="1" applyBorder="1" applyAlignment="1" applyProtection="1">
      <alignment horizontal="center" vertical="center" wrapText="1"/>
      <protection hidden="1"/>
    </xf>
    <xf numFmtId="0" fontId="5" fillId="16" borderId="11" xfId="0" applyFont="1" applyFill="1" applyBorder="1" applyAlignment="1">
      <alignment horizontal="center" vertical="top"/>
    </xf>
    <xf numFmtId="0" fontId="5" fillId="16" borderId="4" xfId="0" applyFont="1" applyFill="1" applyBorder="1" applyAlignment="1">
      <alignment horizontal="justify" vertical="top"/>
    </xf>
    <xf numFmtId="0" fontId="61" fillId="16" borderId="12" xfId="0" applyFont="1" applyFill="1" applyBorder="1" applyAlignment="1">
      <alignment horizontal="center" vertical="center"/>
    </xf>
    <xf numFmtId="0" fontId="61" fillId="16" borderId="4" xfId="0" applyFont="1" applyFill="1" applyBorder="1" applyAlignment="1">
      <alignment horizontal="center" vertical="center"/>
    </xf>
    <xf numFmtId="43" fontId="6" fillId="16" borderId="26" xfId="7" applyFont="1" applyFill="1" applyBorder="1" applyAlignment="1">
      <alignment horizontal="center" vertical="center"/>
    </xf>
    <xf numFmtId="43" fontId="6" fillId="16" borderId="0" xfId="0" applyNumberFormat="1" applyFont="1" applyFill="1" applyBorder="1" applyAlignment="1" applyProtection="1">
      <alignment horizontal="center" vertical="center" wrapText="1"/>
      <protection hidden="1"/>
    </xf>
    <xf numFmtId="0" fontId="6" fillId="16" borderId="0" xfId="0" applyFont="1" applyFill="1" applyBorder="1" applyAlignment="1" applyProtection="1">
      <alignment horizontal="center" vertical="center" wrapText="1"/>
      <protection hidden="1"/>
    </xf>
    <xf numFmtId="0" fontId="6" fillId="16" borderId="4" xfId="0" applyFont="1" applyFill="1" applyBorder="1" applyAlignment="1" applyProtection="1">
      <alignment horizontal="center" vertical="center" wrapText="1"/>
      <protection hidden="1"/>
    </xf>
    <xf numFmtId="2" fontId="6" fillId="16" borderId="0" xfId="0" applyNumberFormat="1" applyFont="1" applyFill="1" applyBorder="1" applyAlignment="1" applyProtection="1">
      <alignment horizontal="center" vertical="center" wrapText="1"/>
      <protection hidden="1"/>
    </xf>
    <xf numFmtId="0" fontId="6" fillId="4" borderId="22" xfId="0" applyFont="1" applyFill="1" applyBorder="1" applyAlignment="1" applyProtection="1">
      <alignment horizontal="center" vertical="center" wrapText="1"/>
      <protection locked="0"/>
    </xf>
    <xf numFmtId="0" fontId="6" fillId="19" borderId="36" xfId="0" applyFont="1" applyFill="1" applyBorder="1" applyAlignment="1" applyProtection="1">
      <alignment horizontal="center" vertical="top" wrapText="1"/>
      <protection hidden="1"/>
    </xf>
    <xf numFmtId="43" fontId="5" fillId="19" borderId="36" xfId="24" applyFont="1" applyFill="1" applyBorder="1" applyAlignment="1" applyProtection="1">
      <alignment horizontal="right" vertical="center" wrapText="1"/>
    </xf>
    <xf numFmtId="43" fontId="6" fillId="19" borderId="0" xfId="24" applyFont="1" applyFill="1" applyBorder="1" applyAlignment="1" applyProtection="1">
      <alignment horizontal="right" vertical="top" wrapText="1"/>
      <protection hidden="1"/>
    </xf>
    <xf numFmtId="0" fontId="6" fillId="19" borderId="0" xfId="0" applyFont="1" applyFill="1" applyBorder="1" applyAlignment="1" applyProtection="1">
      <alignment horizontal="right" vertical="top" wrapText="1"/>
      <protection hidden="1"/>
    </xf>
    <xf numFmtId="0" fontId="6" fillId="19" borderId="0" xfId="0" applyFont="1" applyFill="1" applyBorder="1" applyAlignment="1" applyProtection="1">
      <alignment horizontal="justify" vertical="top" wrapText="1"/>
      <protection hidden="1"/>
    </xf>
    <xf numFmtId="0" fontId="6" fillId="19" borderId="4" xfId="0" applyFont="1" applyFill="1" applyBorder="1" applyAlignment="1" applyProtection="1">
      <alignment horizontal="center" vertical="top" wrapText="1"/>
      <protection hidden="1"/>
    </xf>
    <xf numFmtId="0" fontId="5" fillId="19" borderId="4" xfId="0" applyFont="1" applyFill="1" applyBorder="1" applyAlignment="1" applyProtection="1">
      <alignment horizontal="center" vertical="top"/>
    </xf>
    <xf numFmtId="43" fontId="5" fillId="19" borderId="4" xfId="24" applyFont="1" applyFill="1" applyBorder="1" applyAlignment="1" applyProtection="1">
      <alignment horizontal="right" vertical="center" wrapText="1"/>
    </xf>
    <xf numFmtId="0" fontId="6" fillId="19" borderId="18" xfId="0" applyFont="1" applyFill="1" applyBorder="1" applyAlignment="1" applyProtection="1">
      <alignment horizontal="center" vertical="top" wrapText="1"/>
      <protection hidden="1"/>
    </xf>
    <xf numFmtId="0" fontId="5" fillId="19" borderId="18" xfId="0" applyFont="1" applyFill="1" applyBorder="1" applyAlignment="1" applyProtection="1">
      <alignment horizontal="center" vertical="top"/>
    </xf>
    <xf numFmtId="43" fontId="5" fillId="19" borderId="18" xfId="24" applyFont="1" applyFill="1" applyBorder="1" applyAlignment="1" applyProtection="1">
      <alignment horizontal="right" vertical="center" wrapText="1"/>
    </xf>
    <xf numFmtId="0" fontId="6" fillId="19" borderId="20" xfId="0" applyFont="1" applyFill="1" applyBorder="1" applyAlignment="1" applyProtection="1">
      <alignment horizontal="center" vertical="top"/>
      <protection hidden="1"/>
    </xf>
    <xf numFmtId="43" fontId="5" fillId="19" borderId="63" xfId="24" applyFont="1" applyFill="1" applyBorder="1" applyAlignment="1" applyProtection="1">
      <alignment horizontal="left" vertical="center" wrapText="1" indent="1"/>
      <protection hidden="1"/>
    </xf>
    <xf numFmtId="0" fontId="6" fillId="19" borderId="2" xfId="0" applyFont="1" applyFill="1" applyBorder="1" applyAlignment="1" applyProtection="1">
      <alignment horizontal="left" vertical="center" wrapText="1"/>
      <protection hidden="1"/>
    </xf>
    <xf numFmtId="43" fontId="5" fillId="19" borderId="64" xfId="0" applyNumberFormat="1" applyFont="1" applyFill="1" applyBorder="1" applyAlignment="1" applyProtection="1">
      <alignment horizontal="right" vertical="center" wrapText="1"/>
      <protection hidden="1"/>
    </xf>
    <xf numFmtId="43" fontId="6" fillId="19" borderId="0" xfId="24" applyFont="1" applyFill="1" applyBorder="1" applyAlignment="1" applyProtection="1">
      <alignment horizontal="justify" vertical="top" wrapText="1"/>
      <protection hidden="1"/>
    </xf>
    <xf numFmtId="0" fontId="6" fillId="19" borderId="15" xfId="0" applyFont="1" applyFill="1" applyBorder="1" applyAlignment="1" applyProtection="1">
      <alignment horizontal="center" vertical="top"/>
      <protection hidden="1"/>
    </xf>
    <xf numFmtId="0" fontId="6" fillId="19" borderId="16" xfId="0" applyFont="1" applyFill="1" applyBorder="1" applyAlignment="1" applyProtection="1">
      <alignment horizontal="center" vertical="top"/>
      <protection hidden="1"/>
    </xf>
    <xf numFmtId="0" fontId="6" fillId="0" borderId="15" xfId="0" applyFont="1" applyFill="1" applyBorder="1" applyAlignment="1" applyProtection="1">
      <alignment horizontal="center" vertical="top"/>
      <protection hidden="1"/>
    </xf>
    <xf numFmtId="0" fontId="5" fillId="0" borderId="32" xfId="0" applyFont="1" applyFill="1" applyBorder="1" applyAlignment="1" applyProtection="1">
      <alignment horizontal="justify" vertical="top" wrapText="1"/>
      <protection hidden="1"/>
    </xf>
    <xf numFmtId="0" fontId="5" fillId="0" borderId="0" xfId="0" applyFont="1" applyFill="1" applyBorder="1" applyAlignment="1" applyProtection="1">
      <alignment horizontal="left" vertical="top" wrapText="1"/>
      <protection hidden="1"/>
    </xf>
    <xf numFmtId="43" fontId="5" fillId="0" borderId="32" xfId="24" applyFont="1" applyFill="1" applyBorder="1" applyAlignment="1" applyProtection="1">
      <alignment horizontal="center" vertical="center" wrapText="1"/>
      <protection hidden="1"/>
    </xf>
    <xf numFmtId="0" fontId="6" fillId="0" borderId="0" xfId="0" applyFont="1" applyFill="1" applyBorder="1" applyAlignment="1" applyProtection="1">
      <alignment horizontal="justify" vertical="center" wrapText="1"/>
      <protection hidden="1"/>
    </xf>
    <xf numFmtId="43" fontId="5" fillId="0" borderId="49" xfId="0" applyNumberFormat="1" applyFont="1" applyFill="1" applyBorder="1" applyAlignment="1" applyProtection="1">
      <alignment horizontal="right" vertical="center" wrapText="1"/>
      <protection hidden="1"/>
    </xf>
    <xf numFmtId="43" fontId="6" fillId="0" borderId="0" xfId="24" applyFont="1" applyBorder="1" applyAlignment="1" applyProtection="1">
      <alignment horizontal="justify" vertical="top" wrapText="1"/>
      <protection hidden="1"/>
    </xf>
    <xf numFmtId="0" fontId="6" fillId="20" borderId="20" xfId="0" applyFont="1" applyFill="1" applyBorder="1" applyAlignment="1" applyProtection="1">
      <alignment horizontal="center" vertical="top"/>
      <protection hidden="1"/>
    </xf>
    <xf numFmtId="0" fontId="6" fillId="20" borderId="58" xfId="0" applyFont="1" applyFill="1" applyBorder="1" applyAlignment="1" applyProtection="1">
      <alignment horizontal="justify" vertical="top" wrapText="1"/>
      <protection hidden="1"/>
    </xf>
    <xf numFmtId="43" fontId="5" fillId="20" borderId="63" xfId="24" applyFont="1" applyFill="1" applyBorder="1" applyAlignment="1" applyProtection="1">
      <alignment horizontal="center" vertical="center" wrapText="1"/>
      <protection hidden="1"/>
    </xf>
    <xf numFmtId="0" fontId="6" fillId="20" borderId="2" xfId="0" applyFont="1" applyFill="1" applyBorder="1" applyAlignment="1" applyProtection="1">
      <alignment horizontal="justify" vertical="center" wrapText="1"/>
      <protection hidden="1"/>
    </xf>
    <xf numFmtId="43" fontId="5" fillId="20" borderId="64" xfId="0" applyNumberFormat="1" applyFont="1" applyFill="1" applyBorder="1" applyAlignment="1" applyProtection="1">
      <alignment horizontal="right" vertical="center" wrapText="1"/>
      <protection hidden="1"/>
    </xf>
    <xf numFmtId="43" fontId="6" fillId="20" borderId="0" xfId="24" applyFont="1" applyFill="1" applyBorder="1" applyAlignment="1" applyProtection="1">
      <alignment horizontal="justify" vertical="top" wrapText="1"/>
      <protection hidden="1"/>
    </xf>
    <xf numFmtId="0" fontId="6" fillId="20" borderId="0" xfId="0" applyFont="1" applyFill="1" applyBorder="1" applyAlignment="1" applyProtection="1">
      <alignment horizontal="justify" vertical="top" wrapText="1"/>
      <protection hidden="1"/>
    </xf>
    <xf numFmtId="0" fontId="6" fillId="20" borderId="15" xfId="0" applyFont="1" applyFill="1" applyBorder="1" applyAlignment="1" applyProtection="1">
      <alignment horizontal="center" vertical="top"/>
      <protection hidden="1"/>
    </xf>
    <xf numFmtId="0" fontId="6" fillId="20" borderId="16" xfId="0" applyFont="1" applyFill="1" applyBorder="1" applyAlignment="1" applyProtection="1">
      <alignment horizontal="center" vertical="top"/>
      <protection hidden="1"/>
    </xf>
    <xf numFmtId="0" fontId="6" fillId="20" borderId="61" xfId="0" applyFont="1" applyFill="1" applyBorder="1" applyAlignment="1" applyProtection="1">
      <alignment horizontal="justify" vertical="top" wrapText="1"/>
      <protection hidden="1"/>
    </xf>
    <xf numFmtId="0" fontId="6" fillId="0" borderId="0" xfId="0" applyFont="1" applyBorder="1" applyAlignment="1" applyProtection="1">
      <alignment horizontal="justify" vertical="top"/>
      <protection hidden="1"/>
    </xf>
    <xf numFmtId="0" fontId="6" fillId="0" borderId="0" xfId="0" applyFont="1" applyBorder="1" applyAlignment="1" applyProtection="1">
      <alignment horizontal="right" vertical="top"/>
      <protection hidden="1"/>
    </xf>
    <xf numFmtId="175" fontId="5" fillId="0" borderId="0" xfId="0" applyNumberFormat="1" applyFont="1" applyBorder="1" applyAlignment="1" applyProtection="1">
      <alignment horizontal="justify" vertical="top" wrapText="1"/>
      <protection hidden="1"/>
    </xf>
    <xf numFmtId="0" fontId="6" fillId="15" borderId="4" xfId="0" applyFont="1" applyFill="1" applyBorder="1" applyAlignment="1">
      <alignment vertical="top" wrapText="1"/>
    </xf>
    <xf numFmtId="0" fontId="5" fillId="17" borderId="4" xfId="0" applyFont="1" applyFill="1" applyBorder="1" applyAlignment="1">
      <alignment horizontal="center" vertical="top" wrapText="1"/>
    </xf>
    <xf numFmtId="0" fontId="5" fillId="17" borderId="4" xfId="0" applyFont="1" applyFill="1" applyBorder="1" applyAlignment="1">
      <alignment vertical="top" wrapText="1"/>
    </xf>
    <xf numFmtId="165" fontId="6" fillId="0" borderId="4" xfId="0" quotePrefix="1" applyNumberFormat="1" applyFont="1" applyFill="1" applyBorder="1" applyAlignment="1">
      <alignment horizontal="center" vertical="top" wrapText="1"/>
    </xf>
    <xf numFmtId="0" fontId="5" fillId="0" borderId="4" xfId="0" applyFont="1" applyFill="1" applyBorder="1" applyAlignment="1">
      <alignment vertical="top" wrapText="1"/>
    </xf>
    <xf numFmtId="0" fontId="6" fillId="0" borderId="4" xfId="0" applyFont="1" applyFill="1" applyBorder="1" applyAlignment="1">
      <alignment vertical="top" wrapText="1"/>
    </xf>
    <xf numFmtId="0" fontId="6" fillId="0" borderId="4" xfId="0" applyFont="1" applyFill="1" applyBorder="1" applyAlignment="1">
      <alignment horizontal="center" vertical="top" wrapText="1"/>
    </xf>
    <xf numFmtId="0" fontId="6" fillId="0" borderId="4" xfId="0" applyFont="1" applyFill="1" applyBorder="1" applyAlignment="1">
      <alignment horizontal="left" vertical="top" wrapText="1"/>
    </xf>
    <xf numFmtId="165" fontId="5" fillId="0" borderId="4" xfId="0" quotePrefix="1" applyNumberFormat="1" applyFont="1" applyFill="1" applyBorder="1" applyAlignment="1">
      <alignment horizontal="center" vertical="top" wrapText="1"/>
    </xf>
    <xf numFmtId="0" fontId="5" fillId="0" borderId="4" xfId="0" applyFont="1" applyFill="1" applyBorder="1" applyAlignment="1">
      <alignment horizontal="center" vertical="top" wrapText="1"/>
    </xf>
    <xf numFmtId="165" fontId="6" fillId="0" borderId="4" xfId="0" applyNumberFormat="1" applyFont="1" applyFill="1" applyBorder="1" applyAlignment="1">
      <alignment horizontal="center" vertical="top" wrapText="1"/>
    </xf>
    <xf numFmtId="0" fontId="61" fillId="0" borderId="4" xfId="0" applyFont="1" applyFill="1" applyBorder="1" applyAlignment="1">
      <alignment horizontal="left" vertical="top" wrapText="1"/>
    </xf>
    <xf numFmtId="0" fontId="5" fillId="15" borderId="4" xfId="0" applyFont="1" applyFill="1" applyBorder="1" applyAlignment="1">
      <alignment vertical="top" wrapText="1"/>
    </xf>
    <xf numFmtId="0" fontId="6" fillId="0" borderId="22" xfId="0" quotePrefix="1" applyFont="1" applyFill="1" applyBorder="1" applyAlignment="1">
      <alignment horizontal="center" vertical="top" wrapText="1"/>
    </xf>
    <xf numFmtId="0" fontId="6" fillId="0"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6" fillId="0" borderId="4" xfId="0" applyFont="1" applyFill="1" applyBorder="1" applyAlignment="1">
      <alignment horizontal="center" vertical="top" wrapText="1"/>
    </xf>
    <xf numFmtId="0" fontId="6" fillId="0" borderId="12" xfId="0" applyFont="1" applyBorder="1" applyAlignment="1">
      <alignment horizontal="center" vertical="center" wrapText="1"/>
    </xf>
    <xf numFmtId="165" fontId="5" fillId="17" borderId="4" xfId="0" quotePrefix="1" applyNumberFormat="1" applyFont="1" applyFill="1" applyBorder="1" applyAlignment="1">
      <alignment horizontal="center" vertical="top" wrapText="1"/>
    </xf>
    <xf numFmtId="0" fontId="5" fillId="15" borderId="4" xfId="0" applyFont="1" applyFill="1" applyBorder="1" applyAlignment="1">
      <alignment horizontal="center" vertical="top" wrapText="1"/>
    </xf>
    <xf numFmtId="0" fontId="5" fillId="15" borderId="4" xfId="0" applyFont="1" applyFill="1" applyBorder="1" applyAlignment="1">
      <alignment horizontal="justify" vertical="top" wrapText="1"/>
    </xf>
    <xf numFmtId="0" fontId="6" fillId="0" borderId="4" xfId="0" quotePrefix="1" applyFont="1" applyFill="1" applyBorder="1" applyAlignment="1">
      <alignment horizontal="center" vertical="top" wrapText="1"/>
    </xf>
    <xf numFmtId="0" fontId="5" fillId="0" borderId="0" xfId="0" applyFont="1" applyFill="1"/>
    <xf numFmtId="0" fontId="66" fillId="0" borderId="4" xfId="0" applyFont="1" applyFill="1" applyBorder="1" applyAlignment="1">
      <alignment vertical="top" wrapText="1"/>
    </xf>
    <xf numFmtId="0" fontId="67" fillId="0" borderId="4" xfId="0" applyFont="1" applyFill="1" applyBorder="1" applyAlignment="1">
      <alignment horizontal="center" vertical="top" wrapText="1"/>
    </xf>
    <xf numFmtId="2" fontId="6" fillId="0" borderId="4" xfId="0" quotePrefix="1" applyNumberFormat="1" applyFont="1" applyFill="1" applyBorder="1" applyAlignment="1">
      <alignment horizontal="center" vertical="top" wrapText="1"/>
    </xf>
    <xf numFmtId="0" fontId="6" fillId="0" borderId="0" xfId="0" applyFont="1" applyFill="1" applyAlignment="1">
      <alignment horizontal="center" vertical="top" wrapText="1"/>
    </xf>
    <xf numFmtId="0" fontId="6" fillId="0" borderId="25" xfId="0" applyFont="1" applyFill="1" applyBorder="1" applyAlignment="1">
      <alignment vertical="top" wrapText="1"/>
    </xf>
    <xf numFmtId="0" fontId="6" fillId="0" borderId="25" xfId="0" applyFont="1" applyFill="1" applyBorder="1" applyAlignment="1">
      <alignment horizontal="center" vertical="top" wrapText="1"/>
    </xf>
    <xf numFmtId="2" fontId="66" fillId="0" borderId="4" xfId="0" quotePrefix="1" applyNumberFormat="1" applyFont="1" applyFill="1" applyBorder="1" applyAlignment="1">
      <alignment horizontal="center" vertical="top" wrapText="1"/>
    </xf>
    <xf numFmtId="0" fontId="5" fillId="0" borderId="0" xfId="0" applyFont="1" applyFill="1" applyAlignment="1">
      <alignment horizontal="center"/>
    </xf>
    <xf numFmtId="0" fontId="5" fillId="0" borderId="4" xfId="0" applyFont="1" applyFill="1" applyBorder="1" applyAlignment="1">
      <alignment horizontal="center"/>
    </xf>
    <xf numFmtId="165" fontId="6" fillId="0" borderId="23" xfId="0" applyNumberFormat="1" applyFont="1" applyFill="1" applyBorder="1" applyAlignment="1">
      <alignment horizontal="center" vertical="top" wrapText="1"/>
    </xf>
    <xf numFmtId="0" fontId="6" fillId="0" borderId="4" xfId="0" applyFont="1" applyFill="1" applyBorder="1" applyAlignment="1">
      <alignment horizontal="justify" vertical="top" wrapText="1"/>
    </xf>
    <xf numFmtId="165" fontId="66" fillId="0" borderId="4" xfId="0" applyNumberFormat="1" applyFont="1" applyFill="1" applyBorder="1" applyAlignment="1">
      <alignment horizontal="center" vertical="top" wrapText="1"/>
    </xf>
    <xf numFmtId="43" fontId="6" fillId="19" borderId="36" xfId="24" applyFont="1" applyFill="1" applyBorder="1" applyAlignment="1" applyProtection="1">
      <alignment horizontal="right" vertical="center" wrapText="1"/>
      <protection hidden="1"/>
    </xf>
    <xf numFmtId="180" fontId="6" fillId="19" borderId="65" xfId="24" applyNumberFormat="1" applyFont="1" applyFill="1" applyBorder="1" applyAlignment="1" applyProtection="1">
      <alignment horizontal="right" vertical="center" wrapText="1"/>
      <protection hidden="1"/>
    </xf>
    <xf numFmtId="43" fontId="6" fillId="19" borderId="4" xfId="24" applyFont="1" applyFill="1" applyBorder="1" applyAlignment="1" applyProtection="1">
      <alignment horizontal="right" vertical="center" wrapText="1"/>
      <protection hidden="1"/>
    </xf>
    <xf numFmtId="180" fontId="6" fillId="19" borderId="5" xfId="24" applyNumberFormat="1" applyFont="1" applyFill="1" applyBorder="1" applyAlignment="1" applyProtection="1">
      <alignment horizontal="right" vertical="center" wrapText="1"/>
      <protection hidden="1"/>
    </xf>
    <xf numFmtId="43" fontId="6" fillId="19" borderId="18" xfId="24" applyFont="1" applyFill="1" applyBorder="1" applyAlignment="1" applyProtection="1">
      <alignment horizontal="right" vertical="center" wrapText="1"/>
      <protection hidden="1"/>
    </xf>
    <xf numFmtId="43" fontId="6" fillId="19" borderId="10" xfId="24" applyFont="1" applyFill="1" applyBorder="1" applyAlignment="1" applyProtection="1">
      <alignment horizontal="right" vertical="center" wrapText="1"/>
      <protection hidden="1"/>
    </xf>
    <xf numFmtId="165" fontId="5" fillId="0" borderId="4" xfId="0" applyNumberFormat="1" applyFont="1" applyFill="1" applyBorder="1" applyAlignment="1">
      <alignment horizontal="center" vertical="top" wrapText="1"/>
    </xf>
    <xf numFmtId="43" fontId="6" fillId="16" borderId="0" xfId="7" applyFont="1" applyFill="1" applyBorder="1" applyAlignment="1" applyProtection="1">
      <alignment horizontal="justify" vertical="top" wrapText="1"/>
      <protection hidden="1"/>
    </xf>
    <xf numFmtId="0" fontId="6" fillId="16" borderId="0" xfId="0" applyFont="1" applyFill="1" applyBorder="1" applyAlignment="1" applyProtection="1">
      <alignment horizontal="justify" vertical="top" wrapText="1"/>
      <protection hidden="1"/>
    </xf>
    <xf numFmtId="0" fontId="6" fillId="16" borderId="4" xfId="0" applyFont="1" applyFill="1" applyBorder="1" applyAlignment="1" applyProtection="1">
      <alignment horizontal="justify" vertical="top" wrapText="1"/>
      <protection hidden="1"/>
    </xf>
    <xf numFmtId="43" fontId="6" fillId="0" borderId="0" xfId="7" applyFont="1" applyBorder="1" applyAlignment="1" applyProtection="1">
      <alignment horizontal="right" vertical="top" wrapText="1"/>
      <protection hidden="1"/>
    </xf>
    <xf numFmtId="0" fontId="6" fillId="0" borderId="4" xfId="0" applyFont="1" applyBorder="1" applyAlignment="1" applyProtection="1">
      <alignment horizontal="center" vertical="top" wrapText="1"/>
      <protection hidden="1"/>
    </xf>
    <xf numFmtId="0" fontId="6" fillId="0" borderId="12" xfId="0" applyFont="1" applyBorder="1" applyAlignment="1" applyProtection="1">
      <alignment horizontal="center" vertical="top" wrapText="1"/>
      <protection hidden="1"/>
    </xf>
    <xf numFmtId="43" fontId="6" fillId="0" borderId="0" xfId="0" applyNumberFormat="1" applyFont="1" applyBorder="1" applyAlignment="1" applyProtection="1">
      <alignment horizontal="justify" vertical="top" wrapText="1"/>
      <protection hidden="1"/>
    </xf>
    <xf numFmtId="0" fontId="6" fillId="0" borderId="27" xfId="0" applyFont="1" applyFill="1" applyBorder="1" applyAlignment="1" applyProtection="1">
      <alignment horizontal="center" vertical="center" wrapText="1"/>
      <protection hidden="1"/>
    </xf>
    <xf numFmtId="43" fontId="6" fillId="0" borderId="4" xfId="7" applyFont="1" applyFill="1" applyBorder="1" applyAlignment="1" applyProtection="1">
      <alignment horizontal="center" vertical="center" wrapText="1"/>
      <protection hidden="1"/>
    </xf>
    <xf numFmtId="0" fontId="6" fillId="19" borderId="4" xfId="0" applyFont="1" applyFill="1" applyBorder="1" applyAlignment="1" applyProtection="1">
      <alignment horizontal="center" vertical="center" wrapText="1"/>
      <protection hidden="1"/>
    </xf>
    <xf numFmtId="0" fontId="6" fillId="19" borderId="37" xfId="0" applyFont="1" applyFill="1" applyBorder="1" applyAlignment="1" applyProtection="1">
      <alignment horizontal="center" vertical="center" wrapText="1"/>
      <protection hidden="1"/>
    </xf>
    <xf numFmtId="0" fontId="6" fillId="0" borderId="0" xfId="0" applyFont="1" applyBorder="1" applyAlignment="1" applyProtection="1">
      <alignment horizontal="justify" vertical="center" wrapText="1"/>
      <protection hidden="1"/>
    </xf>
    <xf numFmtId="0" fontId="6" fillId="0" borderId="0" xfId="0" applyFont="1" applyFill="1" applyBorder="1" applyAlignment="1" applyProtection="1">
      <alignment horizontal="justify" vertical="top" wrapText="1"/>
      <protection hidden="1"/>
    </xf>
    <xf numFmtId="0" fontId="6" fillId="0" borderId="0" xfId="0" applyFont="1" applyFill="1" applyBorder="1" applyAlignment="1" applyProtection="1">
      <alignment horizontal="center" vertical="top"/>
      <protection hidden="1"/>
    </xf>
    <xf numFmtId="0" fontId="6" fillId="0" borderId="0" xfId="0" applyFont="1" applyFill="1" applyBorder="1" applyAlignment="1" applyProtection="1">
      <alignment horizontal="center" vertical="top" wrapText="1"/>
      <protection hidden="1"/>
    </xf>
    <xf numFmtId="43" fontId="5" fillId="0" borderId="0" xfId="0" applyNumberFormat="1" applyFont="1" applyFill="1" applyBorder="1" applyAlignment="1" applyProtection="1">
      <alignment horizontal="justify" vertical="top" wrapText="1"/>
      <protection hidden="1"/>
    </xf>
    <xf numFmtId="43" fontId="5" fillId="0" borderId="0" xfId="0" applyNumberFormat="1" applyFont="1" applyFill="1" applyBorder="1" applyAlignment="1" applyProtection="1">
      <alignment horizontal="right" vertical="top" wrapText="1"/>
      <protection hidden="1"/>
    </xf>
    <xf numFmtId="0" fontId="6" fillId="0" borderId="23" xfId="0" applyFont="1" applyBorder="1" applyAlignment="1" applyProtection="1">
      <alignment horizontal="justify" vertical="top" wrapText="1"/>
      <protection hidden="1"/>
    </xf>
    <xf numFmtId="0" fontId="5" fillId="0" borderId="0" xfId="0" applyFont="1" applyBorder="1" applyAlignment="1" applyProtection="1">
      <alignment horizontal="right" vertical="top" wrapText="1"/>
      <protection hidden="1"/>
    </xf>
    <xf numFmtId="175" fontId="5" fillId="0" borderId="0" xfId="0" applyNumberFormat="1" applyFont="1" applyBorder="1" applyAlignment="1" applyProtection="1">
      <alignment horizontal="left" vertical="top" wrapText="1"/>
      <protection hidden="1"/>
    </xf>
    <xf numFmtId="0" fontId="62" fillId="0" borderId="0" xfId="0" applyFont="1" applyBorder="1" applyAlignment="1" applyProtection="1">
      <alignment horizontal="justify" vertical="top" wrapText="1"/>
      <protection hidden="1"/>
    </xf>
    <xf numFmtId="43" fontId="5" fillId="0" borderId="4" xfId="0" applyNumberFormat="1" applyFont="1" applyBorder="1" applyAlignment="1" applyProtection="1">
      <alignment horizontal="center" vertical="top" wrapText="1"/>
      <protection hidden="1"/>
    </xf>
    <xf numFmtId="43" fontId="5" fillId="0" borderId="4" xfId="0" applyNumberFormat="1" applyFont="1" applyBorder="1" applyAlignment="1" applyProtection="1">
      <alignment horizontal="justify" vertical="top" wrapText="1"/>
      <protection hidden="1"/>
    </xf>
    <xf numFmtId="0" fontId="5" fillId="0" borderId="19" xfId="0" applyFont="1" applyBorder="1" applyAlignment="1" applyProtection="1">
      <alignment horizontal="right" vertical="top" wrapText="1"/>
      <protection hidden="1"/>
    </xf>
    <xf numFmtId="0" fontId="5" fillId="0" borderId="0" xfId="0" applyFont="1" applyBorder="1" applyAlignment="1" applyProtection="1">
      <alignment horizontal="center" vertical="center" wrapText="1"/>
      <protection hidden="1"/>
    </xf>
    <xf numFmtId="0" fontId="6" fillId="0" borderId="0" xfId="0" applyFont="1" applyFill="1" applyBorder="1" applyAlignment="1" applyProtection="1">
      <alignment horizontal="center" vertical="center" wrapText="1"/>
      <protection hidden="1"/>
    </xf>
    <xf numFmtId="0" fontId="6" fillId="0" borderId="0" xfId="58" applyFont="1" applyFill="1" applyBorder="1" applyAlignment="1" applyProtection="1">
      <alignment horizontal="center" vertical="center"/>
      <protection hidden="1"/>
    </xf>
    <xf numFmtId="0" fontId="5" fillId="0" borderId="4" xfId="0" applyFont="1" applyFill="1" applyBorder="1" applyAlignment="1">
      <alignment horizontal="center" vertical="center" wrapText="1"/>
    </xf>
    <xf numFmtId="0" fontId="6" fillId="19" borderId="12" xfId="0" applyFont="1" applyFill="1" applyBorder="1" applyAlignment="1" applyProtection="1">
      <alignment horizontal="center" vertical="top" wrapText="1"/>
      <protection hidden="1"/>
    </xf>
    <xf numFmtId="0" fontId="6" fillId="19" borderId="4" xfId="0" applyFont="1" applyFill="1" applyBorder="1" applyAlignment="1" applyProtection="1">
      <alignment horizontal="justify" vertical="top" wrapText="1"/>
      <protection hidden="1"/>
    </xf>
    <xf numFmtId="0" fontId="61" fillId="0" borderId="0" xfId="0" applyFont="1" applyBorder="1" applyAlignment="1" applyProtection="1">
      <alignment horizontal="justify" vertical="top" wrapText="1"/>
      <protection hidden="1"/>
    </xf>
    <xf numFmtId="43" fontId="6" fillId="17" borderId="0" xfId="7" applyFont="1" applyFill="1" applyBorder="1" applyAlignment="1" applyProtection="1">
      <alignment horizontal="right" vertical="top" wrapText="1"/>
      <protection hidden="1"/>
    </xf>
    <xf numFmtId="0" fontId="6" fillId="17" borderId="0" xfId="0" applyFont="1" applyFill="1" applyBorder="1" applyAlignment="1" applyProtection="1">
      <alignment horizontal="right" vertical="top" wrapText="1"/>
      <protection hidden="1"/>
    </xf>
    <xf numFmtId="0" fontId="6" fillId="17" borderId="0" xfId="0" applyFont="1" applyFill="1" applyBorder="1" applyAlignment="1" applyProtection="1">
      <alignment horizontal="justify" vertical="top" wrapText="1"/>
      <protection hidden="1"/>
    </xf>
    <xf numFmtId="0" fontId="6" fillId="17" borderId="4" xfId="0" applyFont="1" applyFill="1" applyBorder="1" applyAlignment="1" applyProtection="1">
      <alignment horizontal="center" vertical="top" wrapText="1"/>
      <protection hidden="1"/>
    </xf>
    <xf numFmtId="0" fontId="6" fillId="17" borderId="12" xfId="0" applyFont="1" applyFill="1" applyBorder="1" applyAlignment="1" applyProtection="1">
      <alignment horizontal="center" vertical="top" wrapText="1"/>
      <protection hidden="1"/>
    </xf>
    <xf numFmtId="0" fontId="6" fillId="17" borderId="4" xfId="0" applyFont="1" applyFill="1" applyBorder="1" applyAlignment="1" applyProtection="1">
      <alignment horizontal="justify" vertical="top" wrapText="1"/>
      <protection hidden="1"/>
    </xf>
    <xf numFmtId="0" fontId="6" fillId="0" borderId="12" xfId="0" applyFont="1" applyFill="1" applyBorder="1" applyAlignment="1">
      <alignment horizontal="center" vertical="center" wrapText="1"/>
    </xf>
    <xf numFmtId="0" fontId="6" fillId="17" borderId="12" xfId="0" applyFont="1" applyFill="1" applyBorder="1" applyAlignment="1">
      <alignment horizontal="center" vertical="center" wrapText="1"/>
    </xf>
    <xf numFmtId="0" fontId="6" fillId="15" borderId="4" xfId="0" applyFont="1" applyFill="1" applyBorder="1" applyAlignment="1">
      <alignment horizontal="center" vertical="center" wrapText="1"/>
    </xf>
    <xf numFmtId="0" fontId="6" fillId="0" borderId="4" xfId="0" quotePrefix="1" applyFont="1" applyFill="1" applyBorder="1" applyAlignment="1">
      <alignment horizontal="center" vertical="center" wrapText="1"/>
    </xf>
    <xf numFmtId="0" fontId="5" fillId="0" borderId="4" xfId="0" applyFont="1" applyFill="1" applyBorder="1" applyAlignment="1">
      <alignment vertical="center"/>
    </xf>
    <xf numFmtId="0" fontId="67" fillId="0" borderId="4" xfId="0" applyFont="1" applyFill="1" applyBorder="1" applyAlignment="1">
      <alignment horizontal="center" vertical="center" wrapText="1"/>
    </xf>
    <xf numFmtId="0" fontId="66" fillId="0" borderId="4"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5" fillId="17" borderId="4"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19" borderId="36" xfId="0" applyFont="1" applyFill="1" applyBorder="1" applyAlignment="1" applyProtection="1">
      <alignment horizontal="center" vertical="center"/>
    </xf>
    <xf numFmtId="0" fontId="6" fillId="19" borderId="4" xfId="0" applyFont="1" applyFill="1" applyBorder="1" applyAlignment="1" applyProtection="1">
      <alignment horizontal="center" vertical="center"/>
    </xf>
    <xf numFmtId="0" fontId="6" fillId="19" borderId="18" xfId="0" applyFont="1" applyFill="1" applyBorder="1" applyAlignment="1" applyProtection="1">
      <alignment horizontal="center" vertical="center"/>
    </xf>
    <xf numFmtId="0" fontId="6" fillId="20" borderId="58" xfId="0" applyFont="1" applyFill="1" applyBorder="1" applyAlignment="1" applyProtection="1">
      <alignment horizontal="center" vertical="center" wrapText="1"/>
      <protection hidden="1"/>
    </xf>
    <xf numFmtId="0" fontId="6" fillId="20" borderId="0" xfId="0" applyFont="1" applyFill="1" applyBorder="1" applyAlignment="1" applyProtection="1">
      <alignment horizontal="center" vertical="center" wrapText="1"/>
      <protection hidden="1"/>
    </xf>
    <xf numFmtId="0" fontId="6" fillId="20" borderId="61" xfId="0" applyFont="1" applyFill="1" applyBorder="1" applyAlignment="1" applyProtection="1">
      <alignment horizontal="center" vertical="center" wrapText="1"/>
      <protection hidden="1"/>
    </xf>
    <xf numFmtId="0" fontId="6" fillId="0" borderId="0" xfId="0" applyFont="1" applyBorder="1" applyAlignment="1" applyProtection="1">
      <alignment horizontal="center" vertical="center"/>
      <protection hidden="1"/>
    </xf>
    <xf numFmtId="0" fontId="8" fillId="0" borderId="0" xfId="0" quotePrefix="1" applyFont="1" applyBorder="1" applyAlignment="1" applyProtection="1">
      <alignment horizontal="center" vertical="center" wrapText="1"/>
      <protection hidden="1"/>
    </xf>
    <xf numFmtId="0" fontId="5" fillId="16" borderId="0" xfId="0" applyFont="1" applyFill="1" applyBorder="1" applyAlignment="1" applyProtection="1">
      <alignment horizontal="center" vertical="center" wrapText="1"/>
      <protection hidden="1"/>
    </xf>
    <xf numFmtId="180" fontId="6" fillId="19" borderId="0" xfId="24" applyNumberFormat="1" applyFont="1" applyFill="1" applyBorder="1" applyAlignment="1" applyProtection="1">
      <alignment horizontal="right" vertical="center" wrapText="1"/>
      <protection hidden="1"/>
    </xf>
    <xf numFmtId="43" fontId="6" fillId="19" borderId="0" xfId="24" applyFont="1" applyFill="1" applyBorder="1" applyAlignment="1" applyProtection="1">
      <alignment horizontal="right" vertical="center" wrapText="1"/>
      <protection hidden="1"/>
    </xf>
    <xf numFmtId="43" fontId="5" fillId="19" borderId="0" xfId="0" applyNumberFormat="1" applyFont="1" applyFill="1" applyBorder="1" applyAlignment="1" applyProtection="1">
      <alignment horizontal="right" vertical="center" wrapText="1"/>
      <protection hidden="1"/>
    </xf>
    <xf numFmtId="43" fontId="5" fillId="0" borderId="0" xfId="0" applyNumberFormat="1" applyFont="1" applyFill="1" applyBorder="1" applyAlignment="1" applyProtection="1">
      <alignment horizontal="right" vertical="center" wrapText="1"/>
      <protection hidden="1"/>
    </xf>
    <xf numFmtId="43" fontId="5" fillId="20" borderId="0" xfId="0" applyNumberFormat="1" applyFont="1" applyFill="1" applyBorder="1" applyAlignment="1" applyProtection="1">
      <alignment horizontal="right" vertical="center" wrapText="1"/>
      <protection hidden="1"/>
    </xf>
    <xf numFmtId="43" fontId="6" fillId="17" borderId="0" xfId="7" applyFont="1" applyFill="1" applyBorder="1" applyAlignment="1" applyProtection="1">
      <alignment horizontal="justify" vertical="top" wrapText="1"/>
      <protection hidden="1"/>
    </xf>
    <xf numFmtId="43" fontId="6" fillId="17" borderId="0" xfId="0" applyNumberFormat="1" applyFont="1" applyFill="1" applyBorder="1" applyAlignment="1" applyProtection="1">
      <alignment horizontal="justify" vertical="top" wrapText="1"/>
      <protection hidden="1"/>
    </xf>
    <xf numFmtId="0" fontId="61" fillId="15" borderId="4" xfId="0" applyFont="1" applyFill="1" applyBorder="1" applyAlignment="1">
      <alignment horizontal="left" vertical="top" wrapText="1"/>
    </xf>
    <xf numFmtId="0" fontId="59" fillId="0" borderId="48" xfId="0" applyFont="1" applyBorder="1" applyAlignment="1" applyProtection="1">
      <alignment horizontal="center" vertical="center" wrapText="1"/>
    </xf>
    <xf numFmtId="0" fontId="6" fillId="0" borderId="0" xfId="0" applyFont="1" applyBorder="1" applyAlignment="1" applyProtection="1">
      <alignment horizontal="center" vertical="center"/>
    </xf>
    <xf numFmtId="180" fontId="5" fillId="2" borderId="0" xfId="0" applyNumberFormat="1" applyFont="1" applyFill="1" applyBorder="1" applyAlignment="1" applyProtection="1"/>
    <xf numFmtId="0" fontId="6" fillId="0" borderId="27" xfId="0" applyFont="1" applyBorder="1" applyAlignment="1" applyProtection="1">
      <alignment horizontal="center" vertical="top" wrapText="1"/>
    </xf>
    <xf numFmtId="0" fontId="59" fillId="0" borderId="48" xfId="0" applyFont="1" applyBorder="1" applyAlignment="1" applyProtection="1">
      <alignment vertical="top" wrapText="1"/>
    </xf>
    <xf numFmtId="0" fontId="59" fillId="0" borderId="48" xfId="0" applyFont="1" applyBorder="1" applyAlignment="1" applyProtection="1">
      <alignment vertical="center" wrapText="1"/>
    </xf>
    <xf numFmtId="0" fontId="5" fillId="0" borderId="48" xfId="0" applyFont="1" applyBorder="1" applyAlignment="1" applyProtection="1">
      <alignment vertical="top" wrapText="1"/>
    </xf>
    <xf numFmtId="0" fontId="5" fillId="0" borderId="32" xfId="0" applyFont="1" applyBorder="1" applyAlignment="1" applyProtection="1">
      <alignment horizontal="center" vertical="top"/>
    </xf>
    <xf numFmtId="0" fontId="6" fillId="0" borderId="0" xfId="0" applyFont="1" applyBorder="1" applyAlignment="1" applyProtection="1">
      <alignment vertical="top"/>
    </xf>
    <xf numFmtId="0" fontId="6" fillId="0" borderId="0" xfId="0" applyFont="1" applyBorder="1" applyAlignment="1" applyProtection="1">
      <alignment vertical="center"/>
    </xf>
    <xf numFmtId="0" fontId="5" fillId="0" borderId="0" xfId="0" applyFont="1" applyBorder="1" applyAlignment="1" applyProtection="1">
      <alignment vertical="top"/>
    </xf>
    <xf numFmtId="0" fontId="6" fillId="0" borderId="32" xfId="0" applyFont="1" applyBorder="1" applyAlignment="1" applyProtection="1">
      <alignment horizontal="center" vertical="top"/>
    </xf>
    <xf numFmtId="0" fontId="6" fillId="0" borderId="0" xfId="0" applyFont="1" applyBorder="1" applyAlignment="1" applyProtection="1">
      <alignment horizontal="left" vertical="top"/>
    </xf>
    <xf numFmtId="0" fontId="6" fillId="0" borderId="0" xfId="0" applyFont="1" applyBorder="1" applyAlignment="1" applyProtection="1">
      <alignment horizontal="left" vertical="center"/>
    </xf>
    <xf numFmtId="0" fontId="5" fillId="0" borderId="0" xfId="0" applyFont="1" applyBorder="1" applyAlignment="1" applyProtection="1">
      <alignment horizontal="left" vertical="top"/>
    </xf>
    <xf numFmtId="0" fontId="5" fillId="0" borderId="32" xfId="0" applyFont="1" applyBorder="1" applyAlignment="1" applyProtection="1">
      <alignment horizontal="center"/>
    </xf>
    <xf numFmtId="0" fontId="6" fillId="0" borderId="0" xfId="0" applyFont="1" applyBorder="1" applyProtection="1"/>
    <xf numFmtId="0" fontId="5" fillId="0" borderId="0" xfId="0" applyFont="1" applyBorder="1" applyProtection="1"/>
    <xf numFmtId="0" fontId="5" fillId="6" borderId="20" xfId="0" applyFont="1" applyFill="1" applyBorder="1" applyAlignment="1" applyProtection="1">
      <alignment horizontal="center" vertical="top" wrapText="1"/>
      <protection hidden="1"/>
    </xf>
    <xf numFmtId="0" fontId="5" fillId="6" borderId="4" xfId="0" applyFont="1" applyFill="1" applyBorder="1" applyAlignment="1" applyProtection="1">
      <alignment horizontal="center" vertical="top" wrapText="1"/>
      <protection hidden="1"/>
    </xf>
    <xf numFmtId="0" fontId="60" fillId="6" borderId="0" xfId="0" applyFont="1" applyFill="1" applyBorder="1" applyAlignment="1" applyProtection="1">
      <alignment horizontal="justify" vertical="top" wrapText="1"/>
      <protection hidden="1"/>
    </xf>
    <xf numFmtId="0" fontId="60" fillId="6" borderId="0" xfId="0" applyFont="1" applyFill="1" applyAlignment="1" applyProtection="1">
      <alignment horizontal="justify" vertical="top" wrapText="1"/>
      <protection hidden="1"/>
    </xf>
    <xf numFmtId="0" fontId="6" fillId="6" borderId="23" xfId="0" applyFont="1" applyFill="1" applyBorder="1" applyAlignment="1" applyProtection="1">
      <alignment horizontal="center" vertical="top" wrapText="1"/>
      <protection hidden="1"/>
    </xf>
    <xf numFmtId="0" fontId="5" fillId="0" borderId="0" xfId="0" applyFont="1" applyFill="1" applyBorder="1" applyAlignment="1" applyProtection="1">
      <alignment horizontal="center" vertical="top" wrapText="1"/>
    </xf>
    <xf numFmtId="0" fontId="5" fillId="0" borderId="0" xfId="0" applyFont="1" applyFill="1" applyBorder="1" applyAlignment="1" applyProtection="1">
      <alignment horizontal="justify" vertical="top" wrapText="1"/>
    </xf>
    <xf numFmtId="0" fontId="6" fillId="0" borderId="0" xfId="0" applyFont="1" applyFill="1" applyBorder="1" applyAlignment="1" applyProtection="1">
      <alignment vertical="top" wrapText="1"/>
    </xf>
    <xf numFmtId="4" fontId="6" fillId="0" borderId="0" xfId="0" applyNumberFormat="1" applyFont="1" applyFill="1" applyBorder="1" applyAlignment="1" applyProtection="1">
      <alignment vertical="top" wrapText="1"/>
    </xf>
    <xf numFmtId="4" fontId="5" fillId="0" borderId="0" xfId="0" applyNumberFormat="1" applyFont="1" applyFill="1" applyBorder="1" applyAlignment="1" applyProtection="1">
      <alignment horizontal="right" vertical="top" wrapText="1"/>
    </xf>
    <xf numFmtId="0" fontId="6" fillId="0" borderId="0" xfId="0" applyFont="1" applyAlignment="1" applyProtection="1">
      <alignment horizontal="center" vertical="top" wrapText="1"/>
    </xf>
    <xf numFmtId="0" fontId="6" fillId="0" borderId="0" xfId="0" applyFont="1" applyBorder="1" applyAlignment="1" applyProtection="1">
      <alignment vertical="top" wrapText="1"/>
    </xf>
    <xf numFmtId="0" fontId="6" fillId="0" borderId="0" xfId="0" applyFont="1" applyAlignment="1" applyProtection="1">
      <alignment horizontal="justify" vertical="top" wrapText="1"/>
    </xf>
    <xf numFmtId="0" fontId="5" fillId="0" borderId="12" xfId="0" applyFont="1" applyFill="1" applyBorder="1" applyAlignment="1">
      <alignment horizontal="center" vertical="center" wrapText="1"/>
    </xf>
    <xf numFmtId="0" fontId="6" fillId="0" borderId="12" xfId="0" quotePrefix="1" applyFont="1" applyFill="1" applyBorder="1" applyAlignment="1">
      <alignment horizontal="center" vertical="center" wrapText="1"/>
    </xf>
    <xf numFmtId="0" fontId="6" fillId="15" borderId="12"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66" fillId="0" borderId="12" xfId="0" applyFont="1" applyFill="1" applyBorder="1" applyAlignment="1">
      <alignment horizontal="center" vertical="center" wrapText="1"/>
    </xf>
    <xf numFmtId="0" fontId="6" fillId="0" borderId="4" xfId="0" applyNumberFormat="1" applyFont="1" applyFill="1" applyBorder="1" applyAlignment="1" applyProtection="1">
      <alignment horizontal="center" vertical="center" wrapText="1"/>
    </xf>
    <xf numFmtId="0" fontId="6" fillId="2"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6" fillId="20" borderId="58" xfId="0" applyFont="1" applyFill="1" applyBorder="1" applyAlignment="1" applyProtection="1">
      <alignment horizontal="center" vertical="center"/>
      <protection hidden="1"/>
    </xf>
    <xf numFmtId="0" fontId="6" fillId="20" borderId="0" xfId="0" applyFont="1" applyFill="1" applyBorder="1" applyAlignment="1" applyProtection="1">
      <alignment horizontal="center" vertical="center"/>
      <protection hidden="1"/>
    </xf>
    <xf numFmtId="0" fontId="6" fillId="20" borderId="61" xfId="0" applyFont="1" applyFill="1" applyBorder="1" applyAlignment="1" applyProtection="1">
      <alignment horizontal="center" vertical="center"/>
      <protection hidden="1"/>
    </xf>
    <xf numFmtId="0" fontId="6" fillId="0" borderId="0" xfId="0" applyFont="1" applyFill="1" applyBorder="1" applyAlignment="1" applyProtection="1">
      <alignment horizontal="center" vertical="center"/>
      <protection hidden="1"/>
    </xf>
    <xf numFmtId="0" fontId="6" fillId="17" borderId="4" xfId="0" applyFont="1" applyFill="1" applyBorder="1" applyAlignment="1">
      <alignment horizontal="center" vertical="center" wrapText="1"/>
    </xf>
    <xf numFmtId="0" fontId="6" fillId="19" borderId="36" xfId="0" applyFont="1" applyFill="1" applyBorder="1" applyAlignment="1" applyProtection="1">
      <alignment horizontal="center" vertical="center" wrapText="1"/>
      <protection hidden="1"/>
    </xf>
    <xf numFmtId="0" fontId="6" fillId="19" borderId="18" xfId="0" applyFont="1" applyFill="1" applyBorder="1" applyAlignment="1" applyProtection="1">
      <alignment horizontal="center" vertical="center" wrapText="1"/>
      <protection hidden="1"/>
    </xf>
    <xf numFmtId="0" fontId="6" fillId="0" borderId="0" xfId="58" applyFont="1" applyFill="1" applyBorder="1" applyAlignment="1" applyProtection="1">
      <alignment horizontal="center" vertical="top" wrapText="1"/>
      <protection hidden="1"/>
    </xf>
    <xf numFmtId="0" fontId="5" fillId="0" borderId="12" xfId="0" applyFont="1" applyBorder="1" applyAlignment="1" applyProtection="1">
      <alignment horizontal="center" vertical="top" wrapText="1"/>
      <protection hidden="1"/>
    </xf>
    <xf numFmtId="0" fontId="60" fillId="0" borderId="0" xfId="0" applyFont="1" applyBorder="1" applyAlignment="1" applyProtection="1">
      <alignment horizontal="justify" vertical="top" wrapText="1"/>
      <protection hidden="1"/>
    </xf>
    <xf numFmtId="0" fontId="60" fillId="0" borderId="0" xfId="0" applyFont="1" applyAlignment="1" applyProtection="1">
      <alignment horizontal="justify" vertical="top" wrapText="1"/>
      <protection hidden="1"/>
    </xf>
    <xf numFmtId="0" fontId="6" fillId="0" borderId="0" xfId="0" applyFont="1" applyFill="1" applyBorder="1" applyAlignment="1" applyProtection="1">
      <alignment horizontal="center" vertical="top" wrapText="1"/>
    </xf>
    <xf numFmtId="0" fontId="6" fillId="0" borderId="0" xfId="0" applyFont="1" applyAlignment="1" applyProtection="1">
      <alignment horizontal="justify" vertical="top" wrapText="1"/>
      <protection hidden="1"/>
    </xf>
    <xf numFmtId="0" fontId="23" fillId="0" borderId="11" xfId="36" applyFont="1" applyBorder="1" applyAlignment="1" applyProtection="1">
      <alignment horizontal="center"/>
    </xf>
    <xf numFmtId="43" fontId="5" fillId="0" borderId="0" xfId="7" applyFont="1" applyBorder="1" applyAlignment="1" applyProtection="1">
      <alignment horizontal="justify" vertical="top" wrapText="1"/>
      <protection hidden="1"/>
    </xf>
    <xf numFmtId="0" fontId="5" fillId="0" borderId="4" xfId="0" applyFont="1" applyFill="1" applyBorder="1" applyAlignment="1">
      <alignment horizontal="justify" vertical="top" wrapText="1"/>
    </xf>
    <xf numFmtId="0" fontId="6" fillId="15" borderId="4" xfId="0" applyFont="1" applyFill="1" applyBorder="1" applyAlignment="1">
      <alignment horizontal="justify" vertical="top" wrapText="1"/>
    </xf>
    <xf numFmtId="0" fontId="6" fillId="0" borderId="22" xfId="0" applyFont="1" applyFill="1" applyBorder="1" applyAlignment="1">
      <alignment horizontal="justify" vertical="top" wrapText="1"/>
    </xf>
    <xf numFmtId="0" fontId="6" fillId="0" borderId="4" xfId="0" applyFont="1" applyFill="1" applyBorder="1" applyAlignment="1">
      <alignment horizontal="justify" vertical="center" wrapText="1"/>
    </xf>
    <xf numFmtId="0" fontId="5" fillId="15" borderId="22" xfId="0" applyFont="1" applyFill="1" applyBorder="1" applyAlignment="1">
      <alignment horizontal="justify" vertical="top" wrapText="1"/>
    </xf>
    <xf numFmtId="0" fontId="10" fillId="2" borderId="32" xfId="36" applyFont="1" applyFill="1" applyBorder="1" applyAlignment="1" applyProtection="1">
      <alignment vertical="center" wrapText="1"/>
      <protection hidden="1"/>
    </xf>
    <xf numFmtId="0" fontId="10" fillId="2" borderId="0" xfId="36" applyFont="1" applyFill="1" applyBorder="1" applyAlignment="1" applyProtection="1">
      <alignment vertical="center" wrapText="1"/>
      <protection hidden="1"/>
    </xf>
    <xf numFmtId="0" fontId="10" fillId="2" borderId="29" xfId="36" applyFont="1" applyFill="1" applyBorder="1" applyAlignment="1" applyProtection="1">
      <alignment vertical="center" wrapText="1"/>
      <protection hidden="1"/>
    </xf>
    <xf numFmtId="0" fontId="10" fillId="2" borderId="19" xfId="36" applyFont="1" applyFill="1" applyBorder="1" applyAlignment="1" applyProtection="1">
      <alignment vertical="center" wrapText="1"/>
      <protection hidden="1"/>
    </xf>
    <xf numFmtId="0" fontId="11" fillId="2" borderId="32" xfId="0" applyFont="1" applyFill="1" applyBorder="1" applyAlignment="1" applyProtection="1">
      <alignment vertical="center" wrapText="1"/>
      <protection hidden="1"/>
    </xf>
    <xf numFmtId="0" fontId="11" fillId="2" borderId="0" xfId="0" applyFont="1" applyFill="1" applyBorder="1" applyAlignment="1" applyProtection="1">
      <alignment vertical="center" wrapText="1"/>
      <protection hidden="1"/>
    </xf>
    <xf numFmtId="0" fontId="11" fillId="2" borderId="66" xfId="0" applyFont="1" applyFill="1" applyBorder="1" applyAlignment="1" applyProtection="1">
      <alignment vertical="center" wrapText="1"/>
      <protection hidden="1"/>
    </xf>
    <xf numFmtId="0" fontId="11" fillId="2" borderId="61" xfId="0" applyFont="1" applyFill="1" applyBorder="1" applyAlignment="1" applyProtection="1">
      <alignment vertical="center" wrapText="1"/>
      <protection hidden="1"/>
    </xf>
    <xf numFmtId="0" fontId="10" fillId="2" borderId="23" xfId="36" applyFont="1" applyFill="1" applyBorder="1" applyAlignment="1" applyProtection="1">
      <protection hidden="1"/>
    </xf>
    <xf numFmtId="0" fontId="10" fillId="2" borderId="25" xfId="36" applyFont="1" applyFill="1" applyBorder="1" applyAlignment="1" applyProtection="1">
      <protection hidden="1"/>
    </xf>
    <xf numFmtId="0" fontId="10" fillId="2" borderId="4" xfId="36" applyFont="1" applyFill="1" applyBorder="1" applyAlignment="1" applyProtection="1">
      <protection hidden="1"/>
    </xf>
    <xf numFmtId="0" fontId="10" fillId="0" borderId="4" xfId="36" applyFont="1" applyBorder="1" applyAlignment="1" applyProtection="1">
      <alignment horizontal="center" vertical="top"/>
      <protection hidden="1"/>
    </xf>
    <xf numFmtId="0" fontId="12" fillId="0" borderId="4" xfId="36" applyFont="1" applyBorder="1" applyAlignment="1" applyProtection="1">
      <alignment horizontal="justify" vertical="top" wrapText="1"/>
      <protection hidden="1"/>
    </xf>
    <xf numFmtId="176" fontId="12" fillId="15" borderId="27" xfId="36" applyNumberFormat="1" applyFont="1" applyFill="1" applyBorder="1" applyAlignment="1" applyProtection="1">
      <alignment horizontal="right" vertical="center" wrapText="1"/>
      <protection hidden="1"/>
    </xf>
    <xf numFmtId="165" fontId="12" fillId="0" borderId="37" xfId="36" applyNumberFormat="1" applyFont="1" applyBorder="1" applyAlignment="1" applyProtection="1">
      <alignment horizontal="center" vertical="center" wrapText="1"/>
      <protection hidden="1"/>
    </xf>
    <xf numFmtId="176" fontId="12" fillId="15" borderId="32" xfId="36" applyNumberFormat="1" applyFont="1" applyFill="1" applyBorder="1" applyAlignment="1" applyProtection="1">
      <alignment horizontal="right" vertical="center" wrapText="1"/>
      <protection hidden="1"/>
    </xf>
    <xf numFmtId="165" fontId="12" fillId="0" borderId="44" xfId="36" applyNumberFormat="1" applyFont="1" applyBorder="1" applyAlignment="1" applyProtection="1">
      <alignment horizontal="right" vertical="center" wrapText="1"/>
      <protection hidden="1"/>
    </xf>
    <xf numFmtId="176" fontId="12" fillId="15" borderId="29" xfId="36" applyNumberFormat="1" applyFont="1" applyFill="1" applyBorder="1" applyAlignment="1" applyProtection="1">
      <alignment horizontal="right" vertical="center" wrapText="1"/>
      <protection hidden="1"/>
    </xf>
    <xf numFmtId="165" fontId="12" fillId="0" borderId="34" xfId="36" applyNumberFormat="1" applyFont="1" applyBorder="1" applyAlignment="1" applyProtection="1">
      <alignment horizontal="center" vertical="center" wrapText="1"/>
      <protection hidden="1"/>
    </xf>
    <xf numFmtId="176" fontId="12" fillId="15" borderId="37" xfId="36" applyNumberFormat="1" applyFont="1" applyFill="1" applyBorder="1" applyAlignment="1" applyProtection="1">
      <alignment horizontal="right" vertical="center" wrapText="1"/>
      <protection hidden="1"/>
    </xf>
    <xf numFmtId="176" fontId="12" fillId="15" borderId="44" xfId="36" applyNumberFormat="1" applyFont="1" applyFill="1" applyBorder="1" applyAlignment="1" applyProtection="1">
      <alignment horizontal="right" vertical="center" wrapText="1"/>
      <protection hidden="1"/>
    </xf>
    <xf numFmtId="176" fontId="12" fillId="15" borderId="34" xfId="36" applyNumberFormat="1" applyFont="1" applyFill="1" applyBorder="1" applyAlignment="1" applyProtection="1">
      <alignment horizontal="right" vertical="center" wrapText="1"/>
      <protection hidden="1"/>
    </xf>
    <xf numFmtId="165" fontId="12" fillId="0" borderId="27" xfId="36" applyNumberFormat="1" applyFont="1" applyBorder="1" applyAlignment="1" applyProtection="1">
      <alignment horizontal="right" vertical="top"/>
      <protection hidden="1"/>
    </xf>
    <xf numFmtId="43" fontId="12" fillId="0" borderId="28" xfId="36" applyNumberFormat="1" applyFont="1" applyBorder="1" applyAlignment="1" applyProtection="1">
      <alignment horizontal="left" vertical="top" wrapText="1"/>
      <protection hidden="1"/>
    </xf>
    <xf numFmtId="167" fontId="12" fillId="0" borderId="12" xfId="36" applyNumberFormat="1" applyFont="1" applyBorder="1" applyAlignment="1" applyProtection="1">
      <alignment horizontal="right" vertical="center" wrapText="1"/>
      <protection hidden="1"/>
    </xf>
    <xf numFmtId="0" fontId="12" fillId="0" borderId="37" xfId="36" applyFont="1" applyBorder="1" applyAlignment="1" applyProtection="1">
      <alignment horizontal="center" vertical="center" wrapText="1"/>
      <protection hidden="1"/>
    </xf>
    <xf numFmtId="0" fontId="12" fillId="0" borderId="44" xfId="36" applyFont="1" applyBorder="1" applyAlignment="1" applyProtection="1">
      <alignment horizontal="right" vertical="center" wrapText="1"/>
      <protection hidden="1"/>
    </xf>
    <xf numFmtId="0" fontId="12" fillId="0" borderId="34" xfId="36" applyFont="1" applyBorder="1" applyAlignment="1" applyProtection="1">
      <alignment horizontal="center" vertical="center" wrapText="1"/>
      <protection hidden="1"/>
    </xf>
    <xf numFmtId="43" fontId="12" fillId="0" borderId="27" xfId="36" applyNumberFormat="1" applyFont="1" applyBorder="1" applyAlignment="1" applyProtection="1">
      <alignment horizontal="center" vertical="center" wrapText="1"/>
      <protection hidden="1"/>
    </xf>
    <xf numFmtId="43" fontId="12" fillId="0" borderId="32" xfId="36" applyNumberFormat="1" applyFont="1" applyBorder="1" applyAlignment="1" applyProtection="1">
      <alignment horizontal="center" vertical="center" wrapText="1"/>
      <protection hidden="1"/>
    </xf>
    <xf numFmtId="43" fontId="12" fillId="0" borderId="29" xfId="36" applyNumberFormat="1" applyFont="1" applyBorder="1" applyAlignment="1" applyProtection="1">
      <alignment horizontal="center" vertical="center" wrapText="1"/>
      <protection hidden="1"/>
    </xf>
    <xf numFmtId="0" fontId="12" fillId="0" borderId="28" xfId="36" applyFont="1" applyBorder="1" applyAlignment="1" applyProtection="1">
      <alignment horizontal="right" vertical="center"/>
      <protection hidden="1"/>
    </xf>
    <xf numFmtId="43" fontId="12" fillId="0" borderId="44" xfId="36" applyNumberFormat="1" applyFont="1" applyBorder="1" applyAlignment="1" applyProtection="1">
      <alignment horizontal="center" vertical="center" wrapText="1"/>
      <protection hidden="1"/>
    </xf>
    <xf numFmtId="0" fontId="12" fillId="0" borderId="27" xfId="36" applyFont="1" applyBorder="1" applyAlignment="1" applyProtection="1">
      <alignment vertical="top"/>
      <protection hidden="1"/>
    </xf>
    <xf numFmtId="4" fontId="12" fillId="0" borderId="27" xfId="36" applyNumberFormat="1" applyFont="1" applyBorder="1" applyAlignment="1" applyProtection="1">
      <alignment horizontal="right" vertical="center" wrapText="1"/>
      <protection hidden="1"/>
    </xf>
    <xf numFmtId="4" fontId="12" fillId="0" borderId="32" xfId="36" applyNumberFormat="1" applyFont="1" applyBorder="1" applyAlignment="1" applyProtection="1">
      <alignment horizontal="right" vertical="center" wrapText="1"/>
      <protection hidden="1"/>
    </xf>
    <xf numFmtId="4" fontId="12" fillId="0" borderId="29" xfId="36" applyNumberFormat="1" applyFont="1" applyBorder="1" applyAlignment="1" applyProtection="1">
      <alignment horizontal="right" vertical="center" wrapText="1"/>
      <protection hidden="1"/>
    </xf>
    <xf numFmtId="4" fontId="12" fillId="0" borderId="26" xfId="24" applyNumberFormat="1" applyFont="1" applyBorder="1" applyAlignment="1" applyProtection="1">
      <alignment horizontal="right" vertical="center" wrapText="1"/>
      <protection hidden="1"/>
    </xf>
    <xf numFmtId="0" fontId="10" fillId="8" borderId="32" xfId="36" applyFont="1" applyFill="1" applyBorder="1" applyAlignment="1" applyProtection="1">
      <alignment vertical="top" wrapText="1"/>
      <protection hidden="1"/>
    </xf>
    <xf numFmtId="0" fontId="12" fillId="0" borderId="48" xfId="36" applyFont="1" applyBorder="1" applyAlignment="1" applyProtection="1">
      <alignment horizontal="center" vertical="center" wrapText="1"/>
      <protection hidden="1"/>
    </xf>
    <xf numFmtId="0" fontId="10" fillId="8" borderId="44" xfId="36" applyFont="1" applyFill="1" applyBorder="1" applyAlignment="1" applyProtection="1">
      <alignment horizontal="center" vertical="top" wrapText="1"/>
      <protection hidden="1"/>
    </xf>
    <xf numFmtId="0" fontId="10" fillId="8" borderId="12" xfId="36" applyFont="1" applyFill="1" applyBorder="1" applyAlignment="1" applyProtection="1">
      <alignment vertical="top" wrapText="1"/>
      <protection hidden="1"/>
    </xf>
    <xf numFmtId="0" fontId="10" fillId="8" borderId="26" xfId="36" applyFont="1" applyFill="1" applyBorder="1" applyAlignment="1" applyProtection="1">
      <alignment horizontal="center" vertical="top" wrapText="1"/>
      <protection hidden="1"/>
    </xf>
    <xf numFmtId="0" fontId="12" fillId="8" borderId="71" xfId="36" applyFont="1" applyFill="1" applyBorder="1" applyAlignment="1" applyProtection="1">
      <alignment vertical="top"/>
      <protection hidden="1"/>
    </xf>
    <xf numFmtId="0" fontId="12" fillId="8" borderId="31" xfId="36" applyFont="1" applyFill="1" applyBorder="1" applyAlignment="1" applyProtection="1">
      <alignment vertical="top"/>
      <protection hidden="1"/>
    </xf>
    <xf numFmtId="0" fontId="12" fillId="8" borderId="60" xfId="36" applyFont="1" applyFill="1" applyBorder="1" applyAlignment="1" applyProtection="1">
      <alignment vertical="top"/>
      <protection hidden="1"/>
    </xf>
    <xf numFmtId="0" fontId="10" fillId="0" borderId="19" xfId="46" applyFont="1" applyBorder="1" applyAlignment="1" applyProtection="1">
      <alignment vertical="center"/>
      <protection hidden="1"/>
    </xf>
    <xf numFmtId="0" fontId="12" fillId="0" borderId="19" xfId="46" applyFont="1" applyBorder="1" applyAlignment="1" applyProtection="1">
      <alignment vertical="center"/>
      <protection hidden="1"/>
    </xf>
    <xf numFmtId="0" fontId="10" fillId="0" borderId="19" xfId="46" applyFont="1" applyBorder="1" applyAlignment="1" applyProtection="1">
      <alignment horizontal="right"/>
      <protection hidden="1"/>
    </xf>
    <xf numFmtId="0" fontId="23" fillId="0" borderId="0" xfId="46" applyFont="1" applyProtection="1">
      <protection hidden="1"/>
    </xf>
    <xf numFmtId="0" fontId="12" fillId="0" borderId="0" xfId="46" applyFont="1" applyAlignment="1" applyProtection="1">
      <alignment vertical="center"/>
      <protection hidden="1"/>
    </xf>
    <xf numFmtId="0" fontId="12" fillId="0" borderId="0" xfId="46" applyFont="1" applyFill="1" applyAlignment="1" applyProtection="1">
      <alignment vertical="center"/>
      <protection hidden="1"/>
    </xf>
    <xf numFmtId="0" fontId="9" fillId="0" borderId="0" xfId="46" applyFont="1" applyAlignment="1" applyProtection="1">
      <alignment horizontal="center" vertical="center"/>
      <protection hidden="1"/>
    </xf>
    <xf numFmtId="0" fontId="23" fillId="0" borderId="0" xfId="46" applyFont="1" applyAlignment="1" applyProtection="1">
      <alignment vertical="center"/>
      <protection hidden="1"/>
    </xf>
    <xf numFmtId="0" fontId="23" fillId="0" borderId="0" xfId="46" applyFont="1" applyFill="1" applyAlignment="1" applyProtection="1">
      <alignment vertical="center"/>
      <protection hidden="1"/>
    </xf>
    <xf numFmtId="0" fontId="23" fillId="0" borderId="0" xfId="46" applyFont="1" applyAlignment="1" applyProtection="1">
      <alignment horizontal="justify" vertical="center"/>
      <protection hidden="1"/>
    </xf>
    <xf numFmtId="0" fontId="9" fillId="0" borderId="0" xfId="46" applyFont="1" applyAlignment="1" applyProtection="1">
      <alignment vertical="center"/>
      <protection hidden="1"/>
    </xf>
    <xf numFmtId="0" fontId="9" fillId="0" borderId="0" xfId="51" applyNumberFormat="1" applyFont="1" applyFill="1" applyBorder="1" applyAlignment="1" applyProtection="1">
      <alignment horizontal="left" vertical="center" indent="1"/>
      <protection hidden="1"/>
    </xf>
    <xf numFmtId="0" fontId="23" fillId="0" borderId="0" xfId="51" applyNumberFormat="1" applyFont="1" applyFill="1" applyBorder="1" applyAlignment="1" applyProtection="1">
      <alignment horizontal="left" vertical="center" indent="1"/>
      <protection hidden="1"/>
    </xf>
    <xf numFmtId="0" fontId="9" fillId="0" borderId="0" xfId="58" applyFont="1" applyFill="1" applyAlignment="1" applyProtection="1">
      <alignment vertical="center"/>
      <protection hidden="1"/>
    </xf>
    <xf numFmtId="0" fontId="23" fillId="0" borderId="0" xfId="58" applyFont="1" applyFill="1" applyBorder="1" applyAlignment="1" applyProtection="1">
      <alignment horizontal="left" vertical="center" indent="1"/>
      <protection hidden="1"/>
    </xf>
    <xf numFmtId="0" fontId="9" fillId="0" borderId="0" xfId="58" applyFont="1" applyFill="1" applyAlignment="1" applyProtection="1">
      <alignment vertical="top"/>
      <protection hidden="1"/>
    </xf>
    <xf numFmtId="0" fontId="23" fillId="0" borderId="0" xfId="46" applyFont="1" applyAlignment="1" applyProtection="1">
      <alignment horizontal="left" vertical="top" wrapText="1"/>
      <protection hidden="1"/>
    </xf>
    <xf numFmtId="0" fontId="23" fillId="0" borderId="0" xfId="46" applyFont="1" applyBorder="1" applyAlignment="1" applyProtection="1">
      <alignment horizontal="center" vertical="top" wrapText="1"/>
      <protection hidden="1"/>
    </xf>
    <xf numFmtId="0" fontId="23" fillId="0" borderId="0" xfId="46" applyFont="1" applyBorder="1" applyAlignment="1" applyProtection="1">
      <alignment horizontal="justify" vertical="top" wrapText="1"/>
      <protection hidden="1"/>
    </xf>
    <xf numFmtId="0" fontId="23" fillId="0" borderId="0" xfId="46" applyFont="1" applyBorder="1" applyAlignment="1" applyProtection="1">
      <alignment horizontal="left" vertical="top" wrapText="1"/>
      <protection hidden="1"/>
    </xf>
    <xf numFmtId="0" fontId="23" fillId="4" borderId="0" xfId="46" applyFont="1" applyFill="1" applyBorder="1" applyAlignment="1" applyProtection="1">
      <alignment horizontal="center" vertical="top" wrapText="1"/>
      <protection locked="0" hidden="1"/>
    </xf>
    <xf numFmtId="0" fontId="23" fillId="0" borderId="0" xfId="46" applyFont="1" applyAlignment="1" applyProtection="1">
      <alignment horizontal="right" vertical="top" wrapText="1"/>
      <protection hidden="1"/>
    </xf>
    <xf numFmtId="0" fontId="23" fillId="0" borderId="0" xfId="46" applyFont="1" applyAlignment="1" applyProtection="1">
      <alignment horizontal="justify" vertical="top" wrapText="1"/>
      <protection hidden="1"/>
    </xf>
    <xf numFmtId="0" fontId="23" fillId="0" borderId="12" xfId="46" applyFont="1" applyBorder="1" applyAlignment="1" applyProtection="1">
      <alignment horizontal="right" vertical="top" wrapText="1"/>
      <protection hidden="1"/>
    </xf>
    <xf numFmtId="0" fontId="23" fillId="0" borderId="29" xfId="46" applyFont="1" applyBorder="1" applyAlignment="1" applyProtection="1">
      <alignment horizontal="right" vertical="top" wrapText="1"/>
      <protection hidden="1"/>
    </xf>
    <xf numFmtId="0" fontId="23" fillId="0" borderId="4" xfId="46" applyFont="1" applyBorder="1" applyAlignment="1" applyProtection="1">
      <alignment horizontal="left" vertical="top" wrapText="1" indent="2"/>
      <protection hidden="1"/>
    </xf>
    <xf numFmtId="0" fontId="23" fillId="0" borderId="4" xfId="46" applyFont="1" applyFill="1" applyBorder="1" applyAlignment="1" applyProtection="1">
      <alignment vertical="center" wrapText="1"/>
      <protection hidden="1"/>
    </xf>
    <xf numFmtId="0" fontId="23" fillId="0" borderId="22" xfId="46" applyFont="1" applyBorder="1" applyAlignment="1" applyProtection="1">
      <alignment horizontal="left" vertical="center" wrapText="1" indent="2"/>
      <protection hidden="1"/>
    </xf>
    <xf numFmtId="0" fontId="23" fillId="0" borderId="51" xfId="46" applyFont="1" applyBorder="1" applyAlignment="1" applyProtection="1">
      <alignment vertical="center" wrapText="1"/>
      <protection hidden="1"/>
    </xf>
    <xf numFmtId="0" fontId="23" fillId="0" borderId="23" xfId="46" applyFont="1" applyBorder="1" applyAlignment="1" applyProtection="1">
      <alignment horizontal="left" vertical="center" wrapText="1" indent="2"/>
      <protection hidden="1"/>
    </xf>
    <xf numFmtId="0" fontId="23" fillId="4" borderId="72" xfId="46" applyFont="1" applyFill="1" applyBorder="1" applyAlignment="1" applyProtection="1">
      <alignment horizontal="left" vertical="center" wrapText="1"/>
      <protection locked="0" hidden="1"/>
    </xf>
    <xf numFmtId="0" fontId="23" fillId="4" borderId="73" xfId="46" applyFont="1" applyFill="1" applyBorder="1" applyAlignment="1" applyProtection="1">
      <alignment horizontal="left" vertical="center" wrapText="1"/>
      <protection locked="0" hidden="1"/>
    </xf>
    <xf numFmtId="0" fontId="23" fillId="4" borderId="74" xfId="46" applyFont="1" applyFill="1" applyBorder="1" applyAlignment="1" applyProtection="1">
      <alignment horizontal="left" vertical="center" wrapText="1"/>
      <protection locked="0" hidden="1"/>
    </xf>
    <xf numFmtId="0" fontId="23" fillId="0" borderId="4" xfId="46" applyFont="1" applyBorder="1" applyAlignment="1" applyProtection="1">
      <alignment horizontal="left" vertical="center" wrapText="1" indent="2"/>
      <protection hidden="1"/>
    </xf>
    <xf numFmtId="0" fontId="23" fillId="4" borderId="4" xfId="46" applyFont="1" applyFill="1" applyBorder="1" applyAlignment="1" applyProtection="1">
      <alignment horizontal="left" vertical="center" wrapText="1"/>
      <protection locked="0" hidden="1"/>
    </xf>
    <xf numFmtId="0" fontId="23" fillId="0" borderId="22" xfId="46" applyFont="1" applyBorder="1" applyAlignment="1" applyProtection="1">
      <alignment horizontal="center" vertical="center" wrapText="1"/>
      <protection hidden="1"/>
    </xf>
    <xf numFmtId="0" fontId="23" fillId="0" borderId="23" xfId="46" applyFont="1" applyBorder="1" applyAlignment="1" applyProtection="1">
      <alignment horizontal="center" vertical="center" wrapText="1"/>
      <protection hidden="1"/>
    </xf>
    <xf numFmtId="0" fontId="23" fillId="0" borderId="25" xfId="46" applyFont="1" applyBorder="1" applyAlignment="1" applyProtection="1">
      <alignment horizontal="center" vertical="center" wrapText="1"/>
      <protection hidden="1"/>
    </xf>
    <xf numFmtId="0" fontId="23" fillId="4" borderId="1" xfId="46" applyFont="1" applyFill="1" applyBorder="1" applyAlignment="1" applyProtection="1">
      <alignment horizontal="left" vertical="center" wrapText="1"/>
      <protection locked="0" hidden="1"/>
    </xf>
    <xf numFmtId="0" fontId="23" fillId="0" borderId="52" xfId="46" applyFont="1" applyFill="1" applyBorder="1" applyAlignment="1" applyProtection="1">
      <alignment horizontal="left" vertical="center" wrapText="1"/>
      <protection hidden="1"/>
    </xf>
    <xf numFmtId="0" fontId="23" fillId="0" borderId="0" xfId="46" applyFont="1" applyBorder="1" applyAlignment="1" applyProtection="1">
      <alignment vertical="center" wrapText="1"/>
      <protection hidden="1"/>
    </xf>
    <xf numFmtId="0" fontId="23" fillId="0" borderId="72" xfId="46" applyFont="1" applyFill="1" applyBorder="1" applyAlignment="1" applyProtection="1">
      <alignment horizontal="left" vertical="center" wrapText="1"/>
      <protection hidden="1"/>
    </xf>
    <xf numFmtId="0" fontId="23" fillId="0" borderId="23" xfId="46" applyFont="1" applyFill="1" applyBorder="1" applyAlignment="1" applyProtection="1">
      <alignment horizontal="center" vertical="center" wrapText="1"/>
      <protection hidden="1"/>
    </xf>
    <xf numFmtId="0" fontId="9" fillId="0" borderId="4" xfId="46" applyFont="1" applyBorder="1" applyAlignment="1" applyProtection="1">
      <alignment horizontal="center"/>
      <protection locked="0" hidden="1"/>
    </xf>
    <xf numFmtId="0" fontId="23" fillId="0" borderId="4" xfId="46" applyFont="1" applyBorder="1" applyAlignment="1" applyProtection="1">
      <alignment horizontal="center" vertical="top" wrapText="1"/>
      <protection hidden="1"/>
    </xf>
    <xf numFmtId="0" fontId="23" fillId="0" borderId="0" xfId="46" applyFont="1" applyFill="1" applyBorder="1" applyAlignment="1" applyProtection="1">
      <alignment vertical="center" wrapText="1"/>
      <protection hidden="1"/>
    </xf>
    <xf numFmtId="0" fontId="23" fillId="0" borderId="0" xfId="46" applyFont="1" applyAlignment="1" applyProtection="1">
      <alignment horizontal="left" vertical="center"/>
      <protection hidden="1"/>
    </xf>
    <xf numFmtId="0" fontId="23" fillId="0" borderId="0" xfId="46" applyFont="1" applyAlignment="1" applyProtection="1">
      <alignment horizontal="right" vertical="center"/>
      <protection hidden="1"/>
    </xf>
    <xf numFmtId="0" fontId="9" fillId="0" borderId="0" xfId="46" applyFont="1" applyAlignment="1" applyProtection="1">
      <alignment horizontal="right" vertical="center"/>
      <protection hidden="1"/>
    </xf>
    <xf numFmtId="0" fontId="9" fillId="0" borderId="0" xfId="46" applyFont="1" applyAlignment="1" applyProtection="1">
      <alignment horizontal="left" vertical="center"/>
      <protection hidden="1"/>
    </xf>
    <xf numFmtId="174" fontId="9" fillId="0" borderId="0" xfId="46" applyNumberFormat="1" applyFont="1" applyFill="1" applyAlignment="1" applyProtection="1">
      <alignment horizontal="left" vertical="center" indent="1"/>
      <protection hidden="1"/>
    </xf>
    <xf numFmtId="0" fontId="9" fillId="0" borderId="0" xfId="46" applyFont="1" applyFill="1" applyAlignment="1" applyProtection="1">
      <alignment horizontal="left" vertical="center" indent="1"/>
      <protection hidden="1"/>
    </xf>
    <xf numFmtId="0" fontId="23" fillId="0" borderId="0" xfId="46" applyFont="1" applyFill="1" applyAlignment="1" applyProtection="1">
      <alignment horizontal="left" vertical="center"/>
      <protection hidden="1"/>
    </xf>
    <xf numFmtId="0" fontId="23" fillId="0" borderId="45" xfId="36" applyFont="1" applyBorder="1" applyAlignment="1" applyProtection="1">
      <alignment horizontal="right" vertical="top" wrapText="1"/>
      <protection hidden="1"/>
    </xf>
    <xf numFmtId="43" fontId="5" fillId="0" borderId="0" xfId="0" applyNumberFormat="1" applyFont="1" applyBorder="1" applyAlignment="1" applyProtection="1">
      <alignment horizontal="justify" vertical="top" wrapText="1"/>
      <protection hidden="1"/>
    </xf>
    <xf numFmtId="0" fontId="5" fillId="0" borderId="27" xfId="0" applyFont="1" applyFill="1" applyBorder="1" applyAlignment="1" applyProtection="1">
      <alignment horizontal="center" vertical="center" wrapText="1"/>
      <protection hidden="1"/>
    </xf>
    <xf numFmtId="43" fontId="5" fillId="0" borderId="4" xfId="7" applyFont="1" applyFill="1" applyBorder="1" applyAlignment="1" applyProtection="1">
      <alignment horizontal="center" vertical="center" wrapText="1"/>
      <protection hidden="1"/>
    </xf>
    <xf numFmtId="43" fontId="5" fillId="0" borderId="0" xfId="7" applyFont="1" applyBorder="1" applyAlignment="1" applyProtection="1">
      <alignment horizontal="right" vertical="top" wrapText="1"/>
      <protection hidden="1"/>
    </xf>
    <xf numFmtId="0" fontId="5" fillId="0" borderId="4" xfId="0" applyFont="1" applyBorder="1" applyAlignment="1" applyProtection="1">
      <alignment horizontal="justify" vertical="top" wrapText="1"/>
      <protection hidden="1"/>
    </xf>
    <xf numFmtId="0" fontId="42" fillId="0" borderId="29" xfId="36" quotePrefix="1" applyFont="1" applyBorder="1" applyAlignment="1" applyProtection="1">
      <alignment horizontal="center"/>
      <protection hidden="1"/>
    </xf>
    <xf numFmtId="166" fontId="9" fillId="5" borderId="11" xfId="38" quotePrefix="1" applyNumberFormat="1" applyFont="1" applyFill="1" applyBorder="1" applyAlignment="1" applyProtection="1">
      <alignment horizontal="center" vertical="top"/>
      <protection hidden="1"/>
    </xf>
    <xf numFmtId="0" fontId="23" fillId="0" borderId="0" xfId="36" applyFont="1" applyBorder="1" applyAlignment="1" applyProtection="1">
      <alignment horizontal="justify" vertical="top" wrapText="1"/>
      <protection hidden="1"/>
    </xf>
    <xf numFmtId="0" fontId="6" fillId="0" borderId="0" xfId="0" applyFont="1" applyBorder="1" applyAlignment="1" applyProtection="1">
      <alignment horizontal="justify" vertical="top" wrapText="1"/>
      <protection hidden="1"/>
    </xf>
    <xf numFmtId="0" fontId="5" fillId="0" borderId="0" xfId="0" applyFont="1" applyFill="1" applyBorder="1" applyAlignment="1" applyProtection="1">
      <alignment horizontal="center" vertical="center" wrapText="1"/>
      <protection hidden="1"/>
    </xf>
    <xf numFmtId="0" fontId="5" fillId="2" borderId="23" xfId="0" applyFont="1" applyFill="1" applyBorder="1" applyAlignment="1" applyProtection="1">
      <alignment horizontal="center"/>
    </xf>
    <xf numFmtId="0" fontId="5" fillId="0" borderId="22" xfId="0" applyFont="1" applyBorder="1" applyAlignment="1" applyProtection="1">
      <alignment horizontal="center" vertical="center" wrapText="1"/>
      <protection hidden="1"/>
    </xf>
    <xf numFmtId="0" fontId="6" fillId="0" borderId="0" xfId="0" applyFont="1" applyBorder="1" applyAlignment="1" applyProtection="1">
      <alignment horizontal="right" vertical="top" wrapText="1"/>
    </xf>
    <xf numFmtId="0" fontId="5" fillId="0" borderId="0" xfId="0" applyFont="1" applyBorder="1" applyAlignment="1" applyProtection="1">
      <alignment horizontal="center" vertical="top" wrapText="1"/>
      <protection hidden="1"/>
    </xf>
    <xf numFmtId="0" fontId="12" fillId="0" borderId="12" xfId="36" applyFont="1" applyBorder="1" applyAlignment="1" applyProtection="1">
      <alignment horizontal="justify" vertical="top" wrapText="1"/>
      <protection hidden="1"/>
    </xf>
    <xf numFmtId="0" fontId="12" fillId="0" borderId="3" xfId="36" applyFont="1" applyBorder="1" applyAlignment="1" applyProtection="1">
      <alignment horizontal="justify" vertical="top" wrapText="1"/>
      <protection hidden="1"/>
    </xf>
    <xf numFmtId="0" fontId="10" fillId="0" borderId="0" xfId="36" applyFont="1" applyBorder="1" applyAlignment="1" applyProtection="1">
      <alignment horizontal="left"/>
      <protection hidden="1"/>
    </xf>
    <xf numFmtId="0" fontId="10" fillId="0" borderId="0" xfId="0" applyFont="1" applyBorder="1" applyAlignment="1" applyProtection="1">
      <alignment horizontal="left" vertical="top" wrapText="1"/>
      <protection hidden="1"/>
    </xf>
    <xf numFmtId="0" fontId="56" fillId="0" borderId="26" xfId="36" applyFont="1" applyBorder="1" applyAlignment="1" applyProtection="1">
      <alignment horizontal="center" vertical="center"/>
      <protection hidden="1"/>
    </xf>
    <xf numFmtId="0" fontId="42" fillId="0" borderId="29" xfId="36" applyFont="1" applyBorder="1" applyAlignment="1" applyProtection="1">
      <alignment horizontal="center"/>
      <protection hidden="1"/>
    </xf>
    <xf numFmtId="0" fontId="12" fillId="0" borderId="0" xfId="36" applyFont="1" applyBorder="1" applyAlignment="1" applyProtection="1">
      <alignment horizontal="left" vertical="top"/>
      <protection hidden="1"/>
    </xf>
    <xf numFmtId="0" fontId="10" fillId="0" borderId="0" xfId="36" applyFont="1" applyAlignment="1" applyProtection="1">
      <alignment horizontal="left"/>
      <protection hidden="1"/>
    </xf>
    <xf numFmtId="0" fontId="10" fillId="0" borderId="19" xfId="36" applyFont="1" applyBorder="1" applyAlignment="1" applyProtection="1">
      <alignment horizontal="right" vertical="top" wrapText="1"/>
      <protection hidden="1"/>
    </xf>
    <xf numFmtId="0" fontId="10" fillId="0" borderId="0" xfId="36" applyFont="1" applyBorder="1" applyAlignment="1" applyProtection="1">
      <alignment horizontal="center" vertical="top" wrapText="1"/>
      <protection hidden="1"/>
    </xf>
    <xf numFmtId="0" fontId="23" fillId="0" borderId="0" xfId="38" applyFont="1" applyAlignment="1" applyProtection="1">
      <alignment horizontal="left" vertical="top" wrapText="1"/>
      <protection hidden="1"/>
    </xf>
    <xf numFmtId="0" fontId="12" fillId="0" borderId="27" xfId="36" applyFont="1" applyBorder="1" applyAlignment="1" applyProtection="1">
      <alignment horizontal="justify" vertical="top" wrapText="1"/>
      <protection hidden="1"/>
    </xf>
    <xf numFmtId="167" fontId="43" fillId="0" borderId="27" xfId="36" applyNumberFormat="1" applyFont="1" applyBorder="1" applyAlignment="1" applyProtection="1">
      <alignment horizontal="center" vertical="top"/>
      <protection hidden="1"/>
    </xf>
    <xf numFmtId="0" fontId="12" fillId="0" borderId="0" xfId="36" applyFont="1" applyAlignment="1" applyProtection="1">
      <alignment horizontal="left" vertical="top" wrapText="1"/>
      <protection hidden="1"/>
    </xf>
    <xf numFmtId="0" fontId="5" fillId="0" borderId="4" xfId="36" applyFont="1" applyBorder="1" applyAlignment="1" applyProtection="1">
      <alignment horizontal="center"/>
      <protection hidden="1"/>
    </xf>
    <xf numFmtId="0" fontId="6" fillId="0" borderId="0" xfId="0" applyFont="1" applyBorder="1" applyAlignment="1" applyProtection="1">
      <alignment horizontal="justify" vertical="top" wrapText="1"/>
      <protection hidden="1"/>
    </xf>
    <xf numFmtId="0" fontId="10" fillId="0" borderId="4" xfId="0" applyNumberFormat="1" applyFont="1" applyFill="1" applyBorder="1" applyAlignment="1" applyProtection="1">
      <alignment horizontal="center" vertical="top" wrapText="1"/>
    </xf>
    <xf numFmtId="0" fontId="70" fillId="0" borderId="4" xfId="0" applyNumberFormat="1" applyFont="1" applyFill="1" applyBorder="1" applyAlignment="1" applyProtection="1">
      <alignment horizontal="center" vertical="top" wrapText="1"/>
    </xf>
    <xf numFmtId="1" fontId="70" fillId="0" borderId="4" xfId="0" applyNumberFormat="1" applyFont="1" applyFill="1" applyBorder="1" applyAlignment="1" applyProtection="1">
      <alignment horizontal="center" vertical="top" wrapText="1"/>
    </xf>
    <xf numFmtId="0" fontId="10" fillId="0" borderId="4" xfId="0" applyNumberFormat="1" applyFont="1" applyFill="1" applyBorder="1" applyAlignment="1" applyProtection="1">
      <alignment horizontal="center" vertical="top"/>
    </xf>
    <xf numFmtId="0" fontId="70" fillId="0" borderId="4" xfId="0" applyNumberFormat="1" applyFont="1" applyFill="1" applyBorder="1" applyAlignment="1" applyProtection="1">
      <alignment horizontal="center" vertical="top"/>
    </xf>
    <xf numFmtId="1" fontId="70" fillId="0" borderId="4" xfId="0" applyNumberFormat="1" applyFont="1" applyFill="1" applyBorder="1" applyAlignment="1" applyProtection="1">
      <alignment horizontal="center" vertical="top"/>
    </xf>
    <xf numFmtId="1" fontId="10" fillId="0" borderId="4" xfId="0" applyNumberFormat="1" applyFont="1" applyFill="1" applyBorder="1" applyAlignment="1" applyProtection="1">
      <alignment horizontal="center" vertical="top"/>
    </xf>
    <xf numFmtId="2" fontId="11" fillId="0" borderId="4" xfId="66" applyNumberFormat="1" applyFont="1" applyFill="1" applyBorder="1" applyAlignment="1">
      <alignment horizontal="center" vertical="top" wrapText="1"/>
    </xf>
    <xf numFmtId="0" fontId="72" fillId="21" borderId="4" xfId="0" applyFont="1" applyFill="1" applyBorder="1" applyAlignment="1">
      <alignment horizontal="center" vertical="top" wrapText="1"/>
    </xf>
    <xf numFmtId="1" fontId="72" fillId="21" borderId="4" xfId="0" applyNumberFormat="1" applyFont="1" applyFill="1" applyBorder="1" applyAlignment="1">
      <alignment horizontal="center" vertical="top" wrapText="1"/>
    </xf>
    <xf numFmtId="0" fontId="10" fillId="21" borderId="4" xfId="0" applyFont="1" applyFill="1" applyBorder="1" applyAlignment="1">
      <alignment horizontal="left" vertical="top" wrapText="1"/>
    </xf>
    <xf numFmtId="43" fontId="10" fillId="0" borderId="4" xfId="0" applyNumberFormat="1" applyFont="1" applyFill="1" applyBorder="1" applyAlignment="1" applyProtection="1">
      <alignment vertical="top" wrapText="1"/>
    </xf>
    <xf numFmtId="0" fontId="10" fillId="0" borderId="4" xfId="0" applyNumberFormat="1" applyFont="1" applyFill="1" applyBorder="1" applyAlignment="1" applyProtection="1">
      <alignment vertical="top" wrapText="1"/>
    </xf>
    <xf numFmtId="2" fontId="12" fillId="0" borderId="4" xfId="67" applyNumberFormat="1" applyFont="1" applyFill="1" applyBorder="1" applyAlignment="1" applyProtection="1">
      <alignment horizontal="right" vertical="top"/>
      <protection locked="0"/>
    </xf>
    <xf numFmtId="2" fontId="12" fillId="0" borderId="4" xfId="0" applyNumberFormat="1" applyFont="1" applyFill="1" applyBorder="1" applyAlignment="1" applyProtection="1">
      <alignment horizontal="right" vertical="top"/>
    </xf>
    <xf numFmtId="0" fontId="10" fillId="0" borderId="4" xfId="0" applyFont="1" applyFill="1" applyBorder="1" applyAlignment="1" applyProtection="1">
      <alignment horizontal="center" vertical="top" wrapText="1"/>
    </xf>
    <xf numFmtId="0" fontId="73" fillId="0" borderId="4" xfId="0" applyFont="1" applyFill="1" applyBorder="1" applyAlignment="1" applyProtection="1">
      <alignment horizontal="center" vertical="top" wrapText="1"/>
    </xf>
    <xf numFmtId="1" fontId="73" fillId="0" borderId="4" xfId="0" applyNumberFormat="1" applyFont="1" applyFill="1" applyBorder="1" applyAlignment="1" applyProtection="1">
      <alignment horizontal="center" vertical="top" wrapText="1"/>
    </xf>
    <xf numFmtId="1" fontId="12" fillId="0" borderId="4" xfId="0" applyNumberFormat="1" applyFont="1" applyFill="1" applyBorder="1" applyAlignment="1" applyProtection="1">
      <alignment horizontal="center" vertical="top" wrapText="1"/>
    </xf>
    <xf numFmtId="185" fontId="5" fillId="0" borderId="4" xfId="70" applyNumberFormat="1" applyFont="1" applyFill="1" applyBorder="1" applyAlignment="1" applyProtection="1">
      <alignment horizontal="center" vertical="top" wrapText="1"/>
    </xf>
    <xf numFmtId="43" fontId="10" fillId="0" borderId="3" xfId="0" applyNumberFormat="1" applyFont="1" applyFill="1" applyBorder="1" applyAlignment="1" applyProtection="1">
      <alignment vertical="top" wrapText="1"/>
    </xf>
    <xf numFmtId="0" fontId="79" fillId="0" borderId="12" xfId="0" applyFont="1" applyFill="1" applyBorder="1" applyAlignment="1" applyProtection="1">
      <alignment horizontal="center" vertical="top" wrapText="1"/>
    </xf>
    <xf numFmtId="1" fontId="79" fillId="0" borderId="3" xfId="0" applyNumberFormat="1" applyFont="1" applyFill="1" applyBorder="1" applyAlignment="1" applyProtection="1">
      <alignment horizontal="center" vertical="top" wrapText="1"/>
    </xf>
    <xf numFmtId="0" fontId="80" fillId="15" borderId="3" xfId="0" applyFont="1" applyFill="1" applyBorder="1" applyAlignment="1" applyProtection="1">
      <alignment horizontal="center" vertical="center" wrapText="1"/>
    </xf>
    <xf numFmtId="0" fontId="79" fillId="0" borderId="3" xfId="0" applyFont="1" applyFill="1" applyBorder="1" applyAlignment="1" applyProtection="1">
      <alignment horizontal="center" vertical="top" wrapText="1"/>
    </xf>
    <xf numFmtId="185" fontId="5" fillId="0" borderId="3" xfId="70" applyNumberFormat="1" applyFont="1" applyBorder="1" applyAlignment="1" applyProtection="1">
      <alignment horizontal="left" vertical="top" wrapText="1"/>
    </xf>
    <xf numFmtId="0" fontId="81" fillId="21" borderId="4" xfId="0" applyNumberFormat="1" applyFont="1" applyFill="1" applyBorder="1" applyAlignment="1" applyProtection="1">
      <alignment vertical="top" wrapText="1"/>
    </xf>
    <xf numFmtId="0" fontId="81" fillId="25" borderId="0" xfId="0" applyNumberFormat="1" applyFont="1" applyFill="1" applyBorder="1" applyAlignment="1" applyProtection="1">
      <alignment vertical="top"/>
    </xf>
    <xf numFmtId="0" fontId="12" fillId="0" borderId="0" xfId="0" applyNumberFormat="1" applyFont="1" applyFill="1" applyBorder="1" applyAlignment="1" applyProtection="1">
      <alignment vertical="top"/>
    </xf>
    <xf numFmtId="2" fontId="12" fillId="0" borderId="0" xfId="0" applyNumberFormat="1" applyFont="1" applyFill="1" applyBorder="1" applyAlignment="1" applyProtection="1">
      <alignment vertical="top"/>
    </xf>
    <xf numFmtId="43" fontId="5" fillId="19" borderId="4" xfId="0" applyNumberFormat="1" applyFont="1" applyFill="1" applyBorder="1" applyAlignment="1" applyProtection="1">
      <alignment horizontal="right" vertical="center" wrapText="1"/>
      <protection hidden="1"/>
    </xf>
    <xf numFmtId="1" fontId="12" fillId="24" borderId="4" xfId="67" applyNumberFormat="1" applyFont="1" applyFill="1" applyBorder="1" applyAlignment="1" applyProtection="1">
      <alignment horizontal="center" vertical="top"/>
      <protection locked="0"/>
    </xf>
    <xf numFmtId="10" fontId="12" fillId="24" borderId="4" xfId="67" applyNumberFormat="1" applyFont="1" applyFill="1" applyBorder="1" applyAlignment="1" applyProtection="1">
      <alignment horizontal="center" vertical="top"/>
      <protection locked="0"/>
    </xf>
    <xf numFmtId="0" fontId="10" fillId="0" borderId="4" xfId="67" applyNumberFormat="1" applyFont="1" applyFill="1" applyBorder="1" applyAlignment="1" applyProtection="1">
      <alignment horizontal="justify" vertical="center" wrapText="1"/>
    </xf>
    <xf numFmtId="0" fontId="10" fillId="0" borderId="4" xfId="67" applyNumberFormat="1" applyFont="1" applyFill="1" applyBorder="1" applyAlignment="1" applyProtection="1">
      <alignment horizontal="center" vertical="center"/>
    </xf>
    <xf numFmtId="0" fontId="10" fillId="0" borderId="4" xfId="67" applyNumberFormat="1" applyFont="1" applyFill="1" applyBorder="1" applyAlignment="1" applyProtection="1">
      <alignment horizontal="center" vertical="center" wrapText="1"/>
    </xf>
    <xf numFmtId="0" fontId="10" fillId="0" borderId="4" xfId="0" applyNumberFormat="1" applyFont="1" applyFill="1" applyBorder="1" applyAlignment="1" applyProtection="1">
      <alignment horizontal="center" vertical="center"/>
    </xf>
    <xf numFmtId="2" fontId="12" fillId="0" borderId="4" xfId="67" applyNumberFormat="1" applyFont="1" applyFill="1" applyBorder="1" applyAlignment="1" applyProtection="1">
      <alignment horizontal="right" vertical="center"/>
      <protection locked="0"/>
    </xf>
    <xf numFmtId="2" fontId="12" fillId="0" borderId="4" xfId="0" applyNumberFormat="1" applyFont="1" applyFill="1" applyBorder="1" applyAlignment="1" applyProtection="1">
      <alignment horizontal="right" vertical="center"/>
    </xf>
    <xf numFmtId="0" fontId="5" fillId="6" borderId="58" xfId="0" applyFont="1" applyFill="1" applyBorder="1" applyAlignment="1" applyProtection="1">
      <alignment horizontal="center" vertical="top" wrapText="1"/>
      <protection hidden="1"/>
    </xf>
    <xf numFmtId="0" fontId="6" fillId="6" borderId="32" xfId="0" applyFont="1" applyFill="1" applyBorder="1" applyAlignment="1" applyProtection="1">
      <alignment horizontal="center" vertical="top" wrapText="1"/>
      <protection hidden="1"/>
    </xf>
    <xf numFmtId="165" fontId="10" fillId="0" borderId="4" xfId="67" applyNumberFormat="1" applyFont="1" applyFill="1" applyBorder="1" applyAlignment="1" applyProtection="1">
      <alignment horizontal="center" vertical="top" wrapText="1"/>
    </xf>
    <xf numFmtId="0" fontId="10" fillId="0" borderId="4" xfId="67" applyNumberFormat="1" applyFont="1" applyFill="1" applyBorder="1" applyAlignment="1" applyProtection="1">
      <alignment horizontal="center" vertical="top" wrapText="1"/>
    </xf>
    <xf numFmtId="0" fontId="10" fillId="0" borderId="4" xfId="67" applyNumberFormat="1" applyFont="1" applyFill="1" applyBorder="1" applyAlignment="1" applyProtection="1">
      <alignment horizontal="center" vertical="top"/>
    </xf>
    <xf numFmtId="2" fontId="12" fillId="0" borderId="4" xfId="67" applyNumberFormat="1" applyFont="1" applyFill="1" applyBorder="1" applyAlignment="1" applyProtection="1">
      <alignment horizontal="right" vertical="top"/>
    </xf>
    <xf numFmtId="2" fontId="12" fillId="0" borderId="4" xfId="67" applyNumberFormat="1" applyFont="1" applyFill="1" applyBorder="1" applyAlignment="1" applyProtection="1">
      <alignment vertical="top"/>
    </xf>
    <xf numFmtId="0" fontId="83" fillId="0" borderId="4" xfId="0" applyFont="1" applyFill="1" applyBorder="1" applyAlignment="1" applyProtection="1">
      <alignment horizontal="center" vertical="top" wrapText="1"/>
    </xf>
    <xf numFmtId="0" fontId="12" fillId="0" borderId="0" xfId="67" applyNumberFormat="1" applyFont="1" applyFill="1" applyBorder="1" applyAlignment="1" applyProtection="1">
      <alignment vertical="top"/>
    </xf>
    <xf numFmtId="0" fontId="5" fillId="0" borderId="26" xfId="0" applyFont="1" applyBorder="1" applyAlignment="1" applyProtection="1">
      <alignment horizontal="center" vertical="center" wrapText="1"/>
      <protection hidden="1"/>
    </xf>
    <xf numFmtId="1" fontId="82" fillId="24" borderId="25" xfId="0" applyNumberFormat="1" applyFont="1" applyFill="1" applyBorder="1" applyAlignment="1" applyProtection="1">
      <alignment horizontal="center" vertical="top" wrapText="1"/>
      <protection locked="0"/>
    </xf>
    <xf numFmtId="0" fontId="5" fillId="24" borderId="4" xfId="0" applyFont="1" applyFill="1" applyBorder="1" applyAlignment="1" applyProtection="1">
      <alignment horizontal="center" vertical="center" wrapText="1"/>
      <protection locked="0" hidden="1"/>
    </xf>
    <xf numFmtId="0" fontId="7" fillId="2" borderId="4" xfId="0" quotePrefix="1" applyFont="1" applyFill="1" applyBorder="1" applyAlignment="1" applyProtection="1">
      <alignment horizontal="center" vertical="top"/>
      <protection hidden="1"/>
    </xf>
    <xf numFmtId="0" fontId="11" fillId="2" borderId="4" xfId="0" applyFont="1" applyFill="1" applyBorder="1" applyAlignment="1" applyProtection="1">
      <alignment horizontal="center" vertical="top"/>
      <protection hidden="1"/>
    </xf>
    <xf numFmtId="43" fontId="11" fillId="2" borderId="4" xfId="7" applyFont="1" applyFill="1" applyBorder="1" applyAlignment="1" applyProtection="1">
      <alignment horizontal="right" vertical="center" wrapText="1"/>
      <protection hidden="1"/>
    </xf>
    <xf numFmtId="0" fontId="5" fillId="0" borderId="26" xfId="0" applyFont="1" applyBorder="1" applyAlignment="1" applyProtection="1">
      <alignment horizontal="center" vertical="top"/>
      <protection hidden="1"/>
    </xf>
    <xf numFmtId="0" fontId="11" fillId="2" borderId="48" xfId="0" applyFont="1" applyFill="1" applyBorder="1" applyAlignment="1" applyProtection="1">
      <alignment vertical="top"/>
      <protection hidden="1"/>
    </xf>
    <xf numFmtId="0" fontId="11" fillId="2" borderId="0" xfId="0" applyFont="1" applyFill="1" applyBorder="1" applyAlignment="1" applyProtection="1">
      <alignment vertical="top"/>
      <protection hidden="1"/>
    </xf>
    <xf numFmtId="0" fontId="11" fillId="2" borderId="61" xfId="0" applyFont="1" applyFill="1" applyBorder="1" applyAlignment="1" applyProtection="1">
      <alignment vertical="top"/>
      <protection hidden="1"/>
    </xf>
    <xf numFmtId="0" fontId="8" fillId="0" borderId="12" xfId="0" quotePrefix="1" applyFont="1" applyBorder="1" applyAlignment="1" applyProtection="1">
      <alignment horizontal="center"/>
      <protection hidden="1"/>
    </xf>
    <xf numFmtId="43" fontId="6" fillId="0" borderId="12" xfId="7" applyFont="1" applyFill="1" applyBorder="1" applyAlignment="1" applyProtection="1">
      <alignment horizontal="right" vertical="center" wrapText="1"/>
      <protection hidden="1"/>
    </xf>
    <xf numFmtId="0" fontId="10" fillId="0" borderId="12" xfId="36" applyFont="1" applyBorder="1" applyAlignment="1" applyProtection="1">
      <alignment horizontal="center"/>
      <protection hidden="1"/>
    </xf>
    <xf numFmtId="0" fontId="10" fillId="2" borderId="12" xfId="36" applyFont="1" applyFill="1" applyBorder="1" applyAlignment="1" applyProtection="1">
      <protection hidden="1"/>
    </xf>
    <xf numFmtId="0" fontId="10" fillId="2" borderId="32" xfId="36" applyFont="1" applyFill="1" applyBorder="1" applyAlignment="1" applyProtection="1">
      <protection hidden="1"/>
    </xf>
    <xf numFmtId="0" fontId="10" fillId="2" borderId="29" xfId="36" applyFont="1" applyFill="1" applyBorder="1" applyAlignment="1" applyProtection="1">
      <protection hidden="1"/>
    </xf>
    <xf numFmtId="0" fontId="2" fillId="0" borderId="12" xfId="0" applyFont="1" applyFill="1" applyBorder="1" applyAlignment="1" applyProtection="1">
      <alignment horizontal="center" vertical="center" wrapText="1"/>
    </xf>
    <xf numFmtId="0" fontId="56" fillId="0" borderId="12" xfId="36" applyFont="1" applyBorder="1" applyAlignment="1" applyProtection="1">
      <alignment vertical="center"/>
      <protection hidden="1"/>
    </xf>
    <xf numFmtId="43" fontId="11" fillId="2" borderId="12" xfId="7" applyFont="1" applyFill="1" applyBorder="1" applyAlignment="1" applyProtection="1">
      <alignment horizontal="right" vertical="center" wrapText="1"/>
      <protection hidden="1"/>
    </xf>
    <xf numFmtId="0" fontId="48" fillId="0" borderId="4" xfId="36" applyFont="1" applyBorder="1" applyProtection="1">
      <protection hidden="1"/>
    </xf>
    <xf numFmtId="0" fontId="9" fillId="0" borderId="76" xfId="38" applyFont="1" applyBorder="1" applyAlignment="1" applyProtection="1">
      <alignment vertical="center" wrapText="1"/>
      <protection hidden="1"/>
    </xf>
    <xf numFmtId="173" fontId="23" fillId="0" borderId="25" xfId="38" applyNumberFormat="1" applyFont="1" applyBorder="1" applyAlignment="1" applyProtection="1">
      <alignment vertical="top"/>
      <protection hidden="1"/>
    </xf>
    <xf numFmtId="0" fontId="23" fillId="0" borderId="4" xfId="38" applyFont="1" applyBorder="1" applyAlignment="1" applyProtection="1">
      <alignment vertical="top"/>
      <protection hidden="1"/>
    </xf>
    <xf numFmtId="173" fontId="23" fillId="0" borderId="0" xfId="38" applyNumberFormat="1" applyFont="1" applyBorder="1" applyAlignment="1" applyProtection="1">
      <alignment vertical="top"/>
      <protection hidden="1"/>
    </xf>
    <xf numFmtId="43" fontId="23" fillId="0" borderId="4" xfId="38" applyNumberFormat="1" applyFont="1" applyBorder="1" applyAlignment="1" applyProtection="1">
      <alignment horizontal="left" vertical="top" wrapText="1"/>
      <protection hidden="1"/>
    </xf>
    <xf numFmtId="2" fontId="9" fillId="0" borderId="26" xfId="38" applyNumberFormat="1" applyFont="1" applyFill="1" applyBorder="1" applyAlignment="1" applyProtection="1">
      <alignment vertical="top" wrapText="1"/>
      <protection hidden="1"/>
    </xf>
    <xf numFmtId="2" fontId="9" fillId="0" borderId="3" xfId="38" applyNumberFormat="1" applyFont="1" applyBorder="1" applyAlignment="1" applyProtection="1">
      <alignment horizontal="right" vertical="top" wrapText="1"/>
      <protection hidden="1"/>
    </xf>
    <xf numFmtId="0" fontId="6" fillId="6" borderId="4" xfId="0" applyFont="1" applyFill="1" applyBorder="1" applyAlignment="1" applyProtection="1">
      <alignment horizontal="center" vertical="top" wrapText="1"/>
      <protection hidden="1"/>
    </xf>
    <xf numFmtId="43" fontId="5" fillId="6" borderId="4" xfId="24" applyNumberFormat="1" applyFont="1" applyFill="1" applyBorder="1" applyAlignment="1" applyProtection="1">
      <alignment horizontal="right" vertical="top" wrapText="1"/>
      <protection hidden="1"/>
    </xf>
    <xf numFmtId="43" fontId="6" fillId="6" borderId="4" xfId="24" applyFont="1" applyFill="1" applyBorder="1" applyAlignment="1" applyProtection="1">
      <alignment horizontal="right" vertical="top" wrapText="1"/>
      <protection hidden="1"/>
    </xf>
    <xf numFmtId="43" fontId="5" fillId="6" borderId="4" xfId="0" applyNumberFormat="1" applyFont="1" applyFill="1" applyBorder="1" applyAlignment="1" applyProtection="1">
      <alignment horizontal="center" vertical="top" wrapText="1"/>
      <protection hidden="1"/>
    </xf>
    <xf numFmtId="0" fontId="72" fillId="0" borderId="4" xfId="36" quotePrefix="1" applyFont="1" applyBorder="1" applyAlignment="1" applyProtection="1">
      <alignment horizontal="right" vertical="center"/>
      <protection hidden="1"/>
    </xf>
    <xf numFmtId="4" fontId="9" fillId="2" borderId="4" xfId="7" quotePrefix="1" applyNumberFormat="1" applyFont="1" applyFill="1" applyBorder="1" applyAlignment="1" applyProtection="1">
      <alignment horizontal="right" vertical="top" wrapText="1"/>
    </xf>
    <xf numFmtId="3" fontId="5" fillId="0" borderId="4" xfId="36" applyNumberFormat="1" applyFont="1" applyBorder="1" applyAlignment="1" applyProtection="1">
      <alignment horizontal="center"/>
      <protection hidden="1"/>
    </xf>
    <xf numFmtId="4" fontId="6" fillId="0" borderId="4" xfId="36" applyNumberFormat="1" applyFont="1" applyBorder="1" applyAlignment="1" applyProtection="1">
      <alignment vertical="top" wrapText="1"/>
      <protection hidden="1"/>
    </xf>
    <xf numFmtId="0" fontId="5" fillId="2" borderId="23" xfId="0" applyFont="1" applyFill="1" applyBorder="1" applyAlignment="1" applyProtection="1">
      <alignment horizontal="right" vertical="center" wrapText="1"/>
    </xf>
    <xf numFmtId="43" fontId="5" fillId="2" borderId="3" xfId="0" applyNumberFormat="1" applyFont="1" applyFill="1" applyBorder="1" applyAlignment="1" applyProtection="1">
      <alignment vertical="center"/>
    </xf>
    <xf numFmtId="3" fontId="5" fillId="0" borderId="4" xfId="36" applyNumberFormat="1" applyFont="1" applyBorder="1" applyAlignment="1" applyProtection="1">
      <alignment horizontal="right"/>
      <protection hidden="1"/>
    </xf>
    <xf numFmtId="43" fontId="6" fillId="0" borderId="4" xfId="36" applyNumberFormat="1" applyFont="1" applyBorder="1" applyAlignment="1" applyProtection="1">
      <alignment horizontal="right"/>
      <protection hidden="1"/>
    </xf>
    <xf numFmtId="4" fontId="6" fillId="0" borderId="4" xfId="36" applyNumberFormat="1" applyFont="1" applyBorder="1" applyAlignment="1" applyProtection="1">
      <alignment horizontal="right" vertical="top" wrapText="1"/>
      <protection hidden="1"/>
    </xf>
    <xf numFmtId="10" fontId="12" fillId="2" borderId="12" xfId="54" applyNumberFormat="1" applyFont="1" applyFill="1" applyBorder="1" applyAlignment="1" applyProtection="1">
      <alignment horizontal="right" vertical="center" wrapText="1"/>
      <protection hidden="1"/>
    </xf>
    <xf numFmtId="0" fontId="5" fillId="0" borderId="0" xfId="36" applyFont="1" applyBorder="1" applyAlignment="1" applyProtection="1">
      <alignment horizontal="center"/>
      <protection hidden="1"/>
    </xf>
    <xf numFmtId="0" fontId="5" fillId="0" borderId="0" xfId="36" applyFont="1" applyBorder="1" applyAlignment="1" applyProtection="1">
      <protection hidden="1"/>
    </xf>
    <xf numFmtId="0" fontId="6" fillId="0" borderId="0" xfId="54" applyFont="1" applyBorder="1" applyAlignment="1" applyProtection="1">
      <alignment horizontal="center" vertical="center"/>
      <protection hidden="1"/>
    </xf>
    <xf numFmtId="0" fontId="5" fillId="0" borderId="0" xfId="54" applyFont="1" applyBorder="1" applyAlignment="1" applyProtection="1">
      <alignment horizontal="center" vertical="center"/>
      <protection hidden="1"/>
    </xf>
    <xf numFmtId="43" fontId="6" fillId="0" borderId="0" xfId="24" applyFont="1" applyBorder="1" applyAlignment="1" applyProtection="1">
      <alignment horizontal="center"/>
      <protection hidden="1"/>
    </xf>
    <xf numFmtId="43" fontId="6" fillId="0" borderId="0" xfId="24" applyFont="1" applyBorder="1" applyAlignment="1" applyProtection="1">
      <alignment horizontal="center" vertical="center" wrapText="1"/>
      <protection hidden="1"/>
    </xf>
    <xf numFmtId="0" fontId="6" fillId="0" borderId="0" xfId="24" applyNumberFormat="1" applyFont="1" applyBorder="1" applyAlignment="1" applyProtection="1">
      <alignment horizontal="center" vertical="center" wrapText="1"/>
      <protection hidden="1"/>
    </xf>
    <xf numFmtId="43" fontId="6" fillId="0" borderId="0" xfId="24" applyFont="1" applyBorder="1" applyAlignment="1" applyProtection="1">
      <alignment horizontal="right" vertical="center" wrapText="1"/>
      <protection hidden="1"/>
    </xf>
    <xf numFmtId="43" fontId="5" fillId="0" borderId="0" xfId="24" applyFont="1" applyBorder="1" applyAlignment="1" applyProtection="1">
      <alignment horizontal="center" vertical="center" wrapText="1"/>
      <protection hidden="1"/>
    </xf>
    <xf numFmtId="43" fontId="6" fillId="0" borderId="0" xfId="24" applyFont="1" applyBorder="1" applyAlignment="1" applyProtection="1">
      <alignment horizontal="right"/>
      <protection hidden="1"/>
    </xf>
    <xf numFmtId="4" fontId="6" fillId="4" borderId="0" xfId="54" applyNumberFormat="1" applyFont="1" applyFill="1" applyBorder="1" applyAlignment="1" applyProtection="1">
      <alignment horizontal="right" vertical="center"/>
      <protection hidden="1"/>
    </xf>
    <xf numFmtId="43" fontId="49" fillId="0" borderId="0" xfId="36" applyNumberFormat="1" applyFont="1" applyBorder="1" applyAlignment="1" applyProtection="1">
      <alignment horizontal="center" vertical="center" wrapText="1"/>
      <protection hidden="1"/>
    </xf>
    <xf numFmtId="10" fontId="6" fillId="0" borderId="0" xfId="36" applyNumberFormat="1" applyFont="1" applyBorder="1" applyProtection="1">
      <protection hidden="1"/>
    </xf>
    <xf numFmtId="43" fontId="5" fillId="0" borderId="0" xfId="36" applyNumberFormat="1" applyFont="1" applyBorder="1" applyProtection="1">
      <protection hidden="1"/>
    </xf>
    <xf numFmtId="0" fontId="6" fillId="0" borderId="4" xfId="54" applyFont="1" applyBorder="1" applyAlignment="1" applyProtection="1">
      <alignment horizontal="center" vertical="center"/>
      <protection hidden="1"/>
    </xf>
    <xf numFmtId="43" fontId="5" fillId="0" borderId="4" xfId="24" applyFont="1" applyBorder="1" applyAlignment="1" applyProtection="1">
      <alignment horizontal="center" vertical="center" wrapText="1"/>
      <protection hidden="1"/>
    </xf>
    <xf numFmtId="43" fontId="5" fillId="0" borderId="4" xfId="24" applyFont="1" applyBorder="1" applyAlignment="1" applyProtection="1">
      <alignment horizontal="center"/>
      <protection hidden="1"/>
    </xf>
    <xf numFmtId="3" fontId="6" fillId="0" borderId="4" xfId="36" applyNumberFormat="1" applyFont="1" applyBorder="1" applyAlignment="1" applyProtection="1">
      <alignment vertical="top" wrapText="1"/>
      <protection hidden="1"/>
    </xf>
    <xf numFmtId="3" fontId="5" fillId="0" borderId="22" xfId="36" applyNumberFormat="1" applyFont="1" applyBorder="1" applyAlignment="1" applyProtection="1">
      <alignment horizontal="center"/>
      <protection hidden="1"/>
    </xf>
    <xf numFmtId="43" fontId="6" fillId="0" borderId="4" xfId="36" applyNumberFormat="1" applyFont="1" applyBorder="1" applyAlignment="1" applyProtection="1">
      <alignment vertical="top" wrapText="1"/>
      <protection hidden="1"/>
    </xf>
    <xf numFmtId="4" fontId="6" fillId="0" borderId="4" xfId="36" applyNumberFormat="1" applyFont="1" applyBorder="1" applyAlignment="1" applyProtection="1">
      <alignment horizontal="center"/>
      <protection hidden="1"/>
    </xf>
    <xf numFmtId="2" fontId="6" fillId="0" borderId="0" xfId="36" applyNumberFormat="1" applyFont="1" applyBorder="1" applyProtection="1">
      <protection hidden="1"/>
    </xf>
    <xf numFmtId="43" fontId="6" fillId="0" borderId="0" xfId="36" applyNumberFormat="1" applyFont="1" applyBorder="1" applyAlignment="1" applyProtection="1">
      <alignment horizontal="right"/>
      <protection hidden="1"/>
    </xf>
    <xf numFmtId="2" fontId="6" fillId="0" borderId="0" xfId="36" applyNumberFormat="1" applyFont="1" applyBorder="1" applyAlignment="1" applyProtection="1">
      <alignment horizontal="right"/>
      <protection hidden="1"/>
    </xf>
    <xf numFmtId="43" fontId="6" fillId="0" borderId="4" xfId="24" applyFont="1" applyBorder="1" applyAlignment="1" applyProtection="1">
      <alignment horizontal="center" vertical="center"/>
      <protection hidden="1"/>
    </xf>
    <xf numFmtId="43" fontId="6" fillId="0" borderId="4" xfId="36" applyNumberFormat="1" applyFont="1" applyBorder="1" applyAlignment="1" applyProtection="1">
      <alignment vertical="center"/>
      <protection hidden="1"/>
    </xf>
    <xf numFmtId="2" fontId="6" fillId="0" borderId="0" xfId="36" applyNumberFormat="1" applyFont="1" applyBorder="1" applyAlignment="1" applyProtection="1">
      <alignment vertical="center"/>
      <protection hidden="1"/>
    </xf>
    <xf numFmtId="0" fontId="6" fillId="0" borderId="4" xfId="36" applyFont="1" applyBorder="1" applyAlignment="1" applyProtection="1">
      <alignment vertical="center"/>
      <protection hidden="1"/>
    </xf>
    <xf numFmtId="0" fontId="6" fillId="0" borderId="0" xfId="36" applyFont="1" applyBorder="1" applyAlignment="1" applyProtection="1">
      <alignment vertical="center"/>
      <protection hidden="1"/>
    </xf>
    <xf numFmtId="0" fontId="6" fillId="0" borderId="0" xfId="36" applyFont="1" applyAlignment="1" applyProtection="1">
      <alignment horizontal="left" vertical="center"/>
      <protection hidden="1"/>
    </xf>
    <xf numFmtId="3" fontId="6" fillId="0" borderId="0" xfId="36" applyNumberFormat="1" applyFont="1" applyAlignment="1" applyProtection="1">
      <alignment horizontal="left" vertical="center"/>
      <protection hidden="1"/>
    </xf>
    <xf numFmtId="2" fontId="6" fillId="0" borderId="0" xfId="36" applyNumberFormat="1" applyFont="1" applyProtection="1">
      <protection hidden="1"/>
    </xf>
    <xf numFmtId="43" fontId="0" fillId="0" borderId="0" xfId="0" applyNumberFormat="1"/>
    <xf numFmtId="0" fontId="1" fillId="0" borderId="0" xfId="0" applyFont="1"/>
    <xf numFmtId="0" fontId="12" fillId="0" borderId="15" xfId="36" applyFont="1" applyFill="1" applyBorder="1" applyAlignment="1" applyProtection="1">
      <alignment vertical="top"/>
      <protection hidden="1"/>
    </xf>
    <xf numFmtId="0" fontId="10" fillId="0" borderId="32" xfId="36" applyFont="1" applyFill="1" applyBorder="1" applyAlignment="1" applyProtection="1">
      <alignment vertical="top" wrapText="1"/>
      <protection hidden="1"/>
    </xf>
    <xf numFmtId="0" fontId="10" fillId="0" borderId="44" xfId="36" applyFont="1" applyFill="1" applyBorder="1" applyAlignment="1" applyProtection="1">
      <alignment horizontal="center" vertical="top" wrapText="1"/>
      <protection hidden="1"/>
    </xf>
    <xf numFmtId="0" fontId="12" fillId="8" borderId="4" xfId="36" applyFont="1" applyFill="1" applyBorder="1" applyAlignment="1" applyProtection="1">
      <alignment vertical="top"/>
      <protection hidden="1"/>
    </xf>
    <xf numFmtId="0" fontId="11" fillId="2" borderId="25" xfId="0" applyFont="1" applyFill="1" applyBorder="1" applyAlignment="1" applyProtection="1">
      <alignment horizontal="center" vertical="center" wrapText="1"/>
      <protection hidden="1"/>
    </xf>
    <xf numFmtId="2" fontId="12" fillId="0" borderId="12" xfId="58" applyNumberFormat="1" applyFont="1" applyBorder="1" applyAlignment="1" applyProtection="1">
      <alignment vertical="top"/>
      <protection hidden="1"/>
    </xf>
    <xf numFmtId="43" fontId="6" fillId="0" borderId="22" xfId="7" applyFont="1" applyFill="1" applyBorder="1" applyAlignment="1" applyProtection="1">
      <alignment horizontal="center" vertical="center" wrapText="1"/>
      <protection hidden="1"/>
    </xf>
    <xf numFmtId="0" fontId="6" fillId="0" borderId="25" xfId="0" applyFont="1" applyBorder="1" applyAlignment="1" applyProtection="1">
      <alignment horizontal="center" vertical="top" wrapText="1"/>
      <protection hidden="1"/>
    </xf>
    <xf numFmtId="43" fontId="6" fillId="0" borderId="0" xfId="7" applyFont="1" applyFill="1" applyBorder="1" applyAlignment="1" applyProtection="1">
      <alignment horizontal="center" vertical="center" wrapText="1"/>
      <protection hidden="1"/>
    </xf>
    <xf numFmtId="0" fontId="5" fillId="0" borderId="0" xfId="0" applyFont="1" applyFill="1" applyBorder="1" applyAlignment="1">
      <alignment horizontal="center" vertical="center" wrapText="1"/>
    </xf>
    <xf numFmtId="2" fontId="5" fillId="0" borderId="4" xfId="0" applyNumberFormat="1" applyFont="1" applyFill="1" applyBorder="1" applyAlignment="1" applyProtection="1">
      <alignment vertical="center" wrapText="1"/>
      <protection hidden="1"/>
    </xf>
    <xf numFmtId="2" fontId="5" fillId="0" borderId="4" xfId="0" applyNumberFormat="1" applyFont="1" applyBorder="1" applyAlignment="1" applyProtection="1">
      <alignment horizontal="center" vertical="center" wrapText="1"/>
      <protection hidden="1"/>
    </xf>
    <xf numFmtId="2" fontId="78" fillId="0" borderId="3" xfId="58" applyNumberFormat="1" applyFont="1" applyBorder="1" applyAlignment="1" applyProtection="1">
      <alignment vertical="top"/>
      <protection hidden="1"/>
    </xf>
    <xf numFmtId="0" fontId="6" fillId="0" borderId="29" xfId="0" applyFont="1" applyBorder="1" applyAlignment="1" applyProtection="1">
      <alignment horizontal="center" vertical="top" wrapText="1"/>
      <protection hidden="1"/>
    </xf>
    <xf numFmtId="0" fontId="6" fillId="0" borderId="25" xfId="0" applyFont="1" applyBorder="1" applyAlignment="1" applyProtection="1">
      <alignment horizontal="justify" vertical="top" wrapText="1"/>
      <protection hidden="1"/>
    </xf>
    <xf numFmtId="0" fontId="5" fillId="0" borderId="0" xfId="0" applyFont="1" applyFill="1" applyBorder="1" applyAlignment="1">
      <alignment horizontal="center" vertical="center"/>
    </xf>
    <xf numFmtId="43" fontId="5" fillId="0" borderId="0" xfId="7" applyFont="1" applyFill="1" applyBorder="1" applyAlignment="1" applyProtection="1">
      <alignment horizontal="center" vertical="center" wrapText="1"/>
      <protection hidden="1"/>
    </xf>
    <xf numFmtId="0" fontId="5" fillId="4" borderId="0" xfId="0" applyFont="1" applyFill="1" applyBorder="1" applyAlignment="1" applyProtection="1">
      <alignment horizontal="center" vertical="center" wrapText="1"/>
      <protection locked="0"/>
    </xf>
    <xf numFmtId="10" fontId="12" fillId="0" borderId="4" xfId="67" applyNumberFormat="1" applyFont="1" applyFill="1" applyBorder="1" applyAlignment="1" applyProtection="1">
      <alignment horizontal="center" vertical="top"/>
    </xf>
    <xf numFmtId="185" fontId="68" fillId="15" borderId="3" xfId="0" applyNumberFormat="1" applyFont="1" applyFill="1" applyBorder="1" applyAlignment="1" applyProtection="1">
      <alignment horizontal="center" vertical="center" wrapText="1"/>
    </xf>
    <xf numFmtId="1" fontId="12" fillId="0" borderId="3" xfId="0" applyNumberFormat="1" applyFont="1" applyFill="1" applyBorder="1" applyAlignment="1" applyProtection="1">
      <alignment horizontal="center" vertical="top" wrapText="1"/>
    </xf>
    <xf numFmtId="1" fontId="12" fillId="24" borderId="4" xfId="0" applyNumberFormat="1" applyFont="1" applyFill="1" applyBorder="1" applyAlignment="1" applyProtection="1">
      <alignment horizontal="center" vertical="top" wrapText="1"/>
      <protection locked="0"/>
    </xf>
    <xf numFmtId="2" fontId="12" fillId="0" borderId="4" xfId="67" applyNumberFormat="1" applyFont="1" applyFill="1" applyBorder="1" applyAlignment="1" applyProtection="1">
      <alignment horizontal="right" vertical="center"/>
    </xf>
    <xf numFmtId="0" fontId="5" fillId="0" borderId="4" xfId="0" applyFont="1" applyFill="1" applyBorder="1" applyAlignment="1" applyProtection="1">
      <alignment horizontal="center" vertical="center"/>
    </xf>
    <xf numFmtId="0" fontId="5" fillId="0" borderId="12" xfId="0" applyFont="1" applyFill="1" applyBorder="1" applyAlignment="1" applyProtection="1">
      <alignment horizontal="center" vertical="center"/>
    </xf>
    <xf numFmtId="0" fontId="5" fillId="15" borderId="4" xfId="0" applyFont="1" applyFill="1" applyBorder="1" applyAlignment="1" applyProtection="1">
      <alignment horizontal="center" vertical="top" wrapText="1"/>
    </xf>
    <xf numFmtId="0" fontId="5" fillId="15" borderId="4" xfId="0" applyFont="1" applyFill="1" applyBorder="1" applyAlignment="1" applyProtection="1">
      <alignment horizontal="justify" vertical="top" wrapText="1"/>
    </xf>
    <xf numFmtId="0" fontId="82" fillId="0" borderId="4" xfId="0" applyFont="1" applyBorder="1" applyAlignment="1" applyProtection="1">
      <alignment horizontal="center" vertical="top" wrapText="1"/>
    </xf>
    <xf numFmtId="1" fontId="82" fillId="0" borderId="4" xfId="0" applyNumberFormat="1" applyFont="1" applyBorder="1" applyAlignment="1" applyProtection="1">
      <alignment horizontal="center" vertical="top" wrapText="1"/>
    </xf>
    <xf numFmtId="0" fontId="5" fillId="15" borderId="0" xfId="0" applyFont="1" applyFill="1" applyBorder="1" applyAlignment="1" applyProtection="1">
      <alignment horizontal="left" vertical="top" wrapText="1"/>
    </xf>
    <xf numFmtId="0" fontId="5" fillId="15" borderId="26" xfId="0" applyFont="1" applyFill="1" applyBorder="1" applyAlignment="1" applyProtection="1">
      <alignment horizontal="left" vertical="top" wrapText="1"/>
    </xf>
    <xf numFmtId="0" fontId="5" fillId="15" borderId="4" xfId="0" applyFont="1" applyFill="1" applyBorder="1" applyAlignment="1" applyProtection="1">
      <alignment horizontal="left" vertical="top" wrapText="1"/>
    </xf>
    <xf numFmtId="49" fontId="6" fillId="0" borderId="4" xfId="0" applyNumberFormat="1" applyFont="1" applyFill="1" applyBorder="1" applyAlignment="1" applyProtection="1">
      <alignment horizontal="center" vertical="top" wrapText="1"/>
    </xf>
    <xf numFmtId="49" fontId="6" fillId="0" borderId="22" xfId="0" applyNumberFormat="1" applyFont="1" applyFill="1" applyBorder="1" applyAlignment="1" applyProtection="1">
      <alignment horizontal="center" vertical="top" wrapText="1"/>
    </xf>
    <xf numFmtId="0" fontId="6" fillId="0" borderId="22" xfId="0" applyFont="1" applyFill="1" applyBorder="1" applyAlignment="1" applyProtection="1">
      <alignment horizontal="left" vertical="top" wrapText="1"/>
    </xf>
    <xf numFmtId="0" fontId="6" fillId="0" borderId="22" xfId="0" applyFont="1" applyFill="1" applyBorder="1" applyAlignment="1" applyProtection="1">
      <alignment horizontal="center" vertical="top" wrapText="1"/>
    </xf>
    <xf numFmtId="0" fontId="5" fillId="15" borderId="22" xfId="0" applyFont="1" applyFill="1" applyBorder="1" applyAlignment="1" applyProtection="1">
      <alignment horizontal="left" vertical="top" wrapText="1"/>
    </xf>
    <xf numFmtId="1" fontId="83" fillId="24" borderId="4" xfId="0" applyNumberFormat="1" applyFont="1" applyFill="1" applyBorder="1" applyAlignment="1" applyProtection="1">
      <alignment horizontal="center" vertical="top" wrapText="1"/>
      <protection locked="0"/>
    </xf>
    <xf numFmtId="165" fontId="23" fillId="24" borderId="26" xfId="0" applyNumberFormat="1" applyFont="1" applyFill="1" applyBorder="1" applyAlignment="1" applyProtection="1">
      <alignment horizontal="center" vertical="top" wrapText="1"/>
      <protection locked="0"/>
    </xf>
    <xf numFmtId="10" fontId="9" fillId="4" borderId="4" xfId="38" applyNumberFormat="1" applyFont="1" applyFill="1" applyBorder="1" applyAlignment="1" applyProtection="1">
      <alignment horizontal="center" vertical="top" wrapText="1"/>
    </xf>
    <xf numFmtId="43" fontId="23" fillId="0" borderId="4" xfId="38" applyNumberFormat="1" applyFont="1" applyFill="1" applyBorder="1" applyAlignment="1" applyProtection="1">
      <alignment vertical="top" wrapText="1"/>
    </xf>
    <xf numFmtId="9" fontId="83" fillId="0" borderId="4" xfId="0" applyNumberFormat="1" applyFont="1" applyFill="1" applyBorder="1" applyAlignment="1" applyProtection="1">
      <alignment horizontal="center" vertical="top" wrapText="1"/>
    </xf>
    <xf numFmtId="9" fontId="23" fillId="0" borderId="26" xfId="0" applyNumberFormat="1" applyFont="1" applyFill="1" applyBorder="1" applyAlignment="1" applyProtection="1">
      <alignment horizontal="center" vertical="top" wrapText="1"/>
    </xf>
    <xf numFmtId="0" fontId="6" fillId="0" borderId="0" xfId="0" applyFont="1" applyBorder="1" applyAlignment="1" applyProtection="1">
      <alignment horizontal="justify" vertical="top" wrapText="1"/>
      <protection hidden="1"/>
    </xf>
    <xf numFmtId="10" fontId="12" fillId="24" borderId="4" xfId="67" applyNumberFormat="1" applyFont="1" applyFill="1" applyBorder="1" applyAlignment="1" applyProtection="1">
      <alignment horizontal="center" vertical="top" wrapText="1"/>
      <protection locked="0"/>
    </xf>
    <xf numFmtId="49" fontId="102" fillId="0" borderId="4" xfId="0" applyNumberFormat="1" applyFont="1" applyBorder="1" applyAlignment="1">
      <alignment horizontal="center" vertical="center" wrapText="1"/>
    </xf>
    <xf numFmtId="49" fontId="101" fillId="0" borderId="4" xfId="0" applyNumberFormat="1" applyFont="1" applyBorder="1" applyAlignment="1">
      <alignment horizontal="center" vertical="center" wrapText="1"/>
    </xf>
    <xf numFmtId="49" fontId="74" fillId="64" borderId="4" xfId="0" applyNumberFormat="1" applyFont="1" applyFill="1" applyBorder="1" applyAlignment="1">
      <alignment horizontal="center" vertical="center" wrapText="1"/>
    </xf>
    <xf numFmtId="49" fontId="102" fillId="64" borderId="4" xfId="0" applyNumberFormat="1" applyFont="1" applyFill="1" applyBorder="1" applyAlignment="1">
      <alignment horizontal="center" vertical="center" wrapText="1"/>
    </xf>
    <xf numFmtId="0" fontId="0" fillId="0" borderId="4" xfId="0" applyBorder="1"/>
    <xf numFmtId="1" fontId="12" fillId="0" borderId="4" xfId="67" applyNumberFormat="1" applyFont="1" applyFill="1" applyBorder="1" applyAlignment="1" applyProtection="1">
      <alignment horizontal="center" vertical="top"/>
      <protection locked="0"/>
    </xf>
    <xf numFmtId="43" fontId="6" fillId="19" borderId="4" xfId="0" applyNumberFormat="1" applyFont="1" applyFill="1" applyBorder="1" applyAlignment="1" applyProtection="1">
      <alignment horizontal="right" vertical="center" wrapText="1"/>
      <protection hidden="1"/>
    </xf>
    <xf numFmtId="0" fontId="5" fillId="0" borderId="0"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center" vertical="top" wrapText="1"/>
      <protection hidden="1"/>
    </xf>
    <xf numFmtId="0" fontId="5" fillId="0" borderId="0" xfId="0" applyFont="1" applyBorder="1" applyAlignment="1" applyProtection="1">
      <alignment horizontal="left" vertical="top" wrapText="1"/>
      <protection hidden="1"/>
    </xf>
    <xf numFmtId="0" fontId="6" fillId="0" borderId="0" xfId="0" applyFont="1" applyBorder="1" applyAlignment="1" applyProtection="1">
      <alignment horizontal="left" vertical="top" wrapText="1"/>
      <protection hidden="1"/>
    </xf>
    <xf numFmtId="0" fontId="6" fillId="0" borderId="0" xfId="0" applyFont="1" applyBorder="1" applyAlignment="1" applyProtection="1">
      <alignment horizontal="justify" vertical="top" wrapText="1"/>
      <protection hidden="1"/>
    </xf>
    <xf numFmtId="49" fontId="74" fillId="0" borderId="4" xfId="0" applyNumberFormat="1" applyFont="1" applyBorder="1" applyAlignment="1">
      <alignment horizontal="center" vertical="center" wrapText="1"/>
    </xf>
    <xf numFmtId="0" fontId="6" fillId="0" borderId="0" xfId="0" applyFont="1" applyBorder="1" applyAlignment="1" applyProtection="1">
      <alignment horizontal="center" vertical="top" wrapText="1"/>
      <protection hidden="1"/>
    </xf>
    <xf numFmtId="0" fontId="5" fillId="0" borderId="0" xfId="0" applyFont="1" applyBorder="1" applyAlignment="1" applyProtection="1">
      <alignment horizontal="center" vertical="center" wrapText="1"/>
      <protection hidden="1"/>
    </xf>
    <xf numFmtId="0" fontId="5" fillId="0" borderId="4" xfId="0" applyFont="1" applyBorder="1" applyAlignment="1" applyProtection="1">
      <alignment horizontal="center" vertical="center" wrapText="1"/>
      <protection hidden="1"/>
    </xf>
    <xf numFmtId="0" fontId="5" fillId="0" borderId="0" xfId="0" applyFont="1" applyBorder="1" applyAlignment="1" applyProtection="1">
      <alignment horizontal="center" vertical="top" wrapText="1"/>
      <protection hidden="1"/>
    </xf>
    <xf numFmtId="0" fontId="5" fillId="0" borderId="0" xfId="0" applyFont="1" applyBorder="1" applyAlignment="1" applyProtection="1">
      <alignment vertical="center" wrapText="1"/>
      <protection hidden="1"/>
    </xf>
    <xf numFmtId="0" fontId="5" fillId="0" borderId="19" xfId="0" applyFont="1" applyBorder="1" applyAlignment="1" applyProtection="1">
      <alignment vertical="top" wrapText="1"/>
      <protection hidden="1"/>
    </xf>
    <xf numFmtId="0" fontId="71" fillId="23" borderId="12" xfId="0" applyNumberFormat="1" applyFont="1" applyFill="1" applyBorder="1" applyAlignment="1" applyProtection="1">
      <alignment vertical="top"/>
    </xf>
    <xf numFmtId="0" fontId="71" fillId="23" borderId="3" xfId="0" applyNumberFormat="1" applyFont="1" applyFill="1" applyBorder="1" applyAlignment="1" applyProtection="1">
      <alignment vertical="top"/>
    </xf>
    <xf numFmtId="0" fontId="71" fillId="23" borderId="26" xfId="0" applyNumberFormat="1" applyFont="1" applyFill="1" applyBorder="1" applyAlignment="1" applyProtection="1">
      <alignment vertical="top"/>
    </xf>
    <xf numFmtId="2" fontId="12" fillId="0" borderId="27" xfId="58" applyNumberFormat="1" applyFont="1" applyBorder="1" applyAlignment="1" applyProtection="1">
      <alignment vertical="top"/>
      <protection hidden="1"/>
    </xf>
    <xf numFmtId="2" fontId="12" fillId="0" borderId="32" xfId="58" applyNumberFormat="1" applyFont="1" applyBorder="1" applyAlignment="1" applyProtection="1">
      <alignment vertical="top"/>
      <protection hidden="1"/>
    </xf>
    <xf numFmtId="2" fontId="12" fillId="0" borderId="29" xfId="58" applyNumberFormat="1" applyFont="1" applyBorder="1" applyAlignment="1" applyProtection="1">
      <alignment vertical="top"/>
      <protection hidden="1"/>
    </xf>
    <xf numFmtId="0" fontId="103" fillId="0" borderId="4" xfId="0" applyFont="1" applyBorder="1" applyAlignment="1">
      <alignment vertical="center" wrapText="1"/>
    </xf>
    <xf numFmtId="0" fontId="103" fillId="0" borderId="4" xfId="0" applyFont="1" applyBorder="1" applyAlignment="1">
      <alignment horizontal="center" vertical="center" wrapText="1"/>
    </xf>
    <xf numFmtId="0" fontId="68" fillId="0" borderId="4" xfId="0" applyFont="1" applyBorder="1" applyAlignment="1">
      <alignment vertical="center" wrapText="1"/>
    </xf>
    <xf numFmtId="0" fontId="68" fillId="0" borderId="4" xfId="0" applyFont="1" applyBorder="1" applyAlignment="1">
      <alignment horizontal="center" vertical="center" wrapText="1"/>
    </xf>
    <xf numFmtId="0" fontId="68" fillId="65" borderId="4" xfId="0" applyFont="1" applyFill="1" applyBorder="1" applyAlignment="1">
      <alignment vertical="center" wrapText="1"/>
    </xf>
    <xf numFmtId="0" fontId="68" fillId="65" borderId="4" xfId="0" applyFont="1" applyFill="1" applyBorder="1" applyAlignment="1">
      <alignment horizontal="center" vertical="center" wrapText="1"/>
    </xf>
    <xf numFmtId="0" fontId="68" fillId="15" borderId="4" xfId="0" applyFont="1" applyFill="1" applyBorder="1" applyAlignment="1">
      <alignment vertical="center" wrapText="1"/>
    </xf>
    <xf numFmtId="0" fontId="68" fillId="15" borderId="4" xfId="0" applyFont="1" applyFill="1" applyBorder="1" applyAlignment="1">
      <alignment horizontal="center" vertical="center" wrapText="1"/>
    </xf>
    <xf numFmtId="0" fontId="103" fillId="15" borderId="4" xfId="0" applyFont="1" applyFill="1" applyBorder="1" applyAlignment="1">
      <alignment vertical="center" wrapText="1"/>
    </xf>
    <xf numFmtId="0" fontId="103" fillId="15" borderId="4" xfId="0" applyFont="1" applyFill="1" applyBorder="1" applyAlignment="1">
      <alignment horizontal="center" vertical="center" wrapText="1"/>
    </xf>
    <xf numFmtId="0" fontId="0" fillId="0" borderId="12" xfId="0" applyBorder="1" applyAlignment="1"/>
    <xf numFmtId="0" fontId="0" fillId="0" borderId="3" xfId="0" applyBorder="1" applyAlignment="1"/>
    <xf numFmtId="0" fontId="103" fillId="65" borderId="4" xfId="0" applyFont="1" applyFill="1" applyBorder="1" applyAlignment="1">
      <alignment vertical="center" wrapText="1"/>
    </xf>
    <xf numFmtId="2" fontId="12" fillId="0" borderId="4" xfId="58" applyNumberFormat="1" applyFont="1" applyBorder="1" applyAlignment="1" applyProtection="1">
      <alignment vertical="top"/>
      <protection hidden="1"/>
    </xf>
    <xf numFmtId="185" fontId="76" fillId="0" borderId="4" xfId="70" applyNumberFormat="1" applyFont="1" applyFill="1" applyBorder="1" applyAlignment="1" applyProtection="1">
      <alignment vertical="center" wrapText="1"/>
    </xf>
    <xf numFmtId="0" fontId="104" fillId="0" borderId="4" xfId="0" applyFont="1" applyBorder="1" applyAlignment="1">
      <alignment vertical="center"/>
    </xf>
    <xf numFmtId="0" fontId="104" fillId="0" borderId="4" xfId="0" applyFont="1" applyBorder="1" applyAlignment="1">
      <alignment horizontal="center" vertical="center" wrapText="1"/>
    </xf>
    <xf numFmtId="0" fontId="104" fillId="0" borderId="4" xfId="0" applyFont="1" applyBorder="1" applyAlignment="1">
      <alignment vertical="center" wrapText="1"/>
    </xf>
    <xf numFmtId="1" fontId="12" fillId="18" borderId="4" xfId="0" applyNumberFormat="1" applyFont="1" applyFill="1" applyBorder="1" applyAlignment="1" applyProtection="1">
      <alignment horizontal="center" vertical="top" wrapText="1"/>
      <protection locked="0"/>
    </xf>
    <xf numFmtId="1" fontId="12" fillId="18" borderId="4" xfId="67" applyNumberFormat="1" applyFont="1" applyFill="1" applyBorder="1" applyAlignment="1" applyProtection="1">
      <alignment horizontal="center" vertical="top"/>
      <protection locked="0"/>
    </xf>
    <xf numFmtId="10" fontId="12" fillId="18" borderId="4" xfId="67" applyNumberFormat="1" applyFont="1" applyFill="1" applyBorder="1" applyAlignment="1" applyProtection="1">
      <alignment horizontal="center" vertical="top" wrapText="1"/>
      <protection locked="0"/>
    </xf>
    <xf numFmtId="2" fontId="12" fillId="18" borderId="4" xfId="67" applyNumberFormat="1" applyFont="1" applyFill="1" applyBorder="1" applyAlignment="1" applyProtection="1">
      <alignment horizontal="right" vertical="top"/>
      <protection locked="0"/>
    </xf>
    <xf numFmtId="49" fontId="102" fillId="64" borderId="4" xfId="0" quotePrefix="1" applyNumberFormat="1" applyFont="1" applyFill="1" applyBorder="1" applyAlignment="1">
      <alignment horizontal="center" vertical="center" wrapText="1"/>
    </xf>
    <xf numFmtId="0" fontId="68" fillId="0" borderId="4" xfId="0" applyFont="1" applyFill="1" applyBorder="1" applyAlignment="1">
      <alignment vertical="center" wrapText="1"/>
    </xf>
    <xf numFmtId="0" fontId="68" fillId="0" borderId="4" xfId="0" applyFont="1" applyFill="1" applyBorder="1" applyAlignment="1">
      <alignment horizontal="center" vertical="center" wrapText="1"/>
    </xf>
    <xf numFmtId="0" fontId="0" fillId="0" borderId="12" xfId="0" applyFill="1" applyBorder="1" applyAlignment="1"/>
    <xf numFmtId="0" fontId="0" fillId="0" borderId="3" xfId="0" applyFill="1" applyBorder="1" applyAlignment="1"/>
    <xf numFmtId="0" fontId="103" fillId="0" borderId="4" xfId="0" applyFont="1" applyFill="1" applyBorder="1" applyAlignment="1">
      <alignment vertical="center" wrapText="1"/>
    </xf>
    <xf numFmtId="0" fontId="42" fillId="0" borderId="12" xfId="36" applyFont="1" applyBorder="1" applyAlignment="1" applyProtection="1">
      <protection hidden="1"/>
    </xf>
    <xf numFmtId="0" fontId="48" fillId="0" borderId="0" xfId="36" applyFont="1" applyFill="1" applyAlignment="1" applyProtection="1">
      <alignment horizontal="center" vertical="center"/>
      <protection hidden="1"/>
    </xf>
    <xf numFmtId="0" fontId="5" fillId="0" borderId="19" xfId="0" applyFont="1" applyBorder="1" applyAlignment="1" applyProtection="1">
      <alignment vertical="top"/>
      <protection hidden="1"/>
    </xf>
    <xf numFmtId="0" fontId="5" fillId="0" borderId="0" xfId="0" applyFont="1" applyFill="1" applyBorder="1" applyAlignment="1" applyProtection="1">
      <alignment horizontal="center" vertical="top" wrapText="1"/>
      <protection hidden="1"/>
    </xf>
    <xf numFmtId="0" fontId="5" fillId="0" borderId="0" xfId="0" applyFont="1" applyBorder="1" applyAlignment="1" applyProtection="1">
      <alignment horizontal="left" vertical="top" wrapText="1"/>
      <protection hidden="1"/>
    </xf>
    <xf numFmtId="0" fontId="6" fillId="0" borderId="0" xfId="0" applyFont="1" applyBorder="1" applyAlignment="1" applyProtection="1">
      <alignment horizontal="left" vertical="top" wrapText="1"/>
      <protection hidden="1"/>
    </xf>
    <xf numFmtId="0" fontId="6" fillId="0" borderId="0" xfId="0" applyFont="1" applyBorder="1" applyAlignment="1" applyProtection="1">
      <alignment horizontal="justify" vertical="top" wrapText="1"/>
      <protection hidden="1"/>
    </xf>
    <xf numFmtId="0" fontId="5" fillId="0" borderId="0" xfId="0" applyFont="1" applyBorder="1" applyAlignment="1" applyProtection="1">
      <alignment horizontal="center" vertical="center" wrapText="1"/>
      <protection hidden="1"/>
    </xf>
    <xf numFmtId="0" fontId="6" fillId="0" borderId="0" xfId="0" applyFont="1" applyBorder="1" applyAlignment="1" applyProtection="1">
      <alignment horizontal="center" vertical="top" wrapText="1"/>
      <protection hidden="1"/>
    </xf>
    <xf numFmtId="0" fontId="5" fillId="0" borderId="4" xfId="0" applyFont="1" applyBorder="1" applyAlignment="1" applyProtection="1">
      <alignment horizontal="center" vertical="center" wrapText="1"/>
      <protection hidden="1"/>
    </xf>
    <xf numFmtId="0" fontId="5" fillId="0" borderId="25" xfId="0" applyFont="1" applyBorder="1" applyAlignment="1" applyProtection="1">
      <alignment horizontal="center" vertical="center" wrapText="1"/>
      <protection hidden="1"/>
    </xf>
    <xf numFmtId="0" fontId="5" fillId="0" borderId="0" xfId="0" applyFont="1" applyBorder="1" applyAlignment="1" applyProtection="1">
      <alignment horizontal="center" vertical="top" wrapText="1"/>
      <protection hidden="1"/>
    </xf>
    <xf numFmtId="0" fontId="5" fillId="0" borderId="0" xfId="0" applyFont="1" applyAlignment="1" applyProtection="1">
      <alignment horizontal="left"/>
      <protection hidden="1"/>
    </xf>
    <xf numFmtId="0" fontId="11" fillId="2" borderId="12" xfId="0" applyFont="1" applyFill="1" applyBorder="1" applyAlignment="1" applyProtection="1">
      <alignment horizontal="center" vertical="center" wrapText="1"/>
      <protection hidden="1"/>
    </xf>
    <xf numFmtId="0" fontId="12" fillId="0" borderId="0" xfId="36" applyFont="1" applyBorder="1" applyAlignment="1" applyProtection="1">
      <alignment horizontal="left" vertical="top"/>
      <protection hidden="1"/>
    </xf>
    <xf numFmtId="0" fontId="10" fillId="0" borderId="0" xfId="0" applyFont="1" applyBorder="1" applyAlignment="1" applyProtection="1">
      <alignment horizontal="left" vertical="top" wrapText="1"/>
      <protection hidden="1"/>
    </xf>
    <xf numFmtId="0" fontId="10" fillId="0" borderId="0" xfId="36" applyFont="1" applyBorder="1" applyAlignment="1" applyProtection="1">
      <alignment horizontal="left"/>
      <protection hidden="1"/>
    </xf>
    <xf numFmtId="0" fontId="56" fillId="0" borderId="12" xfId="36" applyFont="1" applyBorder="1" applyAlignment="1" applyProtection="1">
      <alignment horizontal="center" vertical="center"/>
      <protection hidden="1"/>
    </xf>
    <xf numFmtId="0" fontId="56" fillId="0" borderId="3" xfId="36" applyFont="1" applyBorder="1" applyAlignment="1" applyProtection="1">
      <alignment horizontal="center" vertical="center"/>
      <protection hidden="1"/>
    </xf>
    <xf numFmtId="0" fontId="42" fillId="0" borderId="29" xfId="36" applyFont="1" applyBorder="1" applyAlignment="1" applyProtection="1">
      <alignment horizontal="center"/>
      <protection hidden="1"/>
    </xf>
    <xf numFmtId="0" fontId="42" fillId="0" borderId="19" xfId="36" applyFont="1" applyBorder="1" applyAlignment="1" applyProtection="1">
      <alignment horizontal="center"/>
      <protection hidden="1"/>
    </xf>
    <xf numFmtId="0" fontId="42" fillId="0" borderId="34" xfId="36" applyFont="1" applyBorder="1" applyAlignment="1" applyProtection="1">
      <alignment horizontal="center"/>
      <protection hidden="1"/>
    </xf>
    <xf numFmtId="0" fontId="5" fillId="0" borderId="4" xfId="0" applyFont="1" applyFill="1" applyBorder="1" applyAlignment="1" applyProtection="1">
      <alignment horizontal="center" vertical="center" wrapText="1"/>
      <protection hidden="1"/>
    </xf>
    <xf numFmtId="9" fontId="5" fillId="0" borderId="0" xfId="167" applyFont="1" applyBorder="1" applyAlignment="1" applyProtection="1">
      <alignment horizontal="center" vertical="center" wrapText="1"/>
      <protection hidden="1"/>
    </xf>
    <xf numFmtId="9" fontId="6" fillId="0" borderId="0" xfId="167" applyFont="1" applyBorder="1" applyAlignment="1" applyProtection="1">
      <alignment horizontal="center" vertical="center" wrapText="1"/>
      <protection hidden="1"/>
    </xf>
    <xf numFmtId="9" fontId="6" fillId="0" borderId="0" xfId="167" applyFont="1" applyFill="1" applyBorder="1" applyAlignment="1" applyProtection="1">
      <alignment horizontal="center" vertical="center"/>
      <protection hidden="1"/>
    </xf>
    <xf numFmtId="9" fontId="5" fillId="0" borderId="19" xfId="167" applyFont="1" applyBorder="1" applyAlignment="1" applyProtection="1">
      <alignment vertical="top"/>
      <protection hidden="1"/>
    </xf>
    <xf numFmtId="9" fontId="70" fillId="0" borderId="4" xfId="167" applyFont="1" applyFill="1" applyBorder="1" applyAlignment="1" applyProtection="1">
      <alignment horizontal="center" vertical="top" wrapText="1"/>
    </xf>
    <xf numFmtId="9" fontId="70" fillId="0" borderId="4" xfId="167" applyFont="1" applyFill="1" applyBorder="1" applyAlignment="1" applyProtection="1">
      <alignment horizontal="center" vertical="top"/>
    </xf>
    <xf numFmtId="9" fontId="72" fillId="21" borderId="4" xfId="167" applyFont="1" applyFill="1" applyBorder="1" applyAlignment="1">
      <alignment horizontal="center" vertical="top" wrapText="1"/>
    </xf>
    <xf numFmtId="9" fontId="73" fillId="0" borderId="4" xfId="167" applyFont="1" applyFill="1" applyBorder="1" applyAlignment="1" applyProtection="1">
      <alignment horizontal="center" vertical="top" wrapText="1"/>
    </xf>
    <xf numFmtId="9" fontId="12" fillId="0" borderId="4" xfId="167" applyFont="1" applyFill="1" applyBorder="1" applyAlignment="1" applyProtection="1">
      <alignment horizontal="right" vertical="top"/>
      <protection locked="0"/>
    </xf>
    <xf numFmtId="9" fontId="6" fillId="0" borderId="0" xfId="167" applyFont="1" applyFill="1" applyBorder="1" applyAlignment="1" applyProtection="1">
      <alignment horizontal="center" vertical="top"/>
      <protection hidden="1"/>
    </xf>
    <xf numFmtId="9" fontId="5" fillId="0" borderId="0" xfId="167" applyFont="1" applyBorder="1" applyAlignment="1" applyProtection="1">
      <alignment horizontal="center" vertical="top" wrapText="1"/>
      <protection hidden="1"/>
    </xf>
    <xf numFmtId="9" fontId="6" fillId="0" borderId="0" xfId="167" applyFont="1" applyBorder="1" applyAlignment="1" applyProtection="1">
      <alignment horizontal="center" vertical="top" wrapText="1"/>
      <protection hidden="1"/>
    </xf>
    <xf numFmtId="9" fontId="5" fillId="0" borderId="0" xfId="167" applyFont="1" applyBorder="1" applyAlignment="1" applyProtection="1">
      <alignment horizontal="right" vertical="top" wrapText="1"/>
      <protection hidden="1"/>
    </xf>
    <xf numFmtId="9" fontId="6" fillId="0" borderId="0" xfId="167" applyFont="1" applyBorder="1" applyAlignment="1" applyProtection="1">
      <alignment vertical="top" wrapText="1"/>
      <protection hidden="1"/>
    </xf>
    <xf numFmtId="9" fontId="6" fillId="0" borderId="0" xfId="167" applyFont="1" applyBorder="1" applyAlignment="1" applyProtection="1">
      <alignment horizontal="justify" vertical="top" wrapText="1"/>
      <protection hidden="1"/>
    </xf>
    <xf numFmtId="1" fontId="12" fillId="24" borderId="4" xfId="0" applyNumberFormat="1" applyFont="1" applyFill="1" applyBorder="1" applyAlignment="1" applyProtection="1">
      <alignment horizontal="center" vertical="top" wrapText="1"/>
    </xf>
    <xf numFmtId="1" fontId="12" fillId="18" borderId="4" xfId="0" applyNumberFormat="1" applyFont="1" applyFill="1" applyBorder="1" applyAlignment="1" applyProtection="1">
      <alignment horizontal="center" vertical="top" wrapText="1"/>
    </xf>
    <xf numFmtId="10" fontId="12" fillId="24" borderId="4" xfId="67" applyNumberFormat="1" applyFont="1" applyFill="1" applyBorder="1" applyAlignment="1" applyProtection="1">
      <alignment horizontal="center" vertical="top" wrapText="1"/>
    </xf>
    <xf numFmtId="10" fontId="12" fillId="0" borderId="4" xfId="67" applyNumberFormat="1" applyFont="1" applyFill="1" applyBorder="1" applyAlignment="1" applyProtection="1">
      <alignment horizontal="center" vertical="top" wrapText="1"/>
    </xf>
    <xf numFmtId="49" fontId="74" fillId="0" borderId="4" xfId="0" applyNumberFormat="1" applyFont="1" applyBorder="1" applyAlignment="1" applyProtection="1">
      <alignment horizontal="center" vertical="center" wrapText="1"/>
    </xf>
    <xf numFmtId="0" fontId="68" fillId="0" borderId="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xf>
    <xf numFmtId="0" fontId="68" fillId="15" borderId="4" xfId="0" applyFont="1" applyFill="1" applyBorder="1" applyAlignment="1" applyProtection="1">
      <alignment vertical="center" wrapText="1"/>
    </xf>
    <xf numFmtId="0" fontId="103" fillId="15" borderId="4" xfId="0" applyFont="1" applyFill="1" applyBorder="1" applyAlignment="1" applyProtection="1">
      <alignment vertical="center" wrapText="1"/>
    </xf>
    <xf numFmtId="0" fontId="103" fillId="15" borderId="4" xfId="0" applyFont="1" applyFill="1" applyBorder="1" applyAlignment="1" applyProtection="1">
      <alignment horizontal="center" vertical="center" wrapText="1"/>
    </xf>
    <xf numFmtId="49" fontId="102" fillId="64" borderId="4" xfId="0" applyNumberFormat="1" applyFont="1" applyFill="1" applyBorder="1" applyAlignment="1" applyProtection="1">
      <alignment horizontal="center" vertical="center" wrapText="1"/>
    </xf>
    <xf numFmtId="0" fontId="83" fillId="24" borderId="4" xfId="0" applyFont="1" applyFill="1" applyBorder="1" applyAlignment="1" applyProtection="1">
      <alignment horizontal="center" vertical="top" wrapText="1"/>
    </xf>
    <xf numFmtId="9" fontId="83" fillId="24" borderId="4" xfId="0" applyNumberFormat="1" applyFont="1" applyFill="1" applyBorder="1" applyAlignment="1" applyProtection="1">
      <alignment horizontal="center" vertical="top" wrapText="1"/>
    </xf>
    <xf numFmtId="1" fontId="83" fillId="0" borderId="4" xfId="0" applyNumberFormat="1" applyFont="1" applyFill="1" applyBorder="1" applyAlignment="1" applyProtection="1">
      <alignment horizontal="center" vertical="top" wrapText="1"/>
    </xf>
    <xf numFmtId="0" fontId="103" fillId="0" borderId="4" xfId="0" applyFont="1" applyBorder="1" applyAlignment="1" applyProtection="1">
      <alignment vertical="center" wrapText="1"/>
    </xf>
    <xf numFmtId="0" fontId="103" fillId="0" borderId="4" xfId="0" applyFont="1" applyBorder="1" applyAlignment="1" applyProtection="1">
      <alignment horizontal="center" vertical="center" wrapText="1"/>
    </xf>
    <xf numFmtId="1" fontId="83" fillId="24" borderId="4" xfId="0" applyNumberFormat="1" applyFont="1" applyFill="1" applyBorder="1" applyAlignment="1" applyProtection="1">
      <alignment horizontal="center" vertical="top" wrapText="1"/>
    </xf>
    <xf numFmtId="0" fontId="77" fillId="0" borderId="3" xfId="0" applyFont="1" applyBorder="1" applyAlignment="1" applyProtection="1">
      <alignment horizontal="center" vertical="center" wrapText="1"/>
    </xf>
    <xf numFmtId="9" fontId="82" fillId="0" borderId="25" xfId="0" applyNumberFormat="1" applyFont="1" applyBorder="1" applyAlignment="1" applyProtection="1">
      <alignment horizontal="center" vertical="center" wrapText="1"/>
    </xf>
    <xf numFmtId="0" fontId="77" fillId="0" borderId="4" xfId="0" applyFont="1" applyFill="1" applyBorder="1" applyAlignment="1" applyProtection="1">
      <alignment horizontal="center" vertical="center"/>
    </xf>
    <xf numFmtId="0" fontId="23" fillId="0" borderId="4" xfId="36" applyFont="1" applyBorder="1" applyAlignment="1" applyProtection="1">
      <alignment horizontal="center" vertical="center"/>
    </xf>
    <xf numFmtId="0" fontId="23" fillId="0" borderId="12" xfId="36" applyFont="1" applyBorder="1" applyAlignment="1" applyProtection="1">
      <alignment horizontal="center" vertical="center"/>
    </xf>
    <xf numFmtId="0" fontId="23" fillId="24" borderId="12" xfId="36" applyFont="1" applyFill="1" applyBorder="1" applyAlignment="1" applyProtection="1">
      <alignment horizontal="center" vertical="center"/>
      <protection locked="0"/>
    </xf>
    <xf numFmtId="9" fontId="23" fillId="0" borderId="12" xfId="36" applyNumberFormat="1" applyFont="1" applyBorder="1" applyAlignment="1" applyProtection="1">
      <alignment horizontal="center" vertical="center"/>
    </xf>
    <xf numFmtId="10" fontId="12" fillId="24" borderId="4" xfId="67" applyNumberFormat="1" applyFont="1" applyFill="1" applyBorder="1" applyAlignment="1" applyProtection="1">
      <alignment horizontal="center" vertical="center"/>
      <protection locked="0"/>
    </xf>
    <xf numFmtId="0" fontId="48" fillId="0" borderId="4" xfId="36" applyFont="1" applyBorder="1" applyAlignment="1" applyProtection="1">
      <alignment vertical="center"/>
      <protection hidden="1"/>
    </xf>
    <xf numFmtId="9" fontId="12" fillId="0" borderId="4" xfId="167" applyFont="1" applyFill="1" applyBorder="1" applyAlignment="1" applyProtection="1">
      <alignment horizontal="right" vertical="top"/>
    </xf>
    <xf numFmtId="0" fontId="6" fillId="0" borderId="23" xfId="54" applyFont="1" applyFill="1" applyBorder="1" applyAlignment="1" applyProtection="1">
      <alignment horizontal="center" vertical="center"/>
      <protection hidden="1"/>
    </xf>
    <xf numFmtId="4" fontId="0" fillId="0" borderId="0" xfId="0" applyNumberFormat="1"/>
    <xf numFmtId="0" fontId="12" fillId="0" borderId="0" xfId="54" applyFont="1" applyBorder="1" applyAlignment="1" applyProtection="1">
      <alignment vertical="top"/>
      <protection hidden="1"/>
    </xf>
    <xf numFmtId="2" fontId="6" fillId="0" borderId="4" xfId="36" applyNumberFormat="1" applyFont="1" applyBorder="1" applyAlignment="1" applyProtection="1">
      <alignment horizontal="center"/>
      <protection hidden="1"/>
    </xf>
    <xf numFmtId="0" fontId="12" fillId="0" borderId="48" xfId="54" applyFont="1" applyFill="1" applyBorder="1" applyAlignment="1" applyProtection="1">
      <alignment horizontal="left" vertical="top"/>
      <protection hidden="1"/>
    </xf>
    <xf numFmtId="0" fontId="6" fillId="0" borderId="0" xfId="0" applyFont="1" applyBorder="1" applyAlignment="1" applyProtection="1">
      <alignment horizontal="justify" vertical="top" wrapText="1"/>
      <protection hidden="1"/>
    </xf>
    <xf numFmtId="0" fontId="68" fillId="0" borderId="3" xfId="0" applyFont="1" applyFill="1" applyBorder="1" applyAlignment="1" applyProtection="1">
      <alignment horizontal="center" vertical="center" wrapText="1"/>
    </xf>
    <xf numFmtId="0" fontId="68" fillId="0" borderId="26" xfId="0" applyFont="1" applyFill="1" applyBorder="1" applyAlignment="1" applyProtection="1">
      <alignment horizontal="center" vertical="center" wrapText="1"/>
    </xf>
    <xf numFmtId="0" fontId="5" fillId="0" borderId="12" xfId="0" applyFont="1" applyBorder="1" applyAlignment="1" applyProtection="1">
      <alignment horizontal="center"/>
      <protection hidden="1"/>
    </xf>
    <xf numFmtId="43" fontId="6" fillId="4" borderId="19" xfId="7" applyFont="1" applyFill="1" applyBorder="1" applyAlignment="1" applyProtection="1">
      <alignment horizontal="right" vertical="center" wrapText="1"/>
      <protection locked="0"/>
    </xf>
    <xf numFmtId="165" fontId="23" fillId="0" borderId="13" xfId="0" quotePrefix="1" applyNumberFormat="1" applyFont="1" applyFill="1" applyBorder="1" applyAlignment="1" applyProtection="1">
      <alignment horizontal="center" vertical="top" wrapText="1"/>
    </xf>
    <xf numFmtId="0" fontId="11" fillId="2" borderId="19" xfId="0" applyFont="1" applyFill="1" applyBorder="1" applyAlignment="1" applyProtection="1">
      <alignment horizontal="center" vertical="top"/>
      <protection hidden="1"/>
    </xf>
    <xf numFmtId="43" fontId="11" fillId="2" borderId="19" xfId="7" applyFont="1" applyFill="1" applyBorder="1" applyAlignment="1" applyProtection="1">
      <alignment horizontal="right" vertical="center" wrapText="1"/>
      <protection hidden="1"/>
    </xf>
    <xf numFmtId="43" fontId="6" fillId="4" borderId="4" xfId="7" applyFont="1" applyFill="1" applyBorder="1" applyAlignment="1" applyProtection="1">
      <alignment horizontal="right" vertical="center" wrapText="1"/>
      <protection locked="0"/>
    </xf>
    <xf numFmtId="165" fontId="23" fillId="24" borderId="26" xfId="0" applyNumberFormat="1" applyFont="1" applyFill="1" applyBorder="1" applyAlignment="1" applyProtection="1">
      <alignment horizontal="center" vertical="center" wrapText="1"/>
      <protection locked="0"/>
    </xf>
    <xf numFmtId="9" fontId="23" fillId="0" borderId="26" xfId="0" applyNumberFormat="1" applyFont="1" applyFill="1" applyBorder="1" applyAlignment="1" applyProtection="1">
      <alignment horizontal="center" vertical="center" wrapText="1"/>
    </xf>
    <xf numFmtId="0" fontId="6" fillId="0" borderId="0" xfId="0" applyFont="1" applyBorder="1" applyAlignment="1" applyProtection="1">
      <alignment horizontal="left" vertical="top" wrapText="1"/>
      <protection hidden="1"/>
    </xf>
    <xf numFmtId="0" fontId="6" fillId="0" borderId="0" xfId="0" applyFont="1" applyBorder="1" applyAlignment="1" applyProtection="1">
      <alignment horizontal="justify" vertical="top" wrapText="1"/>
      <protection hidden="1"/>
    </xf>
    <xf numFmtId="0" fontId="12" fillId="0" borderId="26" xfId="36" applyFont="1" applyBorder="1" applyAlignment="1" applyProtection="1">
      <alignment horizontal="center" vertical="center" wrapText="1"/>
      <protection hidden="1"/>
    </xf>
    <xf numFmtId="0" fontId="6" fillId="0" borderId="0" xfId="0" applyFont="1" applyBorder="1" applyAlignment="1" applyProtection="1">
      <alignment horizontal="left" vertical="top" wrapText="1"/>
      <protection hidden="1"/>
    </xf>
    <xf numFmtId="0" fontId="5" fillId="0" borderId="0" xfId="0" applyFont="1" applyBorder="1" applyAlignment="1" applyProtection="1">
      <alignment horizontal="left" vertical="top" wrapText="1"/>
      <protection hidden="1"/>
    </xf>
    <xf numFmtId="0" fontId="6" fillId="0" borderId="0" xfId="0" applyFont="1" applyBorder="1" applyAlignment="1" applyProtection="1">
      <alignment horizontal="justify" vertical="top" wrapText="1"/>
      <protection hidden="1"/>
    </xf>
    <xf numFmtId="0" fontId="5" fillId="0" borderId="0"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center" vertical="top" wrapText="1"/>
      <protection hidden="1"/>
    </xf>
    <xf numFmtId="0" fontId="6" fillId="0" borderId="0" xfId="0" applyFont="1" applyBorder="1" applyAlignment="1" applyProtection="1">
      <alignment horizontal="center" vertical="top" wrapText="1"/>
      <protection hidden="1"/>
    </xf>
    <xf numFmtId="0" fontId="5" fillId="0" borderId="0" xfId="0" applyFont="1" applyBorder="1" applyAlignment="1" applyProtection="1">
      <alignment horizontal="center" vertical="center" wrapText="1"/>
      <protection hidden="1"/>
    </xf>
    <xf numFmtId="0" fontId="5" fillId="15" borderId="0" xfId="0" applyFont="1" applyFill="1" applyBorder="1" applyAlignment="1" applyProtection="1">
      <alignment horizontal="center" vertical="center" wrapText="1"/>
      <protection hidden="1"/>
    </xf>
    <xf numFmtId="0" fontId="5" fillId="0" borderId="0" xfId="0" applyFont="1" applyBorder="1" applyAlignment="1" applyProtection="1">
      <alignment horizontal="center" vertical="top" wrapText="1"/>
      <protection hidden="1"/>
    </xf>
    <xf numFmtId="0" fontId="5" fillId="0" borderId="4" xfId="0" applyFont="1" applyBorder="1" applyAlignment="1" applyProtection="1">
      <alignment horizontal="center" vertical="center" wrapText="1"/>
      <protection hidden="1"/>
    </xf>
    <xf numFmtId="0" fontId="6" fillId="0" borderId="0" xfId="0" applyFont="1" applyBorder="1" applyAlignment="1" applyProtection="1">
      <alignment horizontal="justify" vertical="top" wrapText="1"/>
      <protection hidden="1"/>
    </xf>
    <xf numFmtId="49" fontId="109" fillId="64" borderId="4" xfId="0" applyNumberFormat="1" applyFont="1" applyFill="1" applyBorder="1" applyAlignment="1">
      <alignment horizontal="center" vertical="center" wrapText="1"/>
    </xf>
    <xf numFmtId="0" fontId="110" fillId="0" borderId="4" xfId="0" applyFont="1" applyFill="1" applyBorder="1" applyAlignment="1" applyProtection="1">
      <alignment horizontal="center" vertical="top" wrapText="1"/>
    </xf>
    <xf numFmtId="9" fontId="10" fillId="0" borderId="4" xfId="167" applyFont="1" applyFill="1" applyBorder="1" applyAlignment="1" applyProtection="1">
      <alignment horizontal="right" vertical="top"/>
      <protection locked="0"/>
    </xf>
    <xf numFmtId="0" fontId="103" fillId="0" borderId="4" xfId="0" applyFont="1" applyFill="1" applyBorder="1" applyAlignment="1">
      <alignment horizontal="center" vertical="center" wrapText="1"/>
    </xf>
    <xf numFmtId="2" fontId="10" fillId="0" borderId="4" xfId="67" applyNumberFormat="1" applyFont="1" applyFill="1" applyBorder="1" applyAlignment="1" applyProtection="1">
      <alignment horizontal="right" vertical="top"/>
      <protection locked="0"/>
    </xf>
    <xf numFmtId="2" fontId="10" fillId="0" borderId="4" xfId="0" applyNumberFormat="1" applyFont="1" applyFill="1" applyBorder="1" applyAlignment="1" applyProtection="1">
      <alignment horizontal="right" vertical="top"/>
    </xf>
    <xf numFmtId="0" fontId="10" fillId="0" borderId="0" xfId="0" applyNumberFormat="1" applyFont="1" applyFill="1" applyBorder="1" applyAlignment="1" applyProtection="1">
      <alignment vertical="top"/>
    </xf>
    <xf numFmtId="2" fontId="10" fillId="0" borderId="0" xfId="0" applyNumberFormat="1" applyFont="1" applyFill="1" applyBorder="1" applyAlignment="1" applyProtection="1">
      <alignment vertical="top"/>
    </xf>
    <xf numFmtId="49" fontId="102" fillId="67" borderId="4" xfId="0" applyNumberFormat="1" applyFont="1" applyFill="1" applyBorder="1" applyAlignment="1">
      <alignment horizontal="center" vertical="center" wrapText="1"/>
    </xf>
    <xf numFmtId="1" fontId="10" fillId="67" borderId="4" xfId="0" applyNumberFormat="1" applyFont="1" applyFill="1" applyBorder="1" applyAlignment="1" applyProtection="1">
      <alignment horizontal="center" vertical="top" wrapText="1"/>
    </xf>
    <xf numFmtId="1" fontId="10" fillId="67" borderId="4" xfId="67" applyNumberFormat="1" applyFont="1" applyFill="1" applyBorder="1" applyAlignment="1" applyProtection="1">
      <alignment horizontal="center" vertical="top"/>
      <protection locked="0"/>
    </xf>
    <xf numFmtId="10" fontId="10" fillId="67" borderId="4" xfId="67" applyNumberFormat="1" applyFont="1" applyFill="1" applyBorder="1" applyAlignment="1" applyProtection="1">
      <alignment horizontal="center" vertical="top" wrapText="1"/>
    </xf>
    <xf numFmtId="9" fontId="10" fillId="67" borderId="4" xfId="167" applyFont="1" applyFill="1" applyBorder="1" applyAlignment="1" applyProtection="1">
      <alignment horizontal="right" vertical="top"/>
      <protection locked="0"/>
    </xf>
    <xf numFmtId="0" fontId="103" fillId="67" borderId="4" xfId="0" applyFont="1" applyFill="1" applyBorder="1" applyAlignment="1">
      <alignment vertical="center" wrapText="1"/>
    </xf>
    <xf numFmtId="0" fontId="103" fillId="67" borderId="4" xfId="0" applyFont="1" applyFill="1" applyBorder="1" applyAlignment="1">
      <alignment horizontal="center" vertical="center" wrapText="1"/>
    </xf>
    <xf numFmtId="2" fontId="10" fillId="67" borderId="4" xfId="67" applyNumberFormat="1" applyFont="1" applyFill="1" applyBorder="1" applyAlignment="1" applyProtection="1">
      <alignment horizontal="right" vertical="top"/>
      <protection locked="0"/>
    </xf>
    <xf numFmtId="2" fontId="10" fillId="67" borderId="4" xfId="0" applyNumberFormat="1" applyFont="1" applyFill="1" applyBorder="1" applyAlignment="1" applyProtection="1">
      <alignment horizontal="right" vertical="top"/>
    </xf>
    <xf numFmtId="2" fontId="10" fillId="67" borderId="4" xfId="58" applyNumberFormat="1" applyFont="1" applyFill="1" applyBorder="1" applyAlignment="1" applyProtection="1">
      <alignment vertical="top"/>
      <protection hidden="1"/>
    </xf>
    <xf numFmtId="43" fontId="5" fillId="67" borderId="0" xfId="7" applyFont="1" applyFill="1" applyBorder="1" applyAlignment="1" applyProtection="1">
      <alignment horizontal="justify" vertical="top" wrapText="1"/>
      <protection hidden="1"/>
    </xf>
    <xf numFmtId="0" fontId="10" fillId="67" borderId="0" xfId="0" applyNumberFormat="1" applyFont="1" applyFill="1" applyBorder="1" applyAlignment="1" applyProtection="1">
      <alignment vertical="top"/>
    </xf>
    <xf numFmtId="2" fontId="10" fillId="67" borderId="0" xfId="0" applyNumberFormat="1" applyFont="1" applyFill="1" applyBorder="1" applyAlignment="1" applyProtection="1">
      <alignment vertical="top"/>
    </xf>
    <xf numFmtId="0" fontId="5" fillId="67" borderId="0" xfId="0" applyFont="1" applyFill="1" applyBorder="1" applyAlignment="1" applyProtection="1">
      <alignment horizontal="right" vertical="top" wrapText="1"/>
      <protection hidden="1"/>
    </xf>
    <xf numFmtId="0" fontId="5" fillId="67" borderId="0" xfId="0" applyFont="1" applyFill="1" applyBorder="1" applyAlignment="1" applyProtection="1">
      <alignment horizontal="justify" vertical="top" wrapText="1"/>
      <protection hidden="1"/>
    </xf>
    <xf numFmtId="0" fontId="5" fillId="67" borderId="4" xfId="0" applyFont="1" applyFill="1" applyBorder="1" applyAlignment="1" applyProtection="1">
      <alignment horizontal="center" vertical="top" wrapText="1"/>
      <protection hidden="1"/>
    </xf>
    <xf numFmtId="0" fontId="5" fillId="67" borderId="0" xfId="0" applyFont="1" applyFill="1" applyBorder="1" applyAlignment="1" applyProtection="1">
      <alignment horizontal="center" vertical="center" wrapText="1"/>
      <protection hidden="1"/>
    </xf>
    <xf numFmtId="43" fontId="5" fillId="67" borderId="0" xfId="7" applyFont="1" applyFill="1" applyBorder="1" applyAlignment="1" applyProtection="1">
      <alignment horizontal="center" vertical="center" wrapText="1"/>
      <protection hidden="1"/>
    </xf>
    <xf numFmtId="43" fontId="5" fillId="67" borderId="0" xfId="0" applyNumberFormat="1" applyFont="1" applyFill="1" applyBorder="1" applyAlignment="1" applyProtection="1">
      <alignment horizontal="justify" vertical="top" wrapText="1"/>
      <protection hidden="1"/>
    </xf>
    <xf numFmtId="1" fontId="10" fillId="0" borderId="4" xfId="67" applyNumberFormat="1" applyFont="1" applyFill="1" applyBorder="1" applyAlignment="1" applyProtection="1">
      <alignment horizontal="center" vertical="top"/>
      <protection locked="0"/>
    </xf>
    <xf numFmtId="10" fontId="10" fillId="0" borderId="4" xfId="67" applyNumberFormat="1" applyFont="1" applyFill="1" applyBorder="1" applyAlignment="1" applyProtection="1">
      <alignment horizontal="center" vertical="top" wrapText="1"/>
    </xf>
    <xf numFmtId="49" fontId="102" fillId="0" borderId="4" xfId="0" applyNumberFormat="1" applyFont="1" applyFill="1" applyBorder="1" applyAlignment="1">
      <alignment horizontal="center" vertical="center" wrapText="1"/>
    </xf>
    <xf numFmtId="1" fontId="10" fillId="0" borderId="4" xfId="0" applyNumberFormat="1" applyFont="1" applyFill="1" applyBorder="1" applyAlignment="1" applyProtection="1">
      <alignment horizontal="center" vertical="top" wrapText="1"/>
    </xf>
    <xf numFmtId="2" fontId="10" fillId="0" borderId="4" xfId="58" applyNumberFormat="1" applyFont="1" applyFill="1" applyBorder="1" applyAlignment="1" applyProtection="1">
      <alignment vertical="top"/>
      <protection hidden="1"/>
    </xf>
    <xf numFmtId="43" fontId="5" fillId="0" borderId="0" xfId="7" applyFont="1" applyFill="1" applyBorder="1" applyAlignment="1" applyProtection="1">
      <alignment horizontal="justify" vertical="top" wrapText="1"/>
      <protection hidden="1"/>
    </xf>
    <xf numFmtId="0" fontId="5" fillId="0" borderId="0" xfId="0" applyFont="1" applyFill="1" applyBorder="1" applyAlignment="1" applyProtection="1">
      <alignment horizontal="right" vertical="top" wrapText="1"/>
      <protection hidden="1"/>
    </xf>
    <xf numFmtId="0" fontId="5" fillId="0" borderId="0" xfId="0" applyFont="1" applyFill="1" applyBorder="1" applyAlignment="1" applyProtection="1">
      <alignment horizontal="justify" vertical="top" wrapText="1"/>
      <protection hidden="1"/>
    </xf>
    <xf numFmtId="0" fontId="5" fillId="0" borderId="4" xfId="0" applyFont="1" applyFill="1" applyBorder="1" applyAlignment="1" applyProtection="1">
      <alignment horizontal="center" vertical="top" wrapText="1"/>
      <protection hidden="1"/>
    </xf>
    <xf numFmtId="49" fontId="102" fillId="68" borderId="4" xfId="0" applyNumberFormat="1" applyFont="1" applyFill="1" applyBorder="1" applyAlignment="1">
      <alignment horizontal="center" vertical="center" wrapText="1"/>
    </xf>
    <xf numFmtId="0" fontId="73" fillId="68" borderId="4" xfId="0" applyFont="1" applyFill="1" applyBorder="1" applyAlignment="1" applyProtection="1">
      <alignment horizontal="center" vertical="top" wrapText="1"/>
    </xf>
    <xf numFmtId="1" fontId="10" fillId="68" borderId="4" xfId="67" applyNumberFormat="1" applyFont="1" applyFill="1" applyBorder="1" applyAlignment="1" applyProtection="1">
      <alignment horizontal="center" vertical="top"/>
      <protection locked="0"/>
    </xf>
    <xf numFmtId="10" fontId="10" fillId="68" borderId="4" xfId="67" applyNumberFormat="1" applyFont="1" applyFill="1" applyBorder="1" applyAlignment="1" applyProtection="1">
      <alignment horizontal="center" vertical="top" wrapText="1"/>
    </xf>
    <xf numFmtId="9" fontId="10" fillId="68" borderId="4" xfId="167" applyFont="1" applyFill="1" applyBorder="1" applyAlignment="1" applyProtection="1">
      <alignment horizontal="right" vertical="top"/>
    </xf>
    <xf numFmtId="0" fontId="103" fillId="68" borderId="4" xfId="0" applyFont="1" applyFill="1" applyBorder="1" applyAlignment="1">
      <alignment vertical="center" wrapText="1"/>
    </xf>
    <xf numFmtId="0" fontId="103" fillId="68" borderId="4" xfId="0" applyFont="1" applyFill="1" applyBorder="1" applyAlignment="1">
      <alignment horizontal="center" vertical="center" wrapText="1"/>
    </xf>
    <xf numFmtId="2" fontId="10" fillId="68" borderId="4" xfId="67" applyNumberFormat="1" applyFont="1" applyFill="1" applyBorder="1" applyAlignment="1" applyProtection="1">
      <alignment horizontal="right" vertical="top"/>
      <protection locked="0"/>
    </xf>
    <xf numFmtId="2" fontId="10" fillId="68" borderId="4" xfId="0" applyNumberFormat="1" applyFont="1" applyFill="1" applyBorder="1" applyAlignment="1" applyProtection="1">
      <alignment horizontal="right" vertical="top"/>
    </xf>
    <xf numFmtId="2" fontId="10" fillId="68" borderId="4" xfId="58" applyNumberFormat="1" applyFont="1" applyFill="1" applyBorder="1" applyAlignment="1" applyProtection="1">
      <alignment vertical="top"/>
      <protection hidden="1"/>
    </xf>
    <xf numFmtId="43" fontId="5" fillId="68" borderId="0" xfId="7" applyFont="1" applyFill="1" applyBorder="1" applyAlignment="1" applyProtection="1">
      <alignment horizontal="justify" vertical="top" wrapText="1"/>
      <protection hidden="1"/>
    </xf>
    <xf numFmtId="0" fontId="10" fillId="68" borderId="0" xfId="0" applyNumberFormat="1" applyFont="1" applyFill="1" applyBorder="1" applyAlignment="1" applyProtection="1">
      <alignment vertical="top"/>
    </xf>
    <xf numFmtId="2" fontId="10" fillId="68" borderId="0" xfId="0" applyNumberFormat="1" applyFont="1" applyFill="1" applyBorder="1" applyAlignment="1" applyProtection="1">
      <alignment vertical="top"/>
    </xf>
    <xf numFmtId="0" fontId="5" fillId="68" borderId="0" xfId="0" applyFont="1" applyFill="1" applyBorder="1" applyAlignment="1" applyProtection="1">
      <alignment horizontal="right" vertical="top" wrapText="1"/>
      <protection hidden="1"/>
    </xf>
    <xf numFmtId="0" fontId="5" fillId="68" borderId="0" xfId="0" applyFont="1" applyFill="1" applyBorder="1" applyAlignment="1" applyProtection="1">
      <alignment horizontal="justify" vertical="top" wrapText="1"/>
      <protection hidden="1"/>
    </xf>
    <xf numFmtId="0" fontId="5" fillId="68" borderId="4" xfId="0" applyFont="1" applyFill="1" applyBorder="1" applyAlignment="1" applyProtection="1">
      <alignment horizontal="center" vertical="top" wrapText="1"/>
      <protection hidden="1"/>
    </xf>
    <xf numFmtId="0" fontId="5" fillId="68" borderId="0" xfId="0" applyFont="1" applyFill="1" applyBorder="1" applyAlignment="1" applyProtection="1">
      <alignment horizontal="center" vertical="center" wrapText="1"/>
      <protection hidden="1"/>
    </xf>
    <xf numFmtId="43" fontId="5" fillId="68" borderId="0" xfId="7" applyFont="1" applyFill="1" applyBorder="1" applyAlignment="1" applyProtection="1">
      <alignment horizontal="center" vertical="center" wrapText="1"/>
      <protection hidden="1"/>
    </xf>
    <xf numFmtId="43" fontId="5" fillId="68" borderId="0" xfId="0" applyNumberFormat="1" applyFont="1" applyFill="1" applyBorder="1" applyAlignment="1" applyProtection="1">
      <alignment horizontal="justify" vertical="top" wrapText="1"/>
      <protection hidden="1"/>
    </xf>
    <xf numFmtId="49" fontId="102" fillId="15" borderId="4" xfId="0" applyNumberFormat="1" applyFont="1" applyFill="1" applyBorder="1" applyAlignment="1">
      <alignment horizontal="center" vertical="center" wrapText="1"/>
    </xf>
    <xf numFmtId="1" fontId="10" fillId="15" borderId="4" xfId="0" applyNumberFormat="1" applyFont="1" applyFill="1" applyBorder="1" applyAlignment="1" applyProtection="1">
      <alignment horizontal="center" vertical="top" wrapText="1"/>
    </xf>
    <xf numFmtId="1" fontId="10" fillId="15" borderId="4" xfId="67" applyNumberFormat="1" applyFont="1" applyFill="1" applyBorder="1" applyAlignment="1" applyProtection="1">
      <alignment horizontal="center" vertical="top"/>
      <protection locked="0"/>
    </xf>
    <xf numFmtId="10" fontId="10" fillId="15" borderId="4" xfId="67" applyNumberFormat="1" applyFont="1" applyFill="1" applyBorder="1" applyAlignment="1" applyProtection="1">
      <alignment horizontal="center" vertical="top" wrapText="1"/>
    </xf>
    <xf numFmtId="9" fontId="10" fillId="15" borderId="4" xfId="167" applyFont="1" applyFill="1" applyBorder="1" applyAlignment="1" applyProtection="1">
      <alignment horizontal="right" vertical="top"/>
      <protection locked="0"/>
    </xf>
    <xf numFmtId="2" fontId="10" fillId="15" borderId="4" xfId="67" applyNumberFormat="1" applyFont="1" applyFill="1" applyBorder="1" applyAlignment="1" applyProtection="1">
      <alignment horizontal="right" vertical="top"/>
      <protection locked="0"/>
    </xf>
    <xf numFmtId="2" fontId="10" fillId="15" borderId="4" xfId="0" applyNumberFormat="1" applyFont="1" applyFill="1" applyBorder="1" applyAlignment="1" applyProtection="1">
      <alignment horizontal="right" vertical="top"/>
    </xf>
    <xf numFmtId="2" fontId="10" fillId="15" borderId="4" xfId="58" applyNumberFormat="1" applyFont="1" applyFill="1" applyBorder="1" applyAlignment="1" applyProtection="1">
      <alignment vertical="top"/>
      <protection hidden="1"/>
    </xf>
    <xf numFmtId="43" fontId="5" fillId="15" borderId="0" xfId="7" applyFont="1" applyFill="1" applyBorder="1" applyAlignment="1" applyProtection="1">
      <alignment horizontal="justify" vertical="top" wrapText="1"/>
      <protection hidden="1"/>
    </xf>
    <xf numFmtId="0" fontId="10" fillId="15" borderId="0" xfId="0" applyNumberFormat="1" applyFont="1" applyFill="1" applyBorder="1" applyAlignment="1" applyProtection="1">
      <alignment vertical="top"/>
    </xf>
    <xf numFmtId="2" fontId="10" fillId="15" borderId="0" xfId="0" applyNumberFormat="1" applyFont="1" applyFill="1" applyBorder="1" applyAlignment="1" applyProtection="1">
      <alignment vertical="top"/>
    </xf>
    <xf numFmtId="0" fontId="5" fillId="15" borderId="0" xfId="0" applyFont="1" applyFill="1" applyBorder="1" applyAlignment="1" applyProtection="1">
      <alignment horizontal="right" vertical="top" wrapText="1"/>
      <protection hidden="1"/>
    </xf>
    <xf numFmtId="0" fontId="5" fillId="15" borderId="0" xfId="0" applyFont="1" applyFill="1" applyBorder="1" applyAlignment="1" applyProtection="1">
      <alignment horizontal="justify" vertical="top" wrapText="1"/>
      <protection hidden="1"/>
    </xf>
    <xf numFmtId="0" fontId="5" fillId="15" borderId="4" xfId="0" applyFont="1" applyFill="1" applyBorder="1" applyAlignment="1" applyProtection="1">
      <alignment horizontal="center" vertical="top" wrapText="1"/>
      <protection hidden="1"/>
    </xf>
    <xf numFmtId="43" fontId="5" fillId="15" borderId="0" xfId="7" applyFont="1" applyFill="1" applyBorder="1" applyAlignment="1" applyProtection="1">
      <alignment horizontal="center" vertical="center" wrapText="1"/>
      <protection hidden="1"/>
    </xf>
    <xf numFmtId="43" fontId="5" fillId="15" borderId="0" xfId="0" applyNumberFormat="1" applyFont="1" applyFill="1" applyBorder="1" applyAlignment="1" applyProtection="1">
      <alignment horizontal="justify" vertical="top" wrapText="1"/>
      <protection hidden="1"/>
    </xf>
    <xf numFmtId="2" fontId="68" fillId="0" borderId="4" xfId="0" applyNumberFormat="1" applyFont="1" applyFill="1" applyBorder="1" applyAlignment="1">
      <alignment horizontal="center" vertical="center" wrapText="1"/>
    </xf>
    <xf numFmtId="49" fontId="111" fillId="64" borderId="4" xfId="0" applyNumberFormat="1" applyFont="1" applyFill="1" applyBorder="1" applyAlignment="1">
      <alignment horizontal="center" vertical="center" wrapText="1"/>
    </xf>
    <xf numFmtId="0" fontId="112" fillId="0" borderId="4" xfId="0" applyFont="1" applyFill="1" applyBorder="1" applyAlignment="1" applyProtection="1">
      <alignment horizontal="center" vertical="top" wrapText="1"/>
    </xf>
    <xf numFmtId="1" fontId="113" fillId="0" borderId="4" xfId="67" applyNumberFormat="1" applyFont="1" applyFill="1" applyBorder="1" applyAlignment="1" applyProtection="1">
      <alignment horizontal="center" vertical="top"/>
      <protection locked="0"/>
    </xf>
    <xf numFmtId="10" fontId="113" fillId="0" borderId="4" xfId="67" applyNumberFormat="1" applyFont="1" applyFill="1" applyBorder="1" applyAlignment="1" applyProtection="1">
      <alignment horizontal="center" vertical="top" wrapText="1"/>
    </xf>
    <xf numFmtId="9" fontId="113" fillId="0" borderId="4" xfId="167" applyFont="1" applyFill="1" applyBorder="1" applyAlignment="1" applyProtection="1">
      <alignment horizontal="right" vertical="top"/>
    </xf>
    <xf numFmtId="0" fontId="105" fillId="0" borderId="4" xfId="0" applyFont="1" applyFill="1" applyBorder="1" applyAlignment="1">
      <alignment vertical="center" wrapText="1"/>
    </xf>
    <xf numFmtId="0" fontId="114" fillId="0" borderId="4" xfId="0" applyFont="1" applyFill="1" applyBorder="1" applyAlignment="1">
      <alignment horizontal="center" vertical="center" wrapText="1"/>
    </xf>
    <xf numFmtId="2" fontId="113" fillId="0" borderId="4" xfId="67" applyNumberFormat="1" applyFont="1" applyFill="1" applyBorder="1" applyAlignment="1" applyProtection="1">
      <alignment horizontal="right" vertical="top"/>
      <protection locked="0"/>
    </xf>
    <xf numFmtId="2" fontId="113" fillId="0" borderId="4" xfId="0" applyNumberFormat="1" applyFont="1" applyFill="1" applyBorder="1" applyAlignment="1" applyProtection="1">
      <alignment horizontal="right" vertical="top"/>
    </xf>
    <xf numFmtId="2" fontId="115" fillId="0" borderId="4" xfId="67" applyNumberFormat="1" applyFont="1" applyFill="1" applyBorder="1" applyAlignment="1" applyProtection="1">
      <alignment horizontal="right" vertical="center"/>
    </xf>
    <xf numFmtId="2" fontId="115" fillId="0" borderId="4" xfId="0" applyNumberFormat="1" applyFont="1" applyFill="1" applyBorder="1" applyAlignment="1" applyProtection="1">
      <alignment horizontal="right" vertical="center"/>
    </xf>
    <xf numFmtId="43" fontId="68" fillId="0" borderId="0" xfId="7" applyFont="1" applyFill="1" applyBorder="1" applyAlignment="1" applyProtection="1">
      <alignment horizontal="justify" vertical="top" wrapText="1"/>
      <protection hidden="1"/>
    </xf>
    <xf numFmtId="43" fontId="68" fillId="0" borderId="0" xfId="0" applyNumberFormat="1" applyFont="1" applyFill="1" applyBorder="1" applyAlignment="1" applyProtection="1">
      <alignment horizontal="justify" vertical="top" wrapText="1"/>
      <protection hidden="1"/>
    </xf>
    <xf numFmtId="0" fontId="68" fillId="0" borderId="0" xfId="0" applyFont="1" applyFill="1" applyBorder="1" applyAlignment="1" applyProtection="1">
      <alignment horizontal="justify" vertical="top" wrapText="1"/>
      <protection hidden="1"/>
    </xf>
    <xf numFmtId="0" fontId="68" fillId="0" borderId="4" xfId="0" applyFont="1" applyFill="1" applyBorder="1" applyAlignment="1" applyProtection="1">
      <alignment horizontal="center" vertical="top" wrapText="1"/>
      <protection hidden="1"/>
    </xf>
    <xf numFmtId="0" fontId="6" fillId="0" borderId="0" xfId="0" applyFont="1" applyBorder="1" applyAlignment="1" applyProtection="1">
      <alignment horizontal="left" vertical="top" wrapText="1"/>
      <protection hidden="1"/>
    </xf>
    <xf numFmtId="0" fontId="6" fillId="0" borderId="0" xfId="0" applyFont="1" applyBorder="1" applyAlignment="1" applyProtection="1">
      <alignment horizontal="justify" vertical="top" wrapText="1"/>
      <protection hidden="1"/>
    </xf>
    <xf numFmtId="0" fontId="5" fillId="0" borderId="0" xfId="0" applyFont="1" applyFill="1" applyBorder="1" applyAlignment="1" applyProtection="1">
      <alignment horizontal="center" vertical="center" wrapText="1"/>
      <protection hidden="1"/>
    </xf>
    <xf numFmtId="0" fontId="23" fillId="0" borderId="0" xfId="0" applyFont="1" applyBorder="1" applyAlignment="1" applyProtection="1">
      <alignment horizontal="right" vertical="top" wrapText="1"/>
      <protection hidden="1"/>
    </xf>
    <xf numFmtId="0" fontId="5" fillId="0" borderId="4" xfId="0" applyFont="1" applyBorder="1" applyAlignment="1" applyProtection="1">
      <alignment horizontal="center" vertical="center" wrapText="1"/>
      <protection hidden="1"/>
    </xf>
    <xf numFmtId="0" fontId="6" fillId="0" borderId="0" xfId="0" applyFont="1" applyBorder="1" applyAlignment="1" applyProtection="1">
      <alignment horizontal="left"/>
      <protection hidden="1"/>
    </xf>
    <xf numFmtId="0" fontId="11" fillId="2" borderId="4" xfId="0" applyFont="1" applyFill="1" applyBorder="1" applyAlignment="1" applyProtection="1">
      <alignment horizontal="center" vertical="center" wrapText="1"/>
      <protection hidden="1"/>
    </xf>
    <xf numFmtId="0" fontId="56" fillId="0" borderId="3" xfId="36" applyFont="1" applyBorder="1" applyAlignment="1" applyProtection="1">
      <alignment horizontal="center" vertical="center"/>
      <protection hidden="1"/>
    </xf>
    <xf numFmtId="0" fontId="42" fillId="0" borderId="29" xfId="36" applyFont="1" applyBorder="1" applyAlignment="1" applyProtection="1">
      <alignment horizontal="center"/>
      <protection hidden="1"/>
    </xf>
    <xf numFmtId="0" fontId="12" fillId="0" borderId="0" xfId="36" applyFont="1" applyBorder="1" applyAlignment="1" applyProtection="1">
      <alignment horizontal="left" vertical="top"/>
      <protection hidden="1"/>
    </xf>
    <xf numFmtId="0" fontId="116" fillId="0" borderId="4" xfId="0" applyFont="1" applyBorder="1" applyAlignment="1">
      <alignment vertical="center" wrapText="1"/>
    </xf>
    <xf numFmtId="0" fontId="109" fillId="0" borderId="4" xfId="0" applyFont="1" applyBorder="1" applyAlignment="1">
      <alignment vertical="center" wrapText="1"/>
    </xf>
    <xf numFmtId="0" fontId="116" fillId="0" borderId="4" xfId="0" applyFont="1" applyBorder="1" applyAlignment="1">
      <alignment horizontal="center" vertical="center" wrapText="1"/>
    </xf>
    <xf numFmtId="0" fontId="109" fillId="0" borderId="4" xfId="0" applyFont="1" applyBorder="1" applyAlignment="1">
      <alignment horizontal="center" vertical="center" wrapText="1"/>
    </xf>
    <xf numFmtId="0" fontId="116" fillId="64" borderId="4" xfId="0" applyFont="1" applyFill="1" applyBorder="1" applyAlignment="1">
      <alignment vertical="center" wrapText="1"/>
    </xf>
    <xf numFmtId="0" fontId="116" fillId="64" borderId="4" xfId="0" applyFont="1" applyFill="1" applyBorder="1" applyAlignment="1">
      <alignment horizontal="center" vertical="center" wrapText="1"/>
    </xf>
    <xf numFmtId="0" fontId="109" fillId="64" borderId="4" xfId="0" applyFont="1" applyFill="1" applyBorder="1" applyAlignment="1">
      <alignment vertical="center" wrapText="1"/>
    </xf>
    <xf numFmtId="0" fontId="109" fillId="64" borderId="4" xfId="0" applyFont="1" applyFill="1" applyBorder="1" applyAlignment="1">
      <alignment horizontal="center" vertical="center" wrapText="1"/>
    </xf>
    <xf numFmtId="0" fontId="109" fillId="15" borderId="4" xfId="0" applyFont="1" applyFill="1" applyBorder="1" applyAlignment="1">
      <alignment vertical="center" wrapText="1"/>
    </xf>
    <xf numFmtId="0" fontId="109" fillId="15" borderId="4" xfId="0" applyFont="1" applyFill="1" applyBorder="1" applyAlignment="1">
      <alignment horizontal="center" vertical="center" wrapText="1"/>
    </xf>
    <xf numFmtId="1" fontId="83" fillId="0" borderId="4" xfId="0" applyNumberFormat="1" applyFont="1" applyFill="1" applyBorder="1" applyAlignment="1" applyProtection="1">
      <alignment horizontal="center" vertical="top" wrapText="1"/>
      <protection locked="0"/>
    </xf>
    <xf numFmtId="10" fontId="12" fillId="0" borderId="4" xfId="67" applyNumberFormat="1" applyFont="1" applyFill="1" applyBorder="1" applyAlignment="1" applyProtection="1">
      <alignment horizontal="center" vertical="top"/>
      <protection locked="0"/>
    </xf>
    <xf numFmtId="2" fontId="12" fillId="0" borderId="22" xfId="0" applyNumberFormat="1" applyFont="1" applyFill="1" applyBorder="1" applyAlignment="1" applyProtection="1">
      <alignment vertical="center"/>
    </xf>
    <xf numFmtId="2" fontId="5" fillId="15" borderId="0" xfId="0" applyNumberFormat="1" applyFont="1" applyFill="1" applyBorder="1" applyAlignment="1" applyProtection="1">
      <alignment horizontal="left" vertical="top" wrapText="1"/>
    </xf>
    <xf numFmtId="0" fontId="2" fillId="0" borderId="4" xfId="56" applyFont="1" applyBorder="1" applyAlignment="1" applyProtection="1">
      <alignment horizontal="center" vertical="center"/>
      <protection hidden="1"/>
    </xf>
    <xf numFmtId="0" fontId="24" fillId="0" borderId="32" xfId="56" applyFont="1" applyBorder="1" applyAlignment="1" applyProtection="1">
      <alignment horizontal="right" vertical="center"/>
      <protection hidden="1"/>
    </xf>
    <xf numFmtId="0" fontId="24" fillId="0" borderId="0" xfId="56" applyFont="1" applyBorder="1" applyAlignment="1" applyProtection="1">
      <alignment horizontal="right" vertical="center"/>
      <protection hidden="1"/>
    </xf>
    <xf numFmtId="0" fontId="24" fillId="0" borderId="4" xfId="56" applyFont="1" applyBorder="1" applyAlignment="1" applyProtection="1">
      <alignment horizontal="center" vertical="center"/>
      <protection hidden="1"/>
    </xf>
    <xf numFmtId="0" fontId="32" fillId="0" borderId="29" xfId="56" applyFont="1" applyBorder="1" applyAlignment="1" applyProtection="1">
      <alignment horizontal="right" vertical="center"/>
      <protection hidden="1"/>
    </xf>
    <xf numFmtId="0" fontId="32" fillId="0" borderId="19" xfId="56" applyFont="1" applyBorder="1" applyAlignment="1" applyProtection="1">
      <alignment horizontal="right" vertical="center"/>
      <protection hidden="1"/>
    </xf>
    <xf numFmtId="0" fontId="11" fillId="0" borderId="12" xfId="56" applyFont="1" applyFill="1" applyBorder="1" applyAlignment="1" applyProtection="1">
      <alignment horizontal="center" vertical="center"/>
      <protection hidden="1"/>
    </xf>
    <xf numFmtId="0" fontId="11" fillId="0" borderId="3" xfId="56" applyFont="1" applyFill="1" applyBorder="1" applyAlignment="1" applyProtection="1">
      <alignment horizontal="center" vertical="center"/>
      <protection hidden="1"/>
    </xf>
    <xf numFmtId="0" fontId="11" fillId="0" borderId="26" xfId="56" applyFont="1" applyFill="1" applyBorder="1" applyAlignment="1" applyProtection="1">
      <alignment horizontal="center" vertical="center"/>
      <protection hidden="1"/>
    </xf>
    <xf numFmtId="0" fontId="37" fillId="0" borderId="22" xfId="56" applyFont="1" applyBorder="1" applyAlignment="1" applyProtection="1">
      <alignment horizontal="center" vertical="center" textRotation="180"/>
      <protection hidden="1"/>
    </xf>
    <xf numFmtId="0" fontId="37" fillId="0" borderId="23" xfId="56" applyFont="1" applyBorder="1" applyAlignment="1" applyProtection="1">
      <alignment horizontal="center" vertical="center" textRotation="180"/>
      <protection hidden="1"/>
    </xf>
    <xf numFmtId="0" fontId="37" fillId="0" borderId="25" xfId="56" applyFont="1" applyBorder="1" applyAlignment="1" applyProtection="1">
      <alignment horizontal="center" vertical="center" textRotation="180"/>
      <protection hidden="1"/>
    </xf>
    <xf numFmtId="0" fontId="26" fillId="0" borderId="50" xfId="56" applyFont="1" applyBorder="1" applyAlignment="1" applyProtection="1">
      <alignment horizontal="justify" vertical="top" wrapText="1"/>
      <protection hidden="1"/>
    </xf>
    <xf numFmtId="0" fontId="26" fillId="0" borderId="54" xfId="56" applyFont="1" applyBorder="1" applyAlignment="1" applyProtection="1">
      <alignment horizontal="justify" vertical="top" wrapText="1"/>
      <protection hidden="1"/>
    </xf>
    <xf numFmtId="0" fontId="26" fillId="0" borderId="51" xfId="56" applyFont="1" applyBorder="1" applyAlignment="1" applyProtection="1">
      <alignment horizontal="justify" vertical="top" wrapText="1"/>
      <protection hidden="1"/>
    </xf>
    <xf numFmtId="0" fontId="36" fillId="0" borderId="22" xfId="56" applyFont="1" applyBorder="1" applyAlignment="1" applyProtection="1">
      <alignment horizontal="center" vertical="center" textRotation="90"/>
      <protection hidden="1"/>
    </xf>
    <xf numFmtId="0" fontId="36" fillId="0" borderId="23" xfId="56" applyFont="1" applyBorder="1" applyAlignment="1" applyProtection="1">
      <alignment horizontal="center" vertical="center" textRotation="90"/>
      <protection hidden="1"/>
    </xf>
    <xf numFmtId="0" fontId="36" fillId="0" borderId="25" xfId="56" applyFont="1" applyBorder="1" applyAlignment="1" applyProtection="1">
      <alignment horizontal="center" vertical="center" textRotation="90"/>
      <protection hidden="1"/>
    </xf>
    <xf numFmtId="0" fontId="30" fillId="10" borderId="39" xfId="56" applyFont="1" applyFill="1" applyBorder="1" applyAlignment="1" applyProtection="1">
      <alignment horizontal="center" vertical="center"/>
      <protection hidden="1"/>
    </xf>
    <xf numFmtId="0" fontId="30" fillId="10" borderId="40" xfId="56" applyFont="1" applyFill="1" applyBorder="1" applyAlignment="1" applyProtection="1">
      <alignment horizontal="center" vertical="center"/>
      <protection hidden="1"/>
    </xf>
    <xf numFmtId="0" fontId="30" fillId="10" borderId="41" xfId="56" applyFont="1" applyFill="1" applyBorder="1" applyAlignment="1" applyProtection="1">
      <alignment horizontal="center" vertical="center"/>
      <protection hidden="1"/>
    </xf>
    <xf numFmtId="0" fontId="11" fillId="0" borderId="40" xfId="56" applyFont="1" applyBorder="1" applyAlignment="1" applyProtection="1">
      <alignment horizontal="justify" vertical="center"/>
      <protection hidden="1"/>
    </xf>
    <xf numFmtId="0" fontId="11" fillId="0" borderId="41" xfId="56" applyFont="1" applyBorder="1" applyAlignment="1" applyProtection="1">
      <alignment horizontal="justify" vertical="center"/>
      <protection hidden="1"/>
    </xf>
    <xf numFmtId="0" fontId="31" fillId="0" borderId="40" xfId="56" applyFont="1" applyBorder="1" applyAlignment="1" applyProtection="1">
      <alignment horizontal="justify" vertical="center"/>
      <protection hidden="1"/>
    </xf>
    <xf numFmtId="0" fontId="31" fillId="0" borderId="41" xfId="56" applyFont="1" applyBorder="1" applyAlignment="1" applyProtection="1">
      <alignment horizontal="justify" vertical="center"/>
      <protection hidden="1"/>
    </xf>
    <xf numFmtId="0" fontId="2" fillId="0" borderId="32" xfId="56" applyFont="1" applyBorder="1" applyProtection="1">
      <protection hidden="1"/>
    </xf>
    <xf numFmtId="0" fontId="2" fillId="0" borderId="0" xfId="56" applyFont="1" applyBorder="1" applyProtection="1">
      <protection hidden="1"/>
    </xf>
    <xf numFmtId="0" fontId="2" fillId="0" borderId="44" xfId="56" applyFont="1" applyBorder="1" applyProtection="1">
      <protection hidden="1"/>
    </xf>
    <xf numFmtId="0" fontId="24" fillId="0" borderId="27" xfId="56" applyFont="1" applyBorder="1" applyAlignment="1" applyProtection="1">
      <alignment horizontal="right" vertical="center"/>
      <protection hidden="1"/>
    </xf>
    <xf numFmtId="0" fontId="24" fillId="0" borderId="48" xfId="56" applyFont="1" applyBorder="1" applyAlignment="1" applyProtection="1">
      <alignment horizontal="right" vertical="center"/>
      <protection hidden="1"/>
    </xf>
    <xf numFmtId="0" fontId="32" fillId="0" borderId="32" xfId="56" applyFont="1" applyBorder="1" applyAlignment="1" applyProtection="1">
      <alignment horizontal="right" vertical="center"/>
      <protection hidden="1"/>
    </xf>
    <xf numFmtId="0" fontId="32" fillId="0" borderId="0" xfId="56" applyFont="1" applyBorder="1" applyAlignment="1" applyProtection="1">
      <alignment horizontal="right" vertical="center"/>
      <protection hidden="1"/>
    </xf>
    <xf numFmtId="0" fontId="23" fillId="0" borderId="0" xfId="36" applyFont="1" applyBorder="1" applyAlignment="1" applyProtection="1">
      <alignment vertical="top" wrapText="1"/>
      <protection hidden="1"/>
    </xf>
    <xf numFmtId="0" fontId="23" fillId="0" borderId="49" xfId="36" applyFont="1" applyBorder="1" applyAlignment="1" applyProtection="1">
      <alignment vertical="top" wrapText="1"/>
      <protection hidden="1"/>
    </xf>
    <xf numFmtId="0" fontId="54" fillId="0" borderId="0" xfId="36" applyFont="1" applyAlignment="1" applyProtection="1">
      <alignment horizontal="right" vertical="center" wrapText="1"/>
      <protection hidden="1"/>
    </xf>
    <xf numFmtId="0" fontId="44" fillId="11" borderId="35" xfId="36" applyFont="1" applyFill="1" applyBorder="1" applyAlignment="1" applyProtection="1">
      <alignment horizontal="center" vertical="center" wrapText="1"/>
      <protection hidden="1"/>
    </xf>
    <xf numFmtId="0" fontId="44" fillId="11" borderId="58" xfId="36" applyFont="1" applyFill="1" applyBorder="1" applyAlignment="1" applyProtection="1">
      <alignment horizontal="center" vertical="center" wrapText="1"/>
      <protection hidden="1"/>
    </xf>
    <xf numFmtId="0" fontId="44" fillId="11" borderId="59" xfId="36" applyFont="1" applyFill="1" applyBorder="1" applyAlignment="1" applyProtection="1">
      <alignment horizontal="center" vertical="center" wrapText="1"/>
      <protection hidden="1"/>
    </xf>
    <xf numFmtId="0" fontId="23" fillId="0" borderId="0" xfId="36" applyFont="1" applyBorder="1" applyAlignment="1" applyProtection="1">
      <alignment horizontal="left" vertical="top" wrapText="1"/>
      <protection hidden="1"/>
    </xf>
    <xf numFmtId="0" fontId="23" fillId="0" borderId="49" xfId="36" applyFont="1" applyBorder="1" applyAlignment="1" applyProtection="1">
      <alignment horizontal="left" vertical="top" wrapText="1"/>
      <protection hidden="1"/>
    </xf>
    <xf numFmtId="0" fontId="23" fillId="0" borderId="0" xfId="36" applyFont="1" applyFill="1" applyBorder="1" applyAlignment="1" applyProtection="1">
      <alignment horizontal="left" vertical="top" wrapText="1"/>
      <protection hidden="1"/>
    </xf>
    <xf numFmtId="0" fontId="23" fillId="0" borderId="49" xfId="36" applyFont="1" applyFill="1" applyBorder="1" applyAlignment="1" applyProtection="1">
      <alignment horizontal="left" vertical="top" wrapText="1"/>
      <protection hidden="1"/>
    </xf>
    <xf numFmtId="0" fontId="23" fillId="0" borderId="0" xfId="36" applyFont="1" applyBorder="1" applyAlignment="1" applyProtection="1">
      <alignment horizontal="justify" vertical="top" wrapText="1"/>
      <protection hidden="1"/>
    </xf>
    <xf numFmtId="0" fontId="23" fillId="0" borderId="49" xfId="36" applyFont="1" applyBorder="1" applyAlignment="1" applyProtection="1">
      <alignment horizontal="justify" vertical="top" wrapText="1"/>
      <protection hidden="1"/>
    </xf>
    <xf numFmtId="0" fontId="23" fillId="0" borderId="4" xfId="36" applyFont="1" applyFill="1" applyBorder="1" applyAlignment="1" applyProtection="1">
      <alignment horizontal="justify" vertical="justify" wrapText="1"/>
      <protection hidden="1"/>
    </xf>
    <xf numFmtId="0" fontId="23" fillId="9" borderId="0" xfId="36" applyFont="1" applyFill="1" applyAlignment="1" applyProtection="1">
      <alignment horizontal="left" vertical="top" wrapText="1"/>
      <protection hidden="1"/>
    </xf>
    <xf numFmtId="0" fontId="23" fillId="0" borderId="19" xfId="36" applyFont="1" applyBorder="1" applyAlignment="1" applyProtection="1">
      <alignment horizontal="left" vertical="top" wrapText="1"/>
      <protection hidden="1"/>
    </xf>
    <xf numFmtId="0" fontId="23" fillId="0" borderId="70" xfId="36" applyFont="1" applyBorder="1" applyAlignment="1" applyProtection="1">
      <alignment horizontal="left" vertical="top" wrapText="1"/>
      <protection hidden="1"/>
    </xf>
    <xf numFmtId="0" fontId="23" fillId="0" borderId="0" xfId="36" applyFont="1" applyFill="1" applyBorder="1" applyAlignment="1" applyProtection="1">
      <alignment horizontal="justify" vertical="top" wrapText="1"/>
      <protection hidden="1"/>
    </xf>
    <xf numFmtId="0" fontId="23" fillId="0" borderId="49" xfId="36" applyFont="1" applyFill="1" applyBorder="1" applyAlignment="1" applyProtection="1">
      <alignment horizontal="justify" vertical="top" wrapText="1"/>
      <protection hidden="1"/>
    </xf>
    <xf numFmtId="0" fontId="9" fillId="0" borderId="19" xfId="52" applyFont="1" applyBorder="1" applyAlignment="1" applyProtection="1">
      <alignment horizontal="center" vertical="center" wrapText="1"/>
      <protection hidden="1"/>
    </xf>
    <xf numFmtId="0" fontId="9" fillId="0" borderId="3" xfId="52" applyFont="1" applyBorder="1" applyAlignment="1" applyProtection="1">
      <alignment horizontal="center" vertical="center"/>
      <protection hidden="1"/>
    </xf>
    <xf numFmtId="0" fontId="47" fillId="12" borderId="0" xfId="52" applyFont="1" applyFill="1" applyBorder="1" applyAlignment="1" applyProtection="1">
      <alignment horizontal="center" vertical="center"/>
      <protection hidden="1"/>
    </xf>
    <xf numFmtId="0" fontId="6" fillId="0" borderId="0" xfId="0" applyFont="1" applyBorder="1" applyAlignment="1" applyProtection="1">
      <alignment horizontal="left" vertical="top" wrapText="1"/>
      <protection hidden="1"/>
    </xf>
    <xf numFmtId="0" fontId="5" fillId="0" borderId="0" xfId="0" applyFont="1" applyBorder="1" applyAlignment="1" applyProtection="1">
      <alignment horizontal="left" vertical="top" wrapText="1"/>
      <protection hidden="1"/>
    </xf>
    <xf numFmtId="0" fontId="6" fillId="0" borderId="0" xfId="0" applyFont="1" applyBorder="1" applyAlignment="1" applyProtection="1">
      <alignment horizontal="justify" vertical="top" wrapText="1"/>
      <protection hidden="1"/>
    </xf>
    <xf numFmtId="0" fontId="6" fillId="0" borderId="12"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8" xfId="0" applyFont="1" applyFill="1" applyBorder="1" applyAlignment="1">
      <alignment horizontal="center" vertical="top" wrapText="1"/>
    </xf>
    <xf numFmtId="0" fontId="5" fillId="19" borderId="32" xfId="0" applyFont="1" applyFill="1" applyBorder="1" applyAlignment="1" applyProtection="1">
      <alignment horizontal="left" vertical="top" wrapText="1"/>
      <protection hidden="1"/>
    </xf>
    <xf numFmtId="0" fontId="5" fillId="19" borderId="0" xfId="0" applyFont="1" applyFill="1" applyBorder="1" applyAlignment="1" applyProtection="1">
      <alignment horizontal="left" vertical="top" wrapText="1"/>
      <protection hidden="1"/>
    </xf>
    <xf numFmtId="0" fontId="5" fillId="19" borderId="66" xfId="0" applyFont="1" applyFill="1" applyBorder="1" applyAlignment="1" applyProtection="1">
      <alignment horizontal="left" vertical="top" wrapText="1"/>
      <protection hidden="1"/>
    </xf>
    <xf numFmtId="0" fontId="5" fillId="19" borderId="61" xfId="0" applyFont="1" applyFill="1" applyBorder="1" applyAlignment="1" applyProtection="1">
      <alignment horizontal="left" vertical="top" wrapText="1"/>
      <protection hidden="1"/>
    </xf>
    <xf numFmtId="0" fontId="6" fillId="0" borderId="0" xfId="0" applyFont="1" applyBorder="1" applyAlignment="1" applyProtection="1">
      <alignment horizontal="left" vertical="top"/>
      <protection hidden="1"/>
    </xf>
    <xf numFmtId="0" fontId="5" fillId="20" borderId="67" xfId="0" applyFont="1" applyFill="1" applyBorder="1" applyAlignment="1" applyProtection="1">
      <alignment horizontal="justify" vertical="top" wrapText="1"/>
      <protection hidden="1"/>
    </xf>
    <xf numFmtId="0" fontId="6" fillId="20" borderId="32" xfId="0" applyFont="1" applyFill="1" applyBorder="1" applyAlignment="1">
      <alignment horizontal="justify" vertical="top" wrapText="1"/>
    </xf>
    <xf numFmtId="0" fontId="6" fillId="20" borderId="66" xfId="0" applyFont="1" applyFill="1" applyBorder="1" applyAlignment="1">
      <alignment horizontal="justify" vertical="top" wrapText="1"/>
    </xf>
    <xf numFmtId="0" fontId="5" fillId="19" borderId="20" xfId="0" applyFont="1" applyFill="1" applyBorder="1" applyAlignment="1" applyProtection="1">
      <alignment horizontal="center" vertical="top"/>
      <protection hidden="1"/>
    </xf>
    <xf numFmtId="0" fontId="5" fillId="19" borderId="15" xfId="0" applyFont="1" applyFill="1" applyBorder="1" applyAlignment="1" applyProtection="1">
      <alignment horizontal="center" vertical="top"/>
      <protection hidden="1"/>
    </xf>
    <xf numFmtId="0" fontId="5" fillId="19" borderId="16" xfId="0" applyFont="1" applyFill="1" applyBorder="1" applyAlignment="1" applyProtection="1">
      <alignment horizontal="center" vertical="top"/>
      <protection hidden="1"/>
    </xf>
    <xf numFmtId="0" fontId="5" fillId="0" borderId="31"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center" vertical="center" wrapText="1"/>
      <protection hidden="1"/>
    </xf>
    <xf numFmtId="0" fontId="5" fillId="0" borderId="49" xfId="0" applyFont="1" applyFill="1" applyBorder="1" applyAlignment="1" applyProtection="1">
      <alignment horizontal="center" vertical="center" wrapText="1"/>
      <protection hidden="1"/>
    </xf>
    <xf numFmtId="0" fontId="5" fillId="0" borderId="69" xfId="0" applyFont="1" applyBorder="1" applyAlignment="1" applyProtection="1">
      <alignment horizontal="left" vertical="top" wrapText="1"/>
      <protection hidden="1"/>
    </xf>
    <xf numFmtId="0" fontId="5" fillId="0" borderId="14" xfId="0" applyFont="1" applyBorder="1" applyAlignment="1" applyProtection="1">
      <alignment horizontal="left" vertical="top" wrapText="1"/>
      <protection hidden="1"/>
    </xf>
    <xf numFmtId="0" fontId="5" fillId="0" borderId="31" xfId="0" applyFont="1" applyFill="1" applyBorder="1" applyAlignment="1" applyProtection="1">
      <alignment horizontal="center" vertical="top" wrapText="1"/>
      <protection hidden="1"/>
    </xf>
    <xf numFmtId="0" fontId="5" fillId="0" borderId="0" xfId="0" applyFont="1" applyFill="1" applyBorder="1" applyAlignment="1" applyProtection="1">
      <alignment horizontal="center" vertical="top" wrapText="1"/>
      <protection hidden="1"/>
    </xf>
    <xf numFmtId="0" fontId="5" fillId="0" borderId="31" xfId="0" applyFont="1" applyBorder="1" applyAlignment="1" applyProtection="1">
      <alignment horizontal="left" vertical="top" wrapText="1"/>
      <protection hidden="1"/>
    </xf>
    <xf numFmtId="0" fontId="5" fillId="0" borderId="49" xfId="0" applyFont="1" applyBorder="1" applyAlignment="1" applyProtection="1">
      <alignment horizontal="left" vertical="top" wrapText="1"/>
      <protection hidden="1"/>
    </xf>
    <xf numFmtId="0" fontId="6" fillId="0" borderId="31" xfId="0" applyFont="1" applyBorder="1" applyAlignment="1" applyProtection="1">
      <alignment horizontal="left" vertical="top" wrapText="1"/>
      <protection hidden="1"/>
    </xf>
    <xf numFmtId="0" fontId="5" fillId="0" borderId="31" xfId="0" applyFont="1" applyBorder="1" applyAlignment="1" applyProtection="1">
      <alignment horizontal="left" vertical="center" wrapText="1"/>
      <protection hidden="1"/>
    </xf>
    <xf numFmtId="0" fontId="5" fillId="0" borderId="0" xfId="0" applyFont="1" applyBorder="1" applyAlignment="1" applyProtection="1">
      <alignment horizontal="left" vertical="center" wrapText="1"/>
      <protection hidden="1"/>
    </xf>
    <xf numFmtId="0" fontId="5" fillId="19" borderId="4" xfId="0" applyFont="1" applyFill="1" applyBorder="1" applyAlignment="1" applyProtection="1">
      <alignment horizontal="justify" vertical="top" wrapText="1"/>
      <protection hidden="1"/>
    </xf>
    <xf numFmtId="0" fontId="6" fillId="0" borderId="0" xfId="0" applyFont="1" applyBorder="1" applyAlignment="1" applyProtection="1">
      <alignment horizontal="center" vertical="top" wrapText="1"/>
      <protection hidden="1"/>
    </xf>
    <xf numFmtId="0" fontId="5" fillId="19" borderId="4" xfId="0" applyFont="1" applyFill="1" applyBorder="1" applyAlignment="1" applyProtection="1">
      <alignment horizontal="center" vertical="top" wrapText="1"/>
      <protection hidden="1"/>
    </xf>
    <xf numFmtId="0" fontId="5" fillId="19" borderId="12" xfId="0" applyFont="1" applyFill="1" applyBorder="1" applyAlignment="1" applyProtection="1">
      <alignment horizontal="center" vertical="top" wrapText="1"/>
      <protection hidden="1"/>
    </xf>
    <xf numFmtId="0" fontId="5" fillId="19" borderId="3" xfId="0" applyFont="1" applyFill="1" applyBorder="1" applyAlignment="1" applyProtection="1">
      <alignment horizontal="center" vertical="top" wrapText="1"/>
      <protection hidden="1"/>
    </xf>
    <xf numFmtId="0" fontId="5" fillId="19" borderId="26" xfId="0" applyFont="1" applyFill="1" applyBorder="1" applyAlignment="1" applyProtection="1">
      <alignment horizontal="center" vertical="top" wrapText="1"/>
      <protection hidden="1"/>
    </xf>
    <xf numFmtId="1" fontId="12" fillId="24" borderId="22" xfId="0" applyNumberFormat="1" applyFont="1" applyFill="1" applyBorder="1" applyAlignment="1" applyProtection="1">
      <alignment horizontal="center" vertical="top" wrapText="1"/>
    </xf>
    <xf numFmtId="1" fontId="12" fillId="24" borderId="23" xfId="0" applyNumberFormat="1" applyFont="1" applyFill="1" applyBorder="1" applyAlignment="1" applyProtection="1">
      <alignment horizontal="center" vertical="top" wrapText="1"/>
    </xf>
    <xf numFmtId="1" fontId="12" fillId="24" borderId="25" xfId="0" applyNumberFormat="1" applyFont="1" applyFill="1" applyBorder="1" applyAlignment="1" applyProtection="1">
      <alignment horizontal="center" vertical="top" wrapText="1"/>
    </xf>
    <xf numFmtId="1" fontId="12" fillId="24" borderId="22" xfId="67" applyNumberFormat="1" applyFont="1" applyFill="1" applyBorder="1" applyAlignment="1" applyProtection="1">
      <alignment horizontal="center" vertical="top"/>
      <protection locked="0"/>
    </xf>
    <xf numFmtId="1" fontId="12" fillId="24" borderId="23" xfId="67" applyNumberFormat="1" applyFont="1" applyFill="1" applyBorder="1" applyAlignment="1" applyProtection="1">
      <alignment horizontal="center" vertical="top"/>
      <protection locked="0"/>
    </xf>
    <xf numFmtId="1" fontId="12" fillId="24" borderId="25" xfId="67" applyNumberFormat="1" applyFont="1" applyFill="1" applyBorder="1" applyAlignment="1" applyProtection="1">
      <alignment horizontal="center" vertical="top"/>
      <protection locked="0"/>
    </xf>
    <xf numFmtId="0" fontId="5" fillId="0" borderId="27" xfId="0" applyFont="1" applyFill="1" applyBorder="1" applyAlignment="1" applyProtection="1">
      <alignment horizontal="center" vertical="top" wrapText="1"/>
    </xf>
    <xf numFmtId="0" fontId="5" fillId="0" borderId="48" xfId="0" applyFont="1" applyFill="1" applyBorder="1" applyAlignment="1" applyProtection="1">
      <alignment horizontal="center" vertical="top" wrapText="1"/>
    </xf>
    <xf numFmtId="0" fontId="5" fillId="0" borderId="37" xfId="0" applyFont="1" applyFill="1" applyBorder="1" applyAlignment="1" applyProtection="1">
      <alignment horizontal="center" vertical="top" wrapText="1"/>
    </xf>
    <xf numFmtId="2" fontId="12" fillId="0" borderId="22" xfId="0" applyNumberFormat="1" applyFont="1" applyFill="1" applyBorder="1" applyAlignment="1" applyProtection="1">
      <alignment horizontal="right" vertical="top"/>
    </xf>
    <xf numFmtId="2" fontId="12" fillId="0" borderId="23" xfId="0" applyNumberFormat="1" applyFont="1" applyFill="1" applyBorder="1" applyAlignment="1" applyProtection="1">
      <alignment horizontal="right" vertical="top"/>
    </xf>
    <xf numFmtId="2" fontId="12" fillId="0" borderId="25" xfId="0" applyNumberFormat="1" applyFont="1" applyFill="1" applyBorder="1" applyAlignment="1" applyProtection="1">
      <alignment horizontal="right" vertical="top"/>
    </xf>
    <xf numFmtId="2" fontId="12" fillId="0" borderId="22" xfId="67" applyNumberFormat="1" applyFont="1" applyFill="1" applyBorder="1" applyAlignment="1" applyProtection="1">
      <alignment horizontal="center" vertical="center"/>
      <protection locked="0"/>
    </xf>
    <xf numFmtId="2" fontId="12" fillId="0" borderId="23" xfId="67" applyNumberFormat="1" applyFont="1" applyFill="1" applyBorder="1" applyAlignment="1" applyProtection="1">
      <alignment horizontal="center" vertical="center"/>
      <protection locked="0"/>
    </xf>
    <xf numFmtId="2" fontId="12" fillId="0" borderId="25" xfId="67" applyNumberFormat="1" applyFont="1" applyFill="1" applyBorder="1" applyAlignment="1" applyProtection="1">
      <alignment horizontal="center" vertical="center"/>
      <protection locked="0"/>
    </xf>
    <xf numFmtId="2" fontId="12" fillId="0" borderId="22" xfId="58" applyNumberFormat="1" applyFont="1" applyBorder="1" applyAlignment="1" applyProtection="1">
      <alignment horizontal="right" vertical="top"/>
      <protection hidden="1"/>
    </xf>
    <xf numFmtId="2" fontId="12" fillId="0" borderId="23" xfId="58" applyNumberFormat="1" applyFont="1" applyBorder="1" applyAlignment="1" applyProtection="1">
      <alignment horizontal="right" vertical="top"/>
      <protection hidden="1"/>
    </xf>
    <xf numFmtId="2" fontId="12" fillId="0" borderId="25" xfId="58" applyNumberFormat="1" applyFont="1" applyBorder="1" applyAlignment="1" applyProtection="1">
      <alignment horizontal="right" vertical="top"/>
      <protection hidden="1"/>
    </xf>
    <xf numFmtId="185" fontId="106" fillId="66" borderId="12" xfId="70" applyNumberFormat="1" applyFont="1" applyFill="1" applyBorder="1" applyAlignment="1" applyProtection="1">
      <alignment horizontal="left" vertical="center" wrapText="1"/>
    </xf>
    <xf numFmtId="185" fontId="106" fillId="66" borderId="3" xfId="70" applyNumberFormat="1" applyFont="1" applyFill="1" applyBorder="1" applyAlignment="1" applyProtection="1">
      <alignment horizontal="left" vertical="center" wrapText="1"/>
    </xf>
    <xf numFmtId="185" fontId="106" fillId="66" borderId="26" xfId="70" applyNumberFormat="1" applyFont="1" applyFill="1" applyBorder="1" applyAlignment="1" applyProtection="1">
      <alignment horizontal="left" vertical="center" wrapText="1"/>
    </xf>
    <xf numFmtId="9" fontId="12" fillId="0" borderId="22" xfId="167" applyFont="1" applyFill="1" applyBorder="1" applyAlignment="1" applyProtection="1">
      <alignment horizontal="center" vertical="top"/>
      <protection locked="0"/>
    </xf>
    <xf numFmtId="9" fontId="12" fillId="0" borderId="23" xfId="167" applyFont="1" applyFill="1" applyBorder="1" applyAlignment="1" applyProtection="1">
      <alignment horizontal="center" vertical="top"/>
      <protection locked="0"/>
    </xf>
    <xf numFmtId="9" fontId="12" fillId="0" borderId="25" xfId="167" applyFont="1" applyFill="1" applyBorder="1" applyAlignment="1" applyProtection="1">
      <alignment horizontal="center" vertical="top"/>
      <protection locked="0"/>
    </xf>
    <xf numFmtId="0" fontId="68" fillId="15" borderId="22" xfId="0" applyFont="1" applyFill="1" applyBorder="1" applyAlignment="1">
      <alignment horizontal="center" vertical="center" wrapText="1"/>
    </xf>
    <xf numFmtId="0" fontId="68" fillId="15" borderId="23" xfId="0" applyFont="1" applyFill="1" applyBorder="1" applyAlignment="1">
      <alignment horizontal="center" vertical="center" wrapText="1"/>
    </xf>
    <xf numFmtId="0" fontId="68" fillId="15" borderId="25" xfId="0" applyFont="1" applyFill="1" applyBorder="1" applyAlignment="1">
      <alignment horizontal="center" vertical="center" wrapText="1"/>
    </xf>
    <xf numFmtId="0" fontId="5" fillId="0" borderId="19" xfId="0" applyFont="1" applyBorder="1" applyAlignment="1" applyProtection="1">
      <alignment horizontal="left" vertical="top" wrapText="1"/>
      <protection hidden="1"/>
    </xf>
    <xf numFmtId="0" fontId="5" fillId="0" borderId="0" xfId="0" applyFont="1" applyAlignment="1" applyProtection="1">
      <alignment horizontal="left" vertical="center" wrapText="1"/>
      <protection hidden="1"/>
    </xf>
    <xf numFmtId="0" fontId="5" fillId="15" borderId="0" xfId="0" applyFont="1" applyFill="1" applyBorder="1" applyAlignment="1" applyProtection="1">
      <alignment horizontal="center" vertical="center" wrapText="1"/>
      <protection hidden="1"/>
    </xf>
    <xf numFmtId="0" fontId="5" fillId="0" borderId="0" xfId="0" applyFont="1" applyBorder="1" applyAlignment="1" applyProtection="1">
      <alignment horizontal="center" vertical="center" wrapText="1"/>
      <protection hidden="1"/>
    </xf>
    <xf numFmtId="10" fontId="12" fillId="24" borderId="22" xfId="67" applyNumberFormat="1" applyFont="1" applyFill="1" applyBorder="1" applyAlignment="1" applyProtection="1">
      <alignment horizontal="center" vertical="top" wrapText="1"/>
    </xf>
    <xf numFmtId="10" fontId="12" fillId="24" borderId="23" xfId="67" applyNumberFormat="1" applyFont="1" applyFill="1" applyBorder="1" applyAlignment="1" applyProtection="1">
      <alignment horizontal="center" vertical="top" wrapText="1"/>
    </xf>
    <xf numFmtId="10" fontId="12" fillId="24" borderId="25" xfId="67" applyNumberFormat="1" applyFont="1" applyFill="1" applyBorder="1" applyAlignment="1" applyProtection="1">
      <alignment horizontal="center" vertical="top" wrapText="1"/>
    </xf>
    <xf numFmtId="49" fontId="74" fillId="0" borderId="4" xfId="0" applyNumberFormat="1" applyFont="1" applyBorder="1" applyAlignment="1">
      <alignment horizontal="center" vertical="center" wrapText="1"/>
    </xf>
    <xf numFmtId="0" fontId="105" fillId="66" borderId="12" xfId="0" applyFont="1" applyFill="1" applyBorder="1" applyAlignment="1">
      <alignment horizontal="left" vertical="center" wrapText="1"/>
    </xf>
    <xf numFmtId="0" fontId="105" fillId="66" borderId="3" xfId="0" applyFont="1" applyFill="1" applyBorder="1" applyAlignment="1">
      <alignment horizontal="left" vertical="center" wrapText="1"/>
    </xf>
    <xf numFmtId="0" fontId="105" fillId="66" borderId="26" xfId="0" applyFont="1" applyFill="1" applyBorder="1" applyAlignment="1">
      <alignment horizontal="left" vertical="center" wrapText="1"/>
    </xf>
    <xf numFmtId="0" fontId="5" fillId="0" borderId="0" xfId="0" applyFont="1" applyBorder="1" applyAlignment="1" applyProtection="1">
      <alignment horizontal="right" vertical="center" wrapText="1"/>
      <protection hidden="1"/>
    </xf>
    <xf numFmtId="2" fontId="12" fillId="0" borderId="22" xfId="67" applyNumberFormat="1" applyFont="1" applyFill="1" applyBorder="1" applyAlignment="1" applyProtection="1">
      <alignment horizontal="right" vertical="center"/>
      <protection locked="0"/>
    </xf>
    <xf numFmtId="2" fontId="12" fillId="0" borderId="23" xfId="67" applyNumberFormat="1" applyFont="1" applyFill="1" applyBorder="1" applyAlignment="1" applyProtection="1">
      <alignment horizontal="right" vertical="center"/>
      <protection locked="0"/>
    </xf>
    <xf numFmtId="2" fontId="12" fillId="0" borderId="25" xfId="67" applyNumberFormat="1" applyFont="1" applyFill="1" applyBorder="1" applyAlignment="1" applyProtection="1">
      <alignment horizontal="right" vertical="center"/>
      <protection locked="0"/>
    </xf>
    <xf numFmtId="49" fontId="102" fillId="64" borderId="12" xfId="0" applyNumberFormat="1" applyFont="1" applyFill="1" applyBorder="1" applyAlignment="1">
      <alignment horizontal="center" vertical="center" wrapText="1"/>
    </xf>
    <xf numFmtId="49" fontId="102" fillId="64" borderId="3" xfId="0" applyNumberFormat="1" applyFont="1" applyFill="1" applyBorder="1" applyAlignment="1">
      <alignment horizontal="center" vertical="center" wrapText="1"/>
    </xf>
    <xf numFmtId="49" fontId="102" fillId="64" borderId="26" xfId="0" applyNumberFormat="1" applyFont="1" applyFill="1" applyBorder="1" applyAlignment="1">
      <alignment horizontal="center" vertical="center" wrapText="1"/>
    </xf>
    <xf numFmtId="49" fontId="74" fillId="0" borderId="22" xfId="0" applyNumberFormat="1" applyFont="1" applyBorder="1" applyAlignment="1">
      <alignment horizontal="center" vertical="center" wrapText="1"/>
    </xf>
    <xf numFmtId="49" fontId="74" fillId="0" borderId="23" xfId="0" applyNumberFormat="1" applyFont="1" applyBorder="1" applyAlignment="1">
      <alignment horizontal="center" vertical="center" wrapText="1"/>
    </xf>
    <xf numFmtId="49" fontId="74" fillId="0" borderId="25" xfId="0" applyNumberFormat="1" applyFont="1" applyBorder="1" applyAlignment="1">
      <alignment horizontal="center" vertical="center" wrapText="1"/>
    </xf>
    <xf numFmtId="2" fontId="12" fillId="0" borderId="22" xfId="0" applyNumberFormat="1" applyFont="1" applyFill="1" applyBorder="1" applyAlignment="1" applyProtection="1">
      <alignment horizontal="right" vertical="center"/>
    </xf>
    <xf numFmtId="2" fontId="12" fillId="0" borderId="23" xfId="0" applyNumberFormat="1" applyFont="1" applyFill="1" applyBorder="1" applyAlignment="1" applyProtection="1">
      <alignment horizontal="right" vertical="center"/>
    </xf>
    <xf numFmtId="2" fontId="12" fillId="0" borderId="25" xfId="0" applyNumberFormat="1" applyFont="1" applyFill="1" applyBorder="1" applyAlignment="1" applyProtection="1">
      <alignment horizontal="right" vertical="center"/>
    </xf>
    <xf numFmtId="0" fontId="5" fillId="2" borderId="3" xfId="0" applyFont="1" applyFill="1" applyBorder="1" applyAlignment="1" applyProtection="1">
      <alignment horizontal="right" vertical="center"/>
    </xf>
    <xf numFmtId="0" fontId="5" fillId="0" borderId="0" xfId="0" applyFont="1" applyFill="1" applyBorder="1" applyAlignment="1" applyProtection="1">
      <alignment horizontal="left" wrapText="1"/>
    </xf>
    <xf numFmtId="0" fontId="105" fillId="66" borderId="12" xfId="0" applyFont="1" applyFill="1" applyBorder="1" applyAlignment="1" applyProtection="1">
      <alignment horizontal="left" vertical="center" wrapText="1"/>
    </xf>
    <xf numFmtId="0" fontId="105" fillId="66" borderId="3" xfId="0" applyFont="1" applyFill="1" applyBorder="1" applyAlignment="1" applyProtection="1">
      <alignment horizontal="left" vertical="center" wrapText="1"/>
    </xf>
    <xf numFmtId="0" fontId="105" fillId="66" borderId="26" xfId="0" applyFont="1" applyFill="1" applyBorder="1" applyAlignment="1" applyProtection="1">
      <alignment horizontal="left" vertical="center" wrapText="1"/>
    </xf>
    <xf numFmtId="0" fontId="102" fillId="0" borderId="4" xfId="0" applyFont="1" applyBorder="1" applyAlignment="1">
      <alignment vertical="center" wrapText="1"/>
    </xf>
    <xf numFmtId="0" fontId="5" fillId="0" borderId="0" xfId="0" applyFont="1" applyBorder="1" applyAlignment="1" applyProtection="1">
      <alignment horizontal="left" vertical="top" wrapText="1"/>
    </xf>
    <xf numFmtId="0" fontId="6" fillId="0" borderId="0" xfId="0" applyFont="1" applyAlignment="1" applyProtection="1">
      <alignment horizontal="left" vertical="top" wrapText="1"/>
    </xf>
    <xf numFmtId="0" fontId="5" fillId="6" borderId="12" xfId="0" applyFont="1" applyFill="1" applyBorder="1" applyAlignment="1" applyProtection="1">
      <alignment horizontal="left" vertical="top" wrapText="1"/>
      <protection hidden="1"/>
    </xf>
    <xf numFmtId="0" fontId="5" fillId="6" borderId="3" xfId="0" applyFont="1" applyFill="1" applyBorder="1" applyAlignment="1" applyProtection="1">
      <alignment horizontal="left" vertical="top" wrapText="1"/>
      <protection hidden="1"/>
    </xf>
    <xf numFmtId="0" fontId="5" fillId="6" borderId="26" xfId="0" applyFont="1" applyFill="1" applyBorder="1" applyAlignment="1" applyProtection="1">
      <alignment horizontal="left" vertical="top" wrapText="1"/>
      <protection hidden="1"/>
    </xf>
    <xf numFmtId="0" fontId="6" fillId="0" borderId="0" xfId="0" applyFont="1" applyAlignment="1" applyProtection="1">
      <alignment vertical="top" wrapText="1"/>
    </xf>
    <xf numFmtId="0" fontId="23" fillId="0" borderId="0" xfId="0" applyFont="1" applyBorder="1" applyAlignment="1" applyProtection="1">
      <alignment horizontal="right" vertical="top" wrapText="1"/>
      <protection hidden="1"/>
    </xf>
    <xf numFmtId="0" fontId="5" fillId="0" borderId="12"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5" fillId="15" borderId="0" xfId="0" applyFont="1" applyFill="1" applyBorder="1" applyAlignment="1" applyProtection="1">
      <alignment horizontal="center" vertical="top" wrapText="1"/>
      <protection hidden="1"/>
    </xf>
    <xf numFmtId="1" fontId="83" fillId="24" borderId="22" xfId="0" applyNumberFormat="1" applyFont="1" applyFill="1" applyBorder="1" applyAlignment="1" applyProtection="1">
      <alignment horizontal="center" vertical="top" wrapText="1"/>
      <protection locked="0"/>
    </xf>
    <xf numFmtId="1" fontId="83" fillId="24" borderId="23" xfId="0" applyNumberFormat="1" applyFont="1" applyFill="1" applyBorder="1" applyAlignment="1" applyProtection="1">
      <alignment horizontal="center" vertical="top" wrapText="1"/>
      <protection locked="0"/>
    </xf>
    <xf numFmtId="1" fontId="83" fillId="24" borderId="25" xfId="0" applyNumberFormat="1" applyFont="1" applyFill="1" applyBorder="1" applyAlignment="1" applyProtection="1">
      <alignment horizontal="center" vertical="top" wrapText="1"/>
      <protection locked="0"/>
    </xf>
    <xf numFmtId="0" fontId="83" fillId="24" borderId="22" xfId="0" applyFont="1" applyFill="1" applyBorder="1" applyAlignment="1" applyProtection="1">
      <alignment horizontal="center" vertical="top" wrapText="1"/>
    </xf>
    <xf numFmtId="0" fontId="83" fillId="24" borderId="23" xfId="0" applyFont="1" applyFill="1" applyBorder="1" applyAlignment="1" applyProtection="1">
      <alignment horizontal="center" vertical="top" wrapText="1"/>
    </xf>
    <xf numFmtId="0" fontId="83" fillId="24" borderId="25" xfId="0" applyFont="1" applyFill="1" applyBorder="1" applyAlignment="1" applyProtection="1">
      <alignment horizontal="center" vertical="top" wrapText="1"/>
    </xf>
    <xf numFmtId="2" fontId="12" fillId="0" borderId="22" xfId="67" applyNumberFormat="1" applyFont="1" applyFill="1" applyBorder="1" applyAlignment="1" applyProtection="1">
      <alignment horizontal="right" vertical="top"/>
    </xf>
    <xf numFmtId="2" fontId="12" fillId="0" borderId="23" xfId="67" applyNumberFormat="1" applyFont="1" applyFill="1" applyBorder="1" applyAlignment="1" applyProtection="1">
      <alignment horizontal="right" vertical="top"/>
    </xf>
    <xf numFmtId="2" fontId="12" fillId="0" borderId="25" xfId="67" applyNumberFormat="1" applyFont="1" applyFill="1" applyBorder="1" applyAlignment="1" applyProtection="1">
      <alignment horizontal="right" vertical="top"/>
    </xf>
    <xf numFmtId="0" fontId="68" fillId="15" borderId="22" xfId="0" applyFont="1" applyFill="1" applyBorder="1" applyAlignment="1" applyProtection="1">
      <alignment horizontal="center" vertical="center" wrapText="1"/>
    </xf>
    <xf numFmtId="0" fontId="68" fillId="15" borderId="23" xfId="0" applyFont="1" applyFill="1" applyBorder="1" applyAlignment="1" applyProtection="1">
      <alignment horizontal="center" vertical="center" wrapText="1"/>
    </xf>
    <xf numFmtId="0" fontId="68" fillId="15" borderId="25" xfId="0" applyFont="1" applyFill="1" applyBorder="1" applyAlignment="1" applyProtection="1">
      <alignment horizontal="center" vertical="center" wrapText="1"/>
    </xf>
    <xf numFmtId="10" fontId="12" fillId="24" borderId="22" xfId="67" applyNumberFormat="1" applyFont="1" applyFill="1" applyBorder="1" applyAlignment="1" applyProtection="1">
      <alignment horizontal="center" vertical="top"/>
      <protection locked="0"/>
    </xf>
    <xf numFmtId="10" fontId="12" fillId="24" borderId="23" xfId="67" applyNumberFormat="1" applyFont="1" applyFill="1" applyBorder="1" applyAlignment="1" applyProtection="1">
      <alignment horizontal="center" vertical="top"/>
      <protection locked="0"/>
    </xf>
    <xf numFmtId="10" fontId="12" fillId="24" borderId="25" xfId="67" applyNumberFormat="1" applyFont="1" applyFill="1" applyBorder="1" applyAlignment="1" applyProtection="1">
      <alignment horizontal="center" vertical="top"/>
      <protection locked="0"/>
    </xf>
    <xf numFmtId="9" fontId="83" fillId="24" borderId="22" xfId="0" applyNumberFormat="1" applyFont="1" applyFill="1" applyBorder="1" applyAlignment="1" applyProtection="1">
      <alignment horizontal="center" vertical="top" wrapText="1"/>
    </xf>
    <xf numFmtId="9" fontId="83" fillId="24" borderId="23" xfId="0" applyNumberFormat="1" applyFont="1" applyFill="1" applyBorder="1" applyAlignment="1" applyProtection="1">
      <alignment horizontal="center" vertical="top" wrapText="1"/>
    </xf>
    <xf numFmtId="9" fontId="83" fillId="24" borderId="25" xfId="0" applyNumberFormat="1" applyFont="1" applyFill="1" applyBorder="1" applyAlignment="1" applyProtection="1">
      <alignment horizontal="center" vertical="top" wrapText="1"/>
    </xf>
    <xf numFmtId="0" fontId="27" fillId="11" borderId="0" xfId="0" applyFont="1" applyFill="1" applyBorder="1" applyAlignment="1" applyProtection="1">
      <alignment horizontal="center"/>
      <protection hidden="1"/>
    </xf>
    <xf numFmtId="0" fontId="5" fillId="0" borderId="75"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82" fillId="0" borderId="22" xfId="0" applyFont="1" applyBorder="1" applyAlignment="1" applyProtection="1">
      <alignment horizontal="center" vertical="top" wrapText="1"/>
    </xf>
    <xf numFmtId="0" fontId="82" fillId="0" borderId="25" xfId="0" applyFont="1" applyBorder="1" applyAlignment="1" applyProtection="1">
      <alignment horizontal="center" vertical="top" wrapText="1"/>
    </xf>
    <xf numFmtId="1" fontId="82" fillId="0" borderId="22" xfId="0" applyNumberFormat="1" applyFont="1" applyBorder="1" applyAlignment="1" applyProtection="1">
      <alignment horizontal="center" vertical="top" wrapText="1"/>
    </xf>
    <xf numFmtId="1" fontId="82" fillId="0" borderId="25" xfId="0" applyNumberFormat="1" applyFont="1" applyBorder="1" applyAlignment="1" applyProtection="1">
      <alignment horizontal="center" vertical="top" wrapText="1"/>
    </xf>
    <xf numFmtId="0" fontId="5" fillId="0" borderId="36" xfId="0" applyFont="1" applyBorder="1" applyAlignment="1" applyProtection="1">
      <alignment horizontal="center" vertical="center" wrapText="1"/>
      <protection hidden="1"/>
    </xf>
    <xf numFmtId="0" fontId="5" fillId="0" borderId="4" xfId="0" applyFont="1" applyBorder="1" applyAlignment="1" applyProtection="1">
      <alignment horizontal="center" vertical="center" wrapText="1"/>
      <protection hidden="1"/>
    </xf>
    <xf numFmtId="0" fontId="5" fillId="0" borderId="0" xfId="0" applyFont="1" applyBorder="1" applyAlignment="1" applyProtection="1">
      <alignment horizontal="center" vertical="top" wrapText="1"/>
      <protection hidden="1"/>
    </xf>
    <xf numFmtId="0" fontId="11" fillId="0" borderId="19" xfId="0" applyFont="1" applyBorder="1" applyAlignment="1" applyProtection="1">
      <alignment horizontal="right" vertical="top" wrapText="1"/>
      <protection hidden="1"/>
    </xf>
    <xf numFmtId="0" fontId="9" fillId="15" borderId="0" xfId="0" applyFont="1" applyFill="1" applyBorder="1" applyAlignment="1" applyProtection="1">
      <alignment horizontal="center" vertical="center" wrapText="1"/>
      <protection hidden="1"/>
    </xf>
    <xf numFmtId="0" fontId="5" fillId="0" borderId="0" xfId="0" applyFont="1" applyBorder="1" applyAlignment="1" applyProtection="1">
      <alignment horizontal="center" vertical="top"/>
      <protection hidden="1"/>
    </xf>
    <xf numFmtId="0" fontId="9" fillId="0" borderId="0" xfId="0" applyFont="1" applyBorder="1" applyAlignment="1" applyProtection="1">
      <alignment horizontal="left" vertical="top" wrapText="1"/>
      <protection hidden="1"/>
    </xf>
    <xf numFmtId="0" fontId="5" fillId="0" borderId="21" xfId="0" applyFont="1" applyBorder="1" applyAlignment="1" applyProtection="1">
      <alignment horizontal="center" vertical="center" wrapText="1"/>
      <protection hidden="1"/>
    </xf>
    <xf numFmtId="0" fontId="5" fillId="0" borderId="25" xfId="0" applyFont="1" applyBorder="1" applyAlignment="1" applyProtection="1">
      <alignment horizontal="center" vertical="center" wrapText="1"/>
      <protection hidden="1"/>
    </xf>
    <xf numFmtId="0" fontId="6" fillId="0" borderId="0" xfId="0" applyFont="1" applyAlignment="1" applyProtection="1">
      <alignment horizontal="left"/>
      <protection hidden="1"/>
    </xf>
    <xf numFmtId="0" fontId="6" fillId="0" borderId="0" xfId="0" applyFont="1" applyBorder="1" applyAlignment="1" applyProtection="1">
      <alignment horizontal="left"/>
      <protection hidden="1"/>
    </xf>
    <xf numFmtId="0" fontId="11" fillId="2" borderId="4" xfId="0" applyFont="1" applyFill="1" applyBorder="1" applyAlignment="1" applyProtection="1">
      <alignment horizontal="center" vertical="center" wrapText="1"/>
      <protection hidden="1"/>
    </xf>
    <xf numFmtId="0" fontId="23" fillId="0" borderId="0" xfId="36" applyFont="1" applyBorder="1" applyAlignment="1" applyProtection="1">
      <alignment horizontal="left" vertical="top" wrapText="1"/>
    </xf>
    <xf numFmtId="0" fontId="5" fillId="0" borderId="0" xfId="0" applyFont="1" applyAlignment="1" applyProtection="1">
      <alignment horizontal="left"/>
      <protection hidden="1"/>
    </xf>
    <xf numFmtId="0" fontId="6" fillId="0" borderId="0" xfId="0" applyFont="1" applyFill="1" applyBorder="1" applyAlignment="1" applyProtection="1">
      <alignment vertical="top" wrapText="1"/>
      <protection hidden="1"/>
    </xf>
    <xf numFmtId="0" fontId="5" fillId="0" borderId="76"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11" fillId="2" borderId="29" xfId="0" applyFont="1" applyFill="1" applyBorder="1" applyAlignment="1" applyProtection="1">
      <alignment horizontal="center" vertical="center" wrapText="1"/>
      <protection hidden="1"/>
    </xf>
    <xf numFmtId="0" fontId="11" fillId="2" borderId="19" xfId="0" applyFont="1" applyFill="1" applyBorder="1" applyAlignment="1" applyProtection="1">
      <alignment horizontal="center" vertical="center" wrapText="1"/>
      <protection hidden="1"/>
    </xf>
    <xf numFmtId="0" fontId="11" fillId="2" borderId="34" xfId="0" applyFont="1" applyFill="1" applyBorder="1" applyAlignment="1" applyProtection="1">
      <alignment horizontal="center" vertical="center" wrapText="1"/>
      <protection hidden="1"/>
    </xf>
    <xf numFmtId="0" fontId="108" fillId="0" borderId="7" xfId="0" applyFont="1" applyBorder="1" applyAlignment="1" applyProtection="1">
      <alignment horizontal="center" vertical="top"/>
      <protection hidden="1"/>
    </xf>
    <xf numFmtId="0" fontId="108" fillId="0" borderId="3" xfId="0" applyFont="1" applyBorder="1" applyAlignment="1" applyProtection="1">
      <alignment horizontal="center" vertical="top"/>
      <protection hidden="1"/>
    </xf>
    <xf numFmtId="0" fontId="108" fillId="0" borderId="26" xfId="0" applyFont="1" applyBorder="1" applyAlignment="1" applyProtection="1">
      <alignment horizontal="center" vertical="top"/>
      <protection hidden="1"/>
    </xf>
    <xf numFmtId="0" fontId="11" fillId="0" borderId="19" xfId="0" applyFont="1" applyBorder="1" applyAlignment="1" applyProtection="1">
      <alignment horizontal="left" vertical="top" wrapText="1"/>
      <protection hidden="1"/>
    </xf>
    <xf numFmtId="0" fontId="9" fillId="15" borderId="0" xfId="0" applyFont="1" applyFill="1" applyBorder="1" applyAlignment="1" applyProtection="1">
      <alignment horizontal="left" vertical="center" wrapText="1"/>
      <protection hidden="1"/>
    </xf>
    <xf numFmtId="0" fontId="27" fillId="11" borderId="0" xfId="0" applyFont="1" applyFill="1" applyBorder="1" applyAlignment="1" applyProtection="1">
      <alignment horizontal="center" vertical="center"/>
      <protection hidden="1"/>
    </xf>
    <xf numFmtId="0" fontId="10" fillId="0" borderId="0" xfId="0" applyFont="1" applyBorder="1" applyAlignment="1" applyProtection="1">
      <alignment horizontal="left" vertical="top" wrapText="1"/>
      <protection hidden="1"/>
    </xf>
    <xf numFmtId="0" fontId="12" fillId="0" borderId="0" xfId="36" applyFont="1" applyBorder="1" applyAlignment="1" applyProtection="1">
      <alignment horizontal="left"/>
      <protection hidden="1"/>
    </xf>
    <xf numFmtId="0" fontId="10" fillId="0" borderId="48" xfId="36" applyFont="1" applyBorder="1" applyAlignment="1" applyProtection="1">
      <alignment horizontal="center" vertical="center"/>
      <protection hidden="1"/>
    </xf>
    <xf numFmtId="175" fontId="10" fillId="0" borderId="0" xfId="36" applyNumberFormat="1" applyFont="1" applyBorder="1" applyAlignment="1" applyProtection="1">
      <alignment horizontal="left"/>
      <protection hidden="1"/>
    </xf>
    <xf numFmtId="0" fontId="10" fillId="0" borderId="0" xfId="36" applyFont="1" applyBorder="1" applyAlignment="1" applyProtection="1">
      <alignment horizontal="left"/>
      <protection hidden="1"/>
    </xf>
    <xf numFmtId="0" fontId="10" fillId="2" borderId="12" xfId="36" applyFont="1" applyFill="1" applyBorder="1" applyAlignment="1" applyProtection="1">
      <alignment horizontal="center" vertical="center" wrapText="1"/>
      <protection hidden="1"/>
    </xf>
    <xf numFmtId="0" fontId="10" fillId="2" borderId="3" xfId="36" applyFont="1" applyFill="1" applyBorder="1" applyAlignment="1" applyProtection="1">
      <alignment horizontal="center" vertical="center" wrapText="1"/>
      <protection hidden="1"/>
    </xf>
    <xf numFmtId="0" fontId="12" fillId="0" borderId="0" xfId="36" applyFont="1" applyAlignment="1" applyProtection="1">
      <alignment horizontal="left" vertical="top" wrapText="1"/>
      <protection hidden="1"/>
    </xf>
    <xf numFmtId="0" fontId="10" fillId="0" borderId="22" xfId="36" applyFont="1" applyBorder="1" applyAlignment="1" applyProtection="1">
      <alignment horizontal="center" vertical="center" wrapText="1"/>
      <protection hidden="1"/>
    </xf>
    <xf numFmtId="0" fontId="10" fillId="0" borderId="25" xfId="36" applyFont="1" applyBorder="1" applyAlignment="1" applyProtection="1">
      <alignment horizontal="center" vertical="center" wrapText="1"/>
      <protection hidden="1"/>
    </xf>
    <xf numFmtId="0" fontId="12" fillId="0" borderId="12" xfId="36" applyFont="1" applyBorder="1" applyAlignment="1" applyProtection="1">
      <alignment horizontal="justify" vertical="top" wrapText="1"/>
      <protection hidden="1"/>
    </xf>
    <xf numFmtId="0" fontId="12" fillId="0" borderId="3" xfId="36" applyFont="1" applyBorder="1" applyAlignment="1" applyProtection="1">
      <alignment horizontal="justify" vertical="top" wrapText="1"/>
      <protection hidden="1"/>
    </xf>
    <xf numFmtId="0" fontId="12" fillId="0" borderId="26" xfId="36" applyFont="1" applyBorder="1" applyAlignment="1" applyProtection="1">
      <alignment horizontal="justify" vertical="top" wrapText="1"/>
      <protection hidden="1"/>
    </xf>
    <xf numFmtId="0" fontId="10" fillId="0" borderId="27" xfId="36" applyFont="1" applyBorder="1" applyAlignment="1" applyProtection="1">
      <alignment horizontal="center" vertical="center" wrapText="1"/>
      <protection hidden="1"/>
    </xf>
    <xf numFmtId="0" fontId="10" fillId="0" borderId="48" xfId="36" applyFont="1" applyBorder="1" applyAlignment="1" applyProtection="1">
      <alignment horizontal="center" vertical="center" wrapText="1"/>
      <protection hidden="1"/>
    </xf>
    <xf numFmtId="0" fontId="10" fillId="0" borderId="37" xfId="36" applyFont="1" applyBorder="1" applyAlignment="1" applyProtection="1">
      <alignment horizontal="center" vertical="center" wrapText="1"/>
      <protection hidden="1"/>
    </xf>
    <xf numFmtId="0" fontId="10" fillId="0" borderId="29" xfId="36" applyFont="1" applyBorder="1" applyAlignment="1" applyProtection="1">
      <alignment horizontal="center" vertical="center" wrapText="1"/>
      <protection hidden="1"/>
    </xf>
    <xf numFmtId="0" fontId="10" fillId="0" borderId="19" xfId="36" applyFont="1" applyBorder="1" applyAlignment="1" applyProtection="1">
      <alignment horizontal="center" vertical="center" wrapText="1"/>
      <protection hidden="1"/>
    </xf>
    <xf numFmtId="0" fontId="10" fillId="0" borderId="34" xfId="36" applyFont="1" applyBorder="1" applyAlignment="1" applyProtection="1">
      <alignment horizontal="center" vertical="center" wrapText="1"/>
      <protection hidden="1"/>
    </xf>
    <xf numFmtId="0" fontId="56" fillId="0" borderId="12" xfId="36" applyFont="1" applyBorder="1" applyAlignment="1" applyProtection="1">
      <alignment horizontal="center" vertical="center"/>
      <protection hidden="1"/>
    </xf>
    <xf numFmtId="0" fontId="56" fillId="0" borderId="3" xfId="36" applyFont="1" applyBorder="1" applyAlignment="1" applyProtection="1">
      <alignment horizontal="center" vertical="center"/>
      <protection hidden="1"/>
    </xf>
    <xf numFmtId="0" fontId="56" fillId="0" borderId="26" xfId="36" applyFont="1" applyBorder="1" applyAlignment="1" applyProtection="1">
      <alignment horizontal="center" vertical="center"/>
      <protection hidden="1"/>
    </xf>
    <xf numFmtId="0" fontId="42" fillId="0" borderId="29" xfId="36" applyFont="1" applyBorder="1" applyAlignment="1" applyProtection="1">
      <alignment horizontal="center"/>
      <protection hidden="1"/>
    </xf>
    <xf numFmtId="0" fontId="42" fillId="0" borderId="19" xfId="36" applyFont="1" applyBorder="1" applyAlignment="1" applyProtection="1">
      <alignment horizontal="center"/>
      <protection hidden="1"/>
    </xf>
    <xf numFmtId="0" fontId="42" fillId="0" borderId="34" xfId="36" applyFont="1" applyBorder="1" applyAlignment="1" applyProtection="1">
      <alignment horizontal="center"/>
      <protection hidden="1"/>
    </xf>
    <xf numFmtId="0" fontId="10" fillId="0" borderId="12" xfId="36" applyFont="1" applyBorder="1" applyAlignment="1" applyProtection="1">
      <alignment horizontal="left" vertical="top" wrapText="1"/>
      <protection hidden="1"/>
    </xf>
    <xf numFmtId="0" fontId="10" fillId="0" borderId="3" xfId="36" applyFont="1" applyBorder="1" applyAlignment="1" applyProtection="1">
      <alignment horizontal="left" vertical="top" wrapText="1"/>
      <protection hidden="1"/>
    </xf>
    <xf numFmtId="0" fontId="12" fillId="0" borderId="0" xfId="36" applyFont="1" applyBorder="1" applyAlignment="1" applyProtection="1">
      <alignment horizontal="left" vertical="top"/>
      <protection hidden="1"/>
    </xf>
    <xf numFmtId="0" fontId="10" fillId="0" borderId="0" xfId="36" applyFont="1" applyAlignment="1" applyProtection="1">
      <alignment horizontal="left"/>
      <protection hidden="1"/>
    </xf>
    <xf numFmtId="0" fontId="58" fillId="0" borderId="19" xfId="36" applyFont="1" applyBorder="1" applyAlignment="1" applyProtection="1">
      <alignment horizontal="left" vertical="top" wrapText="1"/>
      <protection hidden="1"/>
    </xf>
    <xf numFmtId="0" fontId="10" fillId="0" borderId="19" xfId="36" applyFont="1" applyBorder="1" applyAlignment="1" applyProtection="1">
      <alignment horizontal="right" vertical="top" wrapText="1"/>
      <protection hidden="1"/>
    </xf>
    <xf numFmtId="0" fontId="10" fillId="0" borderId="0" xfId="36" applyFont="1" applyBorder="1" applyAlignment="1" applyProtection="1">
      <alignment horizontal="center" vertical="top" wrapText="1"/>
      <protection hidden="1"/>
    </xf>
    <xf numFmtId="0" fontId="9" fillId="15" borderId="0" xfId="36" applyFont="1" applyFill="1" applyBorder="1" applyAlignment="1" applyProtection="1">
      <alignment horizontal="left" vertical="center" wrapText="1"/>
      <protection hidden="1"/>
    </xf>
    <xf numFmtId="0" fontId="44" fillId="11" borderId="0" xfId="36" applyFont="1" applyFill="1" applyBorder="1" applyAlignment="1" applyProtection="1">
      <alignment horizontal="center" vertical="center" wrapText="1"/>
      <protection hidden="1"/>
    </xf>
    <xf numFmtId="0" fontId="9" fillId="0" borderId="4" xfId="38" applyFont="1" applyBorder="1" applyAlignment="1" applyProtection="1">
      <alignment horizontal="center" vertical="center" wrapText="1"/>
      <protection hidden="1"/>
    </xf>
    <xf numFmtId="0" fontId="9" fillId="5" borderId="4" xfId="38" applyFont="1" applyFill="1" applyBorder="1" applyAlignment="1" applyProtection="1">
      <alignment horizontal="center" vertical="top" wrapText="1"/>
      <protection hidden="1"/>
    </xf>
    <xf numFmtId="0" fontId="23" fillId="0" borderId="4" xfId="38" applyFont="1" applyBorder="1" applyAlignment="1" applyProtection="1">
      <alignment horizontal="left" vertical="top" wrapText="1"/>
      <protection hidden="1"/>
    </xf>
    <xf numFmtId="0" fontId="9" fillId="0" borderId="12" xfId="38" applyFont="1" applyFill="1" applyBorder="1" applyAlignment="1" applyProtection="1">
      <alignment horizontal="center" vertical="top" wrapText="1"/>
      <protection hidden="1"/>
    </xf>
    <xf numFmtId="0" fontId="9" fillId="0" borderId="3" xfId="38" applyFont="1" applyFill="1" applyBorder="1" applyAlignment="1" applyProtection="1">
      <alignment horizontal="center" vertical="top" wrapText="1"/>
      <protection hidden="1"/>
    </xf>
    <xf numFmtId="0" fontId="9" fillId="0" borderId="26" xfId="38" applyFont="1" applyFill="1" applyBorder="1" applyAlignment="1" applyProtection="1">
      <alignment horizontal="center" vertical="top" wrapText="1"/>
      <protection hidden="1"/>
    </xf>
    <xf numFmtId="0" fontId="9" fillId="26" borderId="12" xfId="38" applyFont="1" applyFill="1" applyBorder="1" applyAlignment="1" applyProtection="1">
      <alignment horizontal="center" vertical="top" wrapText="1"/>
      <protection hidden="1"/>
    </xf>
    <xf numFmtId="0" fontId="9" fillId="26" borderId="3" xfId="38" applyFont="1" applyFill="1" applyBorder="1" applyAlignment="1" applyProtection="1">
      <alignment horizontal="center" vertical="top" wrapText="1"/>
      <protection hidden="1"/>
    </xf>
    <xf numFmtId="0" fontId="9" fillId="0" borderId="0" xfId="38" applyFont="1" applyAlignment="1" applyProtection="1">
      <alignment horizontal="left" vertical="top"/>
      <protection hidden="1"/>
    </xf>
    <xf numFmtId="0" fontId="10" fillId="0" borderId="19" xfId="36" applyFont="1" applyBorder="1" applyAlignment="1" applyProtection="1">
      <alignment horizontal="left" vertical="top" wrapText="1"/>
      <protection hidden="1"/>
    </xf>
    <xf numFmtId="0" fontId="9" fillId="0" borderId="0" xfId="36" applyFont="1" applyBorder="1" applyAlignment="1" applyProtection="1">
      <alignment horizontal="center" vertical="top" wrapText="1"/>
      <protection hidden="1"/>
    </xf>
    <xf numFmtId="0" fontId="9" fillId="15" borderId="0" xfId="36" applyFont="1" applyFill="1" applyBorder="1" applyAlignment="1" applyProtection="1">
      <alignment horizontal="center" vertical="center" wrapText="1"/>
      <protection hidden="1"/>
    </xf>
    <xf numFmtId="0" fontId="47" fillId="11" borderId="0" xfId="57" applyFont="1" applyFill="1" applyAlignment="1" applyProtection="1">
      <alignment horizontal="center" vertical="center"/>
      <protection hidden="1"/>
    </xf>
    <xf numFmtId="0" fontId="23" fillId="0" borderId="0" xfId="38" applyFont="1" applyAlignment="1" applyProtection="1">
      <alignment horizontal="left" vertical="top"/>
      <protection hidden="1"/>
    </xf>
    <xf numFmtId="4" fontId="9" fillId="4" borderId="38" xfId="38" applyNumberFormat="1" applyFont="1" applyFill="1" applyBorder="1" applyAlignment="1" applyProtection="1">
      <alignment horizontal="center" vertical="top" wrapText="1"/>
    </xf>
    <xf numFmtId="4" fontId="9" fillId="4" borderId="77" xfId="38" applyNumberFormat="1" applyFont="1" applyFill="1" applyBorder="1" applyAlignment="1" applyProtection="1">
      <alignment horizontal="center" vertical="top" wrapText="1"/>
    </xf>
    <xf numFmtId="4" fontId="9" fillId="4" borderId="30" xfId="38" applyNumberFormat="1" applyFont="1" applyFill="1" applyBorder="1" applyAlignment="1" applyProtection="1">
      <alignment horizontal="center" vertical="top" wrapText="1"/>
    </xf>
    <xf numFmtId="0" fontId="9" fillId="0" borderId="12" xfId="38" applyFont="1" applyBorder="1" applyAlignment="1" applyProtection="1">
      <alignment horizontal="left" vertical="top" wrapText="1"/>
      <protection hidden="1"/>
    </xf>
    <xf numFmtId="0" fontId="9" fillId="0" borderId="3" xfId="38" applyFont="1" applyBorder="1" applyAlignment="1" applyProtection="1">
      <alignment horizontal="left" vertical="top" wrapText="1"/>
      <protection hidden="1"/>
    </xf>
    <xf numFmtId="0" fontId="9" fillId="0" borderId="8" xfId="38" applyFont="1" applyBorder="1" applyAlignment="1" applyProtection="1">
      <alignment horizontal="left" vertical="top" wrapText="1"/>
      <protection hidden="1"/>
    </xf>
    <xf numFmtId="0" fontId="10" fillId="8" borderId="12" xfId="38" applyFont="1" applyFill="1" applyBorder="1" applyAlignment="1" applyProtection="1">
      <alignment horizontal="center" vertical="top" wrapText="1"/>
      <protection hidden="1"/>
    </xf>
    <xf numFmtId="0" fontId="10" fillId="8" borderId="3" xfId="38" applyFont="1" applyFill="1" applyBorder="1" applyAlignment="1" applyProtection="1">
      <alignment horizontal="center" vertical="top" wrapText="1"/>
      <protection hidden="1"/>
    </xf>
    <xf numFmtId="0" fontId="10" fillId="8" borderId="26" xfId="38" applyFont="1" applyFill="1" applyBorder="1" applyAlignment="1" applyProtection="1">
      <alignment horizontal="center" vertical="top" wrapText="1"/>
      <protection hidden="1"/>
    </xf>
    <xf numFmtId="0" fontId="23" fillId="0" borderId="12" xfId="38" applyFont="1" applyBorder="1" applyAlignment="1" applyProtection="1">
      <alignment horizontal="center" vertical="top" wrapText="1"/>
      <protection hidden="1"/>
    </xf>
    <xf numFmtId="0" fontId="23" fillId="0" borderId="3" xfId="38" applyFont="1" applyBorder="1" applyAlignment="1" applyProtection="1">
      <alignment horizontal="center" vertical="top" wrapText="1"/>
      <protection hidden="1"/>
    </xf>
    <xf numFmtId="0" fontId="9" fillId="26" borderId="4" xfId="38" applyFont="1" applyFill="1" applyBorder="1" applyAlignment="1" applyProtection="1">
      <alignment horizontal="center" vertical="top" wrapText="1"/>
      <protection hidden="1"/>
    </xf>
    <xf numFmtId="0" fontId="10" fillId="2" borderId="12" xfId="36" applyFont="1" applyFill="1" applyBorder="1" applyAlignment="1" applyProtection="1">
      <alignment horizontal="left" vertical="top" wrapText="1"/>
      <protection hidden="1"/>
    </xf>
    <xf numFmtId="0" fontId="10" fillId="2" borderId="26" xfId="36" applyFont="1" applyFill="1" applyBorder="1" applyAlignment="1" applyProtection="1">
      <alignment horizontal="left" vertical="top" wrapText="1"/>
      <protection hidden="1"/>
    </xf>
    <xf numFmtId="43" fontId="10" fillId="2" borderId="29" xfId="36" applyNumberFormat="1" applyFont="1" applyFill="1" applyBorder="1" applyAlignment="1" applyProtection="1">
      <alignment horizontal="center" vertical="top" wrapText="1"/>
      <protection hidden="1"/>
    </xf>
    <xf numFmtId="0" fontId="10" fillId="2" borderId="70" xfId="36" applyFont="1" applyFill="1" applyBorder="1" applyAlignment="1" applyProtection="1">
      <alignment horizontal="center" vertical="top" wrapText="1"/>
      <protection hidden="1"/>
    </xf>
    <xf numFmtId="0" fontId="12" fillId="0" borderId="27" xfId="36" applyFont="1" applyBorder="1" applyAlignment="1" applyProtection="1">
      <alignment horizontal="center" vertical="top"/>
      <protection hidden="1"/>
    </xf>
    <xf numFmtId="0" fontId="12" fillId="0" borderId="28" xfId="36" applyFont="1" applyBorder="1" applyAlignment="1" applyProtection="1">
      <alignment horizontal="center" vertical="top"/>
      <protection hidden="1"/>
    </xf>
    <xf numFmtId="0" fontId="12" fillId="0" borderId="27" xfId="36" applyFont="1" applyBorder="1" applyAlignment="1" applyProtection="1">
      <alignment horizontal="justify" vertical="top" wrapText="1"/>
      <protection hidden="1"/>
    </xf>
    <xf numFmtId="0" fontId="12" fillId="0" borderId="48" xfId="36" applyFont="1" applyBorder="1" applyAlignment="1" applyProtection="1">
      <alignment horizontal="justify" vertical="top" wrapText="1"/>
      <protection hidden="1"/>
    </xf>
    <xf numFmtId="0" fontId="10" fillId="0" borderId="0" xfId="36" applyFont="1" applyAlignment="1" applyProtection="1">
      <alignment horizontal="left" vertical="top"/>
      <protection hidden="1"/>
    </xf>
    <xf numFmtId="0" fontId="10" fillId="0" borderId="76" xfId="36" applyFont="1" applyBorder="1" applyAlignment="1" applyProtection="1">
      <alignment horizontal="center" vertical="center" wrapText="1"/>
      <protection hidden="1"/>
    </xf>
    <xf numFmtId="0" fontId="10" fillId="0" borderId="6" xfId="36" applyFont="1" applyBorder="1" applyAlignment="1" applyProtection="1">
      <alignment horizontal="center" vertical="center" wrapText="1"/>
      <protection hidden="1"/>
    </xf>
    <xf numFmtId="0" fontId="44" fillId="11" borderId="0" xfId="36" applyFont="1" applyFill="1" applyBorder="1" applyAlignment="1" applyProtection="1">
      <alignment horizontal="center" vertical="top"/>
      <protection hidden="1"/>
    </xf>
    <xf numFmtId="0" fontId="12" fillId="0" borderId="0" xfId="36" applyFont="1" applyBorder="1" applyAlignment="1" applyProtection="1">
      <alignment horizontal="left" vertical="top" wrapText="1"/>
      <protection hidden="1"/>
    </xf>
    <xf numFmtId="0" fontId="12" fillId="0" borderId="27" xfId="36" applyFont="1" applyBorder="1" applyAlignment="1" applyProtection="1">
      <alignment vertical="top"/>
      <protection hidden="1"/>
    </xf>
    <xf numFmtId="0" fontId="12" fillId="0" borderId="28" xfId="36" applyFont="1" applyBorder="1" applyAlignment="1" applyProtection="1">
      <alignment vertical="top"/>
      <protection hidden="1"/>
    </xf>
    <xf numFmtId="167" fontId="43" fillId="0" borderId="27" xfId="36" applyNumberFormat="1" applyFont="1" applyBorder="1" applyAlignment="1" applyProtection="1">
      <alignment horizontal="center" vertical="top"/>
      <protection hidden="1"/>
    </xf>
    <xf numFmtId="167" fontId="43" fillId="0" borderId="28" xfId="36" applyNumberFormat="1" applyFont="1" applyBorder="1" applyAlignment="1" applyProtection="1">
      <alignment horizontal="center" vertical="top"/>
      <protection hidden="1"/>
    </xf>
    <xf numFmtId="0" fontId="10" fillId="0" borderId="76" xfId="36" applyFont="1" applyBorder="1" applyAlignment="1" applyProtection="1">
      <alignment horizontal="left" vertical="center" wrapText="1"/>
      <protection hidden="1"/>
    </xf>
    <xf numFmtId="0" fontId="10" fillId="0" borderId="68" xfId="36" applyFont="1" applyBorder="1" applyAlignment="1" applyProtection="1">
      <alignment horizontal="left" vertical="center" wrapText="1"/>
      <protection hidden="1"/>
    </xf>
    <xf numFmtId="0" fontId="10" fillId="2" borderId="27" xfId="36" applyFont="1" applyFill="1" applyBorder="1" applyAlignment="1" applyProtection="1">
      <alignment horizontal="left" vertical="top" wrapText="1"/>
      <protection hidden="1"/>
    </xf>
    <xf numFmtId="0" fontId="10" fillId="2" borderId="48" xfId="36" applyFont="1" applyFill="1" applyBorder="1" applyAlignment="1" applyProtection="1">
      <alignment horizontal="left" vertical="top" wrapText="1"/>
      <protection hidden="1"/>
    </xf>
    <xf numFmtId="0" fontId="10" fillId="2" borderId="28" xfId="36" applyFont="1" applyFill="1" applyBorder="1" applyAlignment="1" applyProtection="1">
      <alignment horizontal="left" vertical="top" wrapText="1"/>
      <protection hidden="1"/>
    </xf>
    <xf numFmtId="43" fontId="10" fillId="2" borderId="12" xfId="36" applyNumberFormat="1" applyFont="1" applyFill="1" applyBorder="1" applyAlignment="1" applyProtection="1">
      <alignment horizontal="left" vertical="top" wrapText="1"/>
      <protection hidden="1"/>
    </xf>
    <xf numFmtId="0" fontId="10" fillId="0" borderId="29" xfId="36" applyFont="1" applyFill="1" applyBorder="1" applyAlignment="1" applyProtection="1">
      <alignment horizontal="center" vertical="top" wrapText="1"/>
      <protection hidden="1"/>
    </xf>
    <xf numFmtId="0" fontId="10" fillId="0" borderId="70" xfId="36" applyFont="1" applyFill="1" applyBorder="1" applyAlignment="1" applyProtection="1">
      <alignment horizontal="center" vertical="top" wrapText="1"/>
      <protection hidden="1"/>
    </xf>
    <xf numFmtId="43" fontId="10" fillId="2" borderId="12" xfId="36" applyNumberFormat="1" applyFont="1" applyFill="1" applyBorder="1" applyAlignment="1" applyProtection="1">
      <alignment horizontal="right" vertical="top" wrapText="1"/>
      <protection hidden="1"/>
    </xf>
    <xf numFmtId="0" fontId="10" fillId="2" borderId="8" xfId="36" applyFont="1" applyFill="1" applyBorder="1" applyAlignment="1" applyProtection="1">
      <alignment horizontal="right" vertical="top" wrapText="1"/>
      <protection hidden="1"/>
    </xf>
    <xf numFmtId="43" fontId="12" fillId="0" borderId="12" xfId="24" applyFont="1" applyBorder="1" applyAlignment="1" applyProtection="1">
      <alignment horizontal="center" vertical="center" wrapText="1"/>
      <protection hidden="1"/>
    </xf>
    <xf numFmtId="43" fontId="12" fillId="0" borderId="26" xfId="24" applyFont="1" applyBorder="1" applyAlignment="1" applyProtection="1">
      <alignment horizontal="center" vertical="center" wrapText="1"/>
      <protection hidden="1"/>
    </xf>
    <xf numFmtId="0" fontId="10" fillId="2" borderId="4" xfId="36" applyFont="1" applyFill="1" applyBorder="1" applyAlignment="1" applyProtection="1">
      <alignment horizontal="left" vertical="top" wrapText="1"/>
      <protection hidden="1"/>
    </xf>
    <xf numFmtId="43" fontId="10" fillId="2" borderId="12" xfId="36" applyNumberFormat="1" applyFont="1" applyFill="1" applyBorder="1" applyAlignment="1" applyProtection="1">
      <alignment horizontal="center" vertical="top" wrapText="1"/>
      <protection hidden="1"/>
    </xf>
    <xf numFmtId="0" fontId="10" fillId="2" borderId="8" xfId="36" applyFont="1" applyFill="1" applyBorder="1" applyAlignment="1" applyProtection="1">
      <alignment horizontal="center" vertical="top" wrapText="1"/>
      <protection hidden="1"/>
    </xf>
    <xf numFmtId="4" fontId="10" fillId="0" borderId="27" xfId="36" applyNumberFormat="1" applyFont="1" applyBorder="1" applyAlignment="1" applyProtection="1">
      <alignment horizontal="center" vertical="top"/>
      <protection hidden="1"/>
    </xf>
    <xf numFmtId="4" fontId="10" fillId="0" borderId="28" xfId="36" applyNumberFormat="1" applyFont="1" applyBorder="1" applyAlignment="1" applyProtection="1">
      <alignment horizontal="center" vertical="top"/>
      <protection hidden="1"/>
    </xf>
    <xf numFmtId="0" fontId="12" fillId="0" borderId="48" xfId="36" applyFont="1" applyBorder="1" applyAlignment="1" applyProtection="1">
      <alignment horizontal="left" vertical="top"/>
      <protection hidden="1"/>
    </xf>
    <xf numFmtId="0" fontId="12" fillId="0" borderId="12" xfId="36" applyFont="1" applyBorder="1" applyAlignment="1" applyProtection="1">
      <alignment horizontal="center" vertical="top"/>
      <protection hidden="1"/>
    </xf>
    <xf numFmtId="0" fontId="12" fillId="0" borderId="8" xfId="36" applyFont="1" applyBorder="1" applyAlignment="1" applyProtection="1">
      <alignment horizontal="center" vertical="top"/>
      <protection hidden="1"/>
    </xf>
    <xf numFmtId="0" fontId="12" fillId="0" borderId="4" xfId="36" applyFont="1" applyBorder="1" applyAlignment="1" applyProtection="1">
      <alignment horizontal="center" vertical="top"/>
      <protection hidden="1"/>
    </xf>
    <xf numFmtId="4" fontId="10" fillId="2" borderId="12" xfId="36" applyNumberFormat="1" applyFont="1" applyFill="1" applyBorder="1" applyAlignment="1" applyProtection="1">
      <alignment horizontal="right" vertical="top" wrapText="1"/>
      <protection hidden="1"/>
    </xf>
    <xf numFmtId="0" fontId="12" fillId="0" borderId="27" xfId="36" applyFont="1" applyBorder="1" applyAlignment="1" applyProtection="1">
      <alignment horizontal="left" vertical="top" wrapText="1"/>
      <protection hidden="1"/>
    </xf>
    <xf numFmtId="0" fontId="12" fillId="0" borderId="48" xfId="36" applyFont="1" applyBorder="1" applyAlignment="1" applyProtection="1">
      <alignment horizontal="left" vertical="top" wrapText="1"/>
      <protection hidden="1"/>
    </xf>
    <xf numFmtId="0" fontId="10" fillId="2" borderId="29" xfId="36" applyFont="1" applyFill="1" applyBorder="1" applyAlignment="1" applyProtection="1">
      <alignment horizontal="left" vertical="top" wrapText="1"/>
      <protection hidden="1"/>
    </xf>
    <xf numFmtId="0" fontId="10" fillId="2" borderId="19" xfId="36" applyFont="1" applyFill="1" applyBorder="1" applyAlignment="1" applyProtection="1">
      <alignment horizontal="left" vertical="top" wrapText="1"/>
      <protection hidden="1"/>
    </xf>
    <xf numFmtId="0" fontId="10" fillId="2" borderId="0" xfId="36" applyFont="1" applyFill="1" applyBorder="1" applyAlignment="1" applyProtection="1">
      <alignment horizontal="left" vertical="top" wrapText="1"/>
      <protection hidden="1"/>
    </xf>
    <xf numFmtId="165" fontId="10" fillId="2" borderId="12" xfId="36" applyNumberFormat="1" applyFont="1" applyFill="1" applyBorder="1" applyAlignment="1" applyProtection="1">
      <alignment horizontal="right" vertical="top" wrapText="1"/>
      <protection hidden="1"/>
    </xf>
    <xf numFmtId="165" fontId="10" fillId="2" borderId="8" xfId="36" applyNumberFormat="1" applyFont="1" applyFill="1" applyBorder="1" applyAlignment="1" applyProtection="1">
      <alignment horizontal="right" vertical="top" wrapText="1"/>
      <protection hidden="1"/>
    </xf>
    <xf numFmtId="4" fontId="10" fillId="8" borderId="29" xfId="36" applyNumberFormat="1" applyFont="1" applyFill="1" applyBorder="1" applyAlignment="1" applyProtection="1">
      <alignment horizontal="right" vertical="top"/>
      <protection hidden="1"/>
    </xf>
    <xf numFmtId="4" fontId="10" fillId="8" borderId="34" xfId="36" applyNumberFormat="1" applyFont="1" applyFill="1" applyBorder="1" applyAlignment="1" applyProtection="1">
      <alignment horizontal="right" vertical="top"/>
      <protection hidden="1"/>
    </xf>
    <xf numFmtId="0" fontId="12" fillId="0" borderId="26" xfId="36" applyFont="1" applyBorder="1" applyAlignment="1" applyProtection="1">
      <alignment horizontal="center" vertical="top"/>
      <protection hidden="1"/>
    </xf>
    <xf numFmtId="4" fontId="10" fillId="8" borderId="27" xfId="36" applyNumberFormat="1" applyFont="1" applyFill="1" applyBorder="1" applyAlignment="1" applyProtection="1">
      <alignment horizontal="right" vertical="top"/>
      <protection hidden="1"/>
    </xf>
    <xf numFmtId="4" fontId="10" fillId="8" borderId="37" xfId="36" applyNumberFormat="1" applyFont="1" applyFill="1" applyBorder="1" applyAlignment="1" applyProtection="1">
      <alignment horizontal="right" vertical="top"/>
      <protection hidden="1"/>
    </xf>
    <xf numFmtId="0" fontId="10" fillId="2" borderId="49" xfId="36" applyFont="1" applyFill="1" applyBorder="1" applyAlignment="1" applyProtection="1">
      <alignment horizontal="left" vertical="top" wrapText="1"/>
      <protection hidden="1"/>
    </xf>
    <xf numFmtId="0" fontId="6" fillId="0" borderId="0" xfId="36" applyFont="1" applyAlignment="1" applyProtection="1">
      <alignment horizontal="center"/>
      <protection hidden="1"/>
    </xf>
    <xf numFmtId="0" fontId="12" fillId="0" borderId="12" xfId="54" applyNumberFormat="1" applyFont="1" applyFill="1" applyBorder="1" applyAlignment="1" applyProtection="1">
      <alignment horizontal="center" vertical="center" wrapText="1"/>
      <protection hidden="1"/>
    </xf>
    <xf numFmtId="0" fontId="12" fillId="0" borderId="3" xfId="54" applyNumberFormat="1" applyFont="1" applyFill="1" applyBorder="1" applyAlignment="1" applyProtection="1">
      <alignment horizontal="center" vertical="center" wrapText="1"/>
      <protection hidden="1"/>
    </xf>
    <xf numFmtId="10" fontId="12" fillId="24" borderId="12" xfId="36" applyNumberFormat="1" applyFont="1" applyFill="1" applyBorder="1" applyAlignment="1" applyProtection="1">
      <alignment horizontal="center" vertical="center"/>
      <protection locked="0" hidden="1"/>
    </xf>
    <xf numFmtId="10" fontId="12" fillId="24" borderId="3" xfId="36" applyNumberFormat="1" applyFont="1" applyFill="1" applyBorder="1" applyAlignment="1" applyProtection="1">
      <alignment horizontal="center" vertical="center"/>
      <protection locked="0" hidden="1"/>
    </xf>
    <xf numFmtId="0" fontId="10" fillId="0" borderId="0" xfId="54" applyFont="1" applyAlignment="1" applyProtection="1">
      <alignment horizontal="center" vertical="center"/>
      <protection hidden="1"/>
    </xf>
    <xf numFmtId="0" fontId="10" fillId="0" borderId="0" xfId="54" applyFont="1" applyBorder="1" applyAlignment="1" applyProtection="1">
      <alignment horizontal="center" vertical="center"/>
      <protection hidden="1"/>
    </xf>
    <xf numFmtId="2" fontId="12" fillId="24" borderId="4" xfId="36" applyNumberFormat="1" applyFont="1" applyFill="1" applyBorder="1" applyAlignment="1" applyProtection="1">
      <alignment horizontal="center" vertical="center"/>
      <protection locked="0" hidden="1"/>
    </xf>
    <xf numFmtId="2" fontId="12" fillId="24" borderId="12" xfId="36" applyNumberFormat="1" applyFont="1" applyFill="1" applyBorder="1" applyAlignment="1" applyProtection="1">
      <alignment horizontal="center" vertical="center"/>
      <protection locked="0" hidden="1"/>
    </xf>
    <xf numFmtId="0" fontId="12" fillId="0" borderId="12" xfId="54" applyNumberFormat="1" applyFont="1" applyFill="1" applyBorder="1" applyAlignment="1" applyProtection="1">
      <alignment horizontal="center" vertical="top"/>
      <protection hidden="1"/>
    </xf>
    <xf numFmtId="0" fontId="12" fillId="0" borderId="3" xfId="54" applyNumberFormat="1" applyFont="1" applyFill="1" applyBorder="1" applyAlignment="1" applyProtection="1">
      <alignment horizontal="center" vertical="top"/>
      <protection hidden="1"/>
    </xf>
    <xf numFmtId="2" fontId="12" fillId="24" borderId="3" xfId="36" applyNumberFormat="1" applyFont="1" applyFill="1" applyBorder="1" applyAlignment="1" applyProtection="1">
      <alignment horizontal="center" vertical="center"/>
      <protection locked="0" hidden="1"/>
    </xf>
    <xf numFmtId="2" fontId="12" fillId="24" borderId="26" xfId="36" applyNumberFormat="1" applyFont="1" applyFill="1" applyBorder="1" applyAlignment="1" applyProtection="1">
      <alignment horizontal="center" vertical="center"/>
      <protection locked="0" hidden="1"/>
    </xf>
    <xf numFmtId="0" fontId="5" fillId="0" borderId="0" xfId="36" applyFont="1" applyBorder="1" applyAlignment="1" applyProtection="1">
      <alignment horizontal="center"/>
      <protection hidden="1"/>
    </xf>
    <xf numFmtId="0" fontId="10" fillId="0" borderId="76" xfId="54" applyFont="1" applyBorder="1" applyAlignment="1" applyProtection="1">
      <alignment horizontal="justify" vertical="top" wrapText="1"/>
      <protection hidden="1"/>
    </xf>
    <xf numFmtId="0" fontId="12" fillId="0" borderId="14" xfId="54" applyFont="1" applyBorder="1" applyAlignment="1" applyProtection="1">
      <alignment horizontal="justify" vertical="top"/>
      <protection hidden="1"/>
    </xf>
    <xf numFmtId="0" fontId="12" fillId="0" borderId="68" xfId="54" applyFont="1" applyBorder="1" applyAlignment="1" applyProtection="1">
      <alignment horizontal="justify" vertical="top"/>
      <protection hidden="1"/>
    </xf>
    <xf numFmtId="43" fontId="12" fillId="0" borderId="4" xfId="36" applyNumberFormat="1" applyFont="1" applyBorder="1" applyAlignment="1" applyProtection="1">
      <alignment horizontal="right"/>
      <protection hidden="1"/>
    </xf>
    <xf numFmtId="0" fontId="12" fillId="4" borderId="12" xfId="54" applyFont="1" applyFill="1" applyBorder="1" applyAlignment="1" applyProtection="1">
      <alignment horizontal="left" vertical="top"/>
      <protection hidden="1"/>
    </xf>
    <xf numFmtId="0" fontId="12" fillId="4" borderId="3" xfId="54" applyFont="1" applyFill="1" applyBorder="1" applyAlignment="1" applyProtection="1">
      <alignment horizontal="left" vertical="top"/>
      <protection hidden="1"/>
    </xf>
    <xf numFmtId="0" fontId="12" fillId="0" borderId="48" xfId="54" applyFont="1" applyFill="1" applyBorder="1" applyAlignment="1" applyProtection="1">
      <alignment horizontal="left" vertical="center" wrapText="1"/>
      <protection hidden="1"/>
    </xf>
    <xf numFmtId="0" fontId="9" fillId="0" borderId="12" xfId="55" applyFont="1" applyBorder="1" applyAlignment="1" applyProtection="1">
      <alignment horizontal="justify" vertical="top"/>
      <protection hidden="1"/>
    </xf>
    <xf numFmtId="0" fontId="23" fillId="0" borderId="3" xfId="55" applyFont="1" applyBorder="1" applyAlignment="1" applyProtection="1">
      <alignment horizontal="justify" vertical="top"/>
      <protection hidden="1"/>
    </xf>
    <xf numFmtId="0" fontId="23" fillId="0" borderId="26" xfId="55" applyFont="1" applyBorder="1" applyAlignment="1" applyProtection="1">
      <alignment horizontal="justify" vertical="top"/>
      <protection hidden="1"/>
    </xf>
    <xf numFmtId="0" fontId="12" fillId="0" borderId="29" xfId="54" applyFont="1" applyFill="1" applyBorder="1" applyAlignment="1" applyProtection="1">
      <alignment horizontal="justify" vertical="top" wrapText="1"/>
      <protection hidden="1"/>
    </xf>
    <xf numFmtId="0" fontId="12" fillId="0" borderId="19" xfId="54" applyFont="1" applyFill="1" applyBorder="1" applyAlignment="1" applyProtection="1">
      <alignment horizontal="justify" vertical="top"/>
      <protection hidden="1"/>
    </xf>
    <xf numFmtId="0" fontId="12" fillId="0" borderId="34" xfId="54" applyFont="1" applyFill="1" applyBorder="1" applyAlignment="1" applyProtection="1">
      <alignment horizontal="justify" vertical="top"/>
      <protection hidden="1"/>
    </xf>
    <xf numFmtId="0" fontId="12" fillId="4" borderId="12" xfId="54" applyFont="1" applyFill="1" applyBorder="1" applyAlignment="1" applyProtection="1">
      <alignment horizontal="center" vertical="top"/>
      <protection hidden="1"/>
    </xf>
    <xf numFmtId="0" fontId="12" fillId="4" borderId="3" xfId="54" applyFont="1" applyFill="1" applyBorder="1" applyAlignment="1" applyProtection="1">
      <alignment horizontal="center" vertical="top"/>
      <protection hidden="1"/>
    </xf>
    <xf numFmtId="0" fontId="12" fillId="4" borderId="26" xfId="54" applyFont="1" applyFill="1" applyBorder="1" applyAlignment="1" applyProtection="1">
      <alignment horizontal="center" vertical="top"/>
      <protection hidden="1"/>
    </xf>
    <xf numFmtId="0" fontId="10" fillId="0" borderId="0" xfId="49" applyFont="1" applyAlignment="1" applyProtection="1">
      <alignment horizontal="left" vertical="center"/>
      <protection hidden="1"/>
    </xf>
    <xf numFmtId="0" fontId="10" fillId="0" borderId="0" xfId="49" applyFont="1" applyBorder="1" applyAlignment="1" applyProtection="1">
      <alignment horizontal="left" vertical="center"/>
      <protection hidden="1"/>
    </xf>
    <xf numFmtId="0" fontId="10" fillId="10" borderId="0" xfId="54" applyNumberFormat="1" applyFont="1" applyFill="1" applyBorder="1" applyAlignment="1" applyProtection="1">
      <alignment horizontal="center" vertical="center" wrapText="1"/>
      <protection hidden="1"/>
    </xf>
    <xf numFmtId="0" fontId="10" fillId="0" borderId="0" xfId="36" applyFont="1" applyFill="1" applyAlignment="1" applyProtection="1">
      <alignment horizontal="center" vertical="center"/>
      <protection hidden="1"/>
    </xf>
    <xf numFmtId="0" fontId="12" fillId="0" borderId="0" xfId="54" applyNumberFormat="1" applyFont="1" applyAlignment="1" applyProtection="1">
      <alignment horizontal="left" vertical="center" wrapText="1"/>
      <protection hidden="1"/>
    </xf>
    <xf numFmtId="0" fontId="10" fillId="0" borderId="12" xfId="54" applyFont="1" applyBorder="1" applyAlignment="1" applyProtection="1">
      <alignment horizontal="justify" vertical="top" wrapText="1"/>
      <protection hidden="1"/>
    </xf>
    <xf numFmtId="0" fontId="12" fillId="0" borderId="3" xfId="54" applyFont="1" applyBorder="1" applyAlignment="1" applyProtection="1">
      <alignment horizontal="justify" vertical="top"/>
      <protection hidden="1"/>
    </xf>
    <xf numFmtId="0" fontId="12" fillId="0" borderId="26" xfId="54" applyFont="1" applyBorder="1" applyAlignment="1" applyProtection="1">
      <alignment horizontal="justify" vertical="top"/>
      <protection hidden="1"/>
    </xf>
    <xf numFmtId="0" fontId="10" fillId="0" borderId="50" xfId="54" applyFont="1" applyBorder="1" applyAlignment="1" applyProtection="1">
      <alignment horizontal="justify" vertical="top" wrapText="1"/>
      <protection hidden="1"/>
    </xf>
    <xf numFmtId="0" fontId="12" fillId="0" borderId="54" xfId="54" applyFont="1" applyBorder="1" applyAlignment="1" applyProtection="1">
      <alignment horizontal="justify" vertical="top" wrapText="1"/>
      <protection hidden="1"/>
    </xf>
    <xf numFmtId="0" fontId="12" fillId="0" borderId="51" xfId="54" applyFont="1" applyBorder="1" applyAlignment="1" applyProtection="1">
      <alignment horizontal="justify" vertical="top" wrapText="1"/>
      <protection hidden="1"/>
    </xf>
    <xf numFmtId="0" fontId="12" fillId="0" borderId="0" xfId="55" applyFont="1" applyBorder="1" applyAlignment="1" applyProtection="1">
      <alignment horizontal="justify" vertical="center"/>
      <protection hidden="1"/>
    </xf>
    <xf numFmtId="0" fontId="12" fillId="0" borderId="0" xfId="36" applyFont="1" applyAlignment="1"/>
    <xf numFmtId="0" fontId="12" fillId="0" borderId="27" xfId="54" applyFont="1" applyBorder="1" applyAlignment="1" applyProtection="1">
      <alignment horizontal="left" vertical="top"/>
      <protection hidden="1"/>
    </xf>
    <xf numFmtId="0" fontId="12" fillId="0" borderId="48" xfId="54" applyFont="1" applyBorder="1" applyAlignment="1" applyProtection="1">
      <alignment horizontal="left" vertical="top"/>
      <protection hidden="1"/>
    </xf>
    <xf numFmtId="0" fontId="12" fillId="0" borderId="32" xfId="54" applyFont="1" applyBorder="1" applyAlignment="1" applyProtection="1">
      <alignment horizontal="justify" vertical="top" wrapText="1"/>
      <protection hidden="1"/>
    </xf>
    <xf numFmtId="0" fontId="12" fillId="0" borderId="0" xfId="54" applyFont="1" applyBorder="1" applyAlignment="1" applyProtection="1">
      <alignment horizontal="justify" vertical="top"/>
      <protection hidden="1"/>
    </xf>
    <xf numFmtId="0" fontId="12" fillId="0" borderId="44" xfId="54" applyFont="1" applyBorder="1" applyAlignment="1" applyProtection="1">
      <alignment horizontal="justify" vertical="top"/>
      <protection hidden="1"/>
    </xf>
    <xf numFmtId="4" fontId="10" fillId="8" borderId="4" xfId="36" applyNumberFormat="1" applyFont="1" applyFill="1" applyBorder="1" applyAlignment="1" applyProtection="1">
      <alignment horizontal="right" vertical="top"/>
      <protection hidden="1"/>
    </xf>
    <xf numFmtId="43" fontId="10" fillId="2" borderId="4" xfId="36" applyNumberFormat="1" applyFont="1" applyFill="1" applyBorder="1" applyAlignment="1" applyProtection="1">
      <alignment horizontal="left" vertical="top" wrapText="1"/>
      <protection hidden="1"/>
    </xf>
    <xf numFmtId="0" fontId="10" fillId="2" borderId="26" xfId="36" applyFont="1" applyFill="1" applyBorder="1" applyAlignment="1" applyProtection="1">
      <alignment horizontal="right" vertical="top" wrapText="1"/>
      <protection hidden="1"/>
    </xf>
    <xf numFmtId="43" fontId="10" fillId="2" borderId="4" xfId="36" applyNumberFormat="1" applyFont="1" applyFill="1" applyBorder="1" applyAlignment="1" applyProtection="1">
      <alignment horizontal="center" vertical="top" wrapText="1"/>
      <protection hidden="1"/>
    </xf>
    <xf numFmtId="0" fontId="10" fillId="2" borderId="4" xfId="36" applyFont="1" applyFill="1" applyBorder="1" applyAlignment="1" applyProtection="1">
      <alignment horizontal="center" vertical="top" wrapText="1"/>
      <protection hidden="1"/>
    </xf>
    <xf numFmtId="0" fontId="23" fillId="0" borderId="0" xfId="36" applyFont="1" applyAlignment="1" applyProtection="1">
      <alignment horizontal="left" vertical="top" wrapText="1"/>
      <protection hidden="1"/>
    </xf>
    <xf numFmtId="0" fontId="12" fillId="0" borderId="27" xfId="36" applyFont="1" applyBorder="1" applyAlignment="1" applyProtection="1">
      <alignment horizontal="left" vertical="top"/>
      <protection hidden="1"/>
    </xf>
    <xf numFmtId="0" fontId="12" fillId="0" borderId="37" xfId="36" applyFont="1" applyBorder="1" applyAlignment="1" applyProtection="1">
      <alignment horizontal="justify" vertical="top" wrapText="1"/>
      <protection hidden="1"/>
    </xf>
    <xf numFmtId="0" fontId="42" fillId="0" borderId="12" xfId="36" applyFont="1" applyBorder="1" applyAlignment="1" applyProtection="1">
      <alignment horizontal="center"/>
      <protection hidden="1"/>
    </xf>
    <xf numFmtId="0" fontId="42" fillId="0" borderId="3" xfId="36" applyFont="1" applyBorder="1" applyAlignment="1" applyProtection="1">
      <alignment horizontal="center"/>
      <protection hidden="1"/>
    </xf>
    <xf numFmtId="0" fontId="42" fillId="0" borderId="26" xfId="36" applyFont="1" applyBorder="1" applyAlignment="1" applyProtection="1">
      <alignment horizontal="center"/>
      <protection hidden="1"/>
    </xf>
    <xf numFmtId="0" fontId="10" fillId="0" borderId="12" xfId="36" applyFont="1" applyFill="1" applyBorder="1" applyAlignment="1" applyProtection="1">
      <alignment horizontal="center" vertical="center"/>
      <protection hidden="1"/>
    </xf>
    <xf numFmtId="0" fontId="10" fillId="0" borderId="3" xfId="36" applyFont="1" applyFill="1" applyBorder="1" applyAlignment="1" applyProtection="1">
      <alignment horizontal="center" vertical="center"/>
      <protection hidden="1"/>
    </xf>
    <xf numFmtId="0" fontId="10" fillId="0" borderId="26" xfId="36" applyFont="1" applyFill="1" applyBorder="1" applyAlignment="1" applyProtection="1">
      <alignment horizontal="center" vertical="center"/>
      <protection hidden="1"/>
    </xf>
    <xf numFmtId="0" fontId="10" fillId="2" borderId="4" xfId="36" applyFont="1" applyFill="1" applyBorder="1" applyAlignment="1" applyProtection="1">
      <alignment horizontal="left"/>
      <protection hidden="1"/>
    </xf>
    <xf numFmtId="0" fontId="10" fillId="2" borderId="4" xfId="36" applyFont="1" applyFill="1" applyBorder="1" applyAlignment="1" applyProtection="1">
      <alignment horizontal="center" vertical="center" wrapText="1"/>
      <protection hidden="1"/>
    </xf>
    <xf numFmtId="0" fontId="10" fillId="0" borderId="4" xfId="36" applyFont="1" applyBorder="1" applyAlignment="1" applyProtection="1">
      <alignment horizontal="center" vertical="center" wrapText="1"/>
      <protection hidden="1"/>
    </xf>
    <xf numFmtId="0" fontId="70" fillId="0" borderId="22" xfId="0" applyNumberFormat="1" applyFont="1" applyFill="1" applyBorder="1" applyAlignment="1" applyProtection="1">
      <alignment horizontal="center" vertical="center" wrapText="1"/>
    </xf>
    <xf numFmtId="0" fontId="70" fillId="0" borderId="25" xfId="0" applyNumberFormat="1" applyFont="1" applyFill="1" applyBorder="1" applyAlignment="1" applyProtection="1">
      <alignment horizontal="center" vertical="center" wrapText="1"/>
    </xf>
    <xf numFmtId="1" fontId="70" fillId="0" borderId="22" xfId="0" applyNumberFormat="1" applyFont="1" applyFill="1" applyBorder="1" applyAlignment="1" applyProtection="1">
      <alignment horizontal="center" vertical="center" wrapText="1"/>
    </xf>
    <xf numFmtId="1" fontId="70" fillId="0" borderId="25" xfId="0" applyNumberFormat="1" applyFont="1" applyFill="1" applyBorder="1" applyAlignment="1" applyProtection="1">
      <alignment horizontal="center" vertical="center" wrapText="1"/>
    </xf>
    <xf numFmtId="2" fontId="12" fillId="0" borderId="22" xfId="67" applyNumberFormat="1" applyFont="1" applyFill="1" applyBorder="1" applyAlignment="1" applyProtection="1">
      <alignment horizontal="center" vertical="top"/>
      <protection locked="0"/>
    </xf>
    <xf numFmtId="2" fontId="12" fillId="0" borderId="23" xfId="67" applyNumberFormat="1" applyFont="1" applyFill="1" applyBorder="1" applyAlignment="1" applyProtection="1">
      <alignment horizontal="center" vertical="top"/>
      <protection locked="0"/>
    </xf>
    <xf numFmtId="2" fontId="12" fillId="0" borderId="25" xfId="67" applyNumberFormat="1" applyFont="1" applyFill="1" applyBorder="1" applyAlignment="1" applyProtection="1">
      <alignment horizontal="center" vertical="top"/>
      <protection locked="0"/>
    </xf>
    <xf numFmtId="2" fontId="12" fillId="0" borderId="27" xfId="58" applyNumberFormat="1" applyFont="1" applyBorder="1" applyAlignment="1" applyProtection="1">
      <alignment horizontal="center" vertical="top"/>
      <protection hidden="1"/>
    </xf>
    <xf numFmtId="2" fontId="12" fillId="0" borderId="32" xfId="58" applyNumberFormat="1" applyFont="1" applyBorder="1" applyAlignment="1" applyProtection="1">
      <alignment horizontal="center" vertical="top"/>
      <protection hidden="1"/>
    </xf>
    <xf numFmtId="2" fontId="12" fillId="0" borderId="29" xfId="58" applyNumberFormat="1" applyFont="1" applyBorder="1" applyAlignment="1" applyProtection="1">
      <alignment horizontal="center" vertical="top"/>
      <protection hidden="1"/>
    </xf>
    <xf numFmtId="0" fontId="10" fillId="2" borderId="13" xfId="36" applyFont="1" applyFill="1" applyBorder="1" applyAlignment="1" applyProtection="1">
      <alignment horizontal="left"/>
      <protection hidden="1"/>
    </xf>
    <xf numFmtId="0" fontId="10" fillId="2" borderId="15" xfId="36" applyFont="1" applyFill="1" applyBorder="1" applyAlignment="1" applyProtection="1">
      <alignment horizontal="left"/>
      <protection hidden="1"/>
    </xf>
    <xf numFmtId="0" fontId="10" fillId="2" borderId="24" xfId="36" applyFont="1" applyFill="1" applyBorder="1" applyAlignment="1" applyProtection="1">
      <alignment horizontal="left"/>
      <protection hidden="1"/>
    </xf>
    <xf numFmtId="0" fontId="10" fillId="2" borderId="27" xfId="36" applyFont="1" applyFill="1" applyBorder="1" applyAlignment="1" applyProtection="1">
      <alignment horizontal="center" vertical="center" wrapText="1"/>
      <protection hidden="1"/>
    </xf>
    <xf numFmtId="0" fontId="10" fillId="2" borderId="48" xfId="36" applyFont="1" applyFill="1" applyBorder="1" applyAlignment="1" applyProtection="1">
      <alignment horizontal="center" vertical="center" wrapText="1"/>
      <protection hidden="1"/>
    </xf>
    <xf numFmtId="0" fontId="10" fillId="2" borderId="37" xfId="36" applyFont="1" applyFill="1" applyBorder="1" applyAlignment="1" applyProtection="1">
      <alignment horizontal="center" vertical="center" wrapText="1"/>
      <protection hidden="1"/>
    </xf>
    <xf numFmtId="0" fontId="10" fillId="0" borderId="12" xfId="36" applyFont="1" applyBorder="1" applyAlignment="1" applyProtection="1">
      <alignment horizontal="center" vertical="center" wrapText="1"/>
      <protection hidden="1"/>
    </xf>
    <xf numFmtId="0" fontId="10" fillId="0" borderId="26" xfId="36" applyFont="1" applyBorder="1" applyAlignment="1" applyProtection="1">
      <alignment horizontal="center" vertical="center" wrapText="1"/>
      <protection hidden="1"/>
    </xf>
    <xf numFmtId="0" fontId="9" fillId="0" borderId="12" xfId="36" applyFont="1" applyBorder="1" applyAlignment="1" applyProtection="1">
      <alignment horizontal="left" vertical="top" wrapText="1"/>
      <protection hidden="1"/>
    </xf>
    <xf numFmtId="0" fontId="9" fillId="0" borderId="3" xfId="36" applyFont="1" applyBorder="1" applyAlignment="1" applyProtection="1">
      <alignment horizontal="left" vertical="top" wrapText="1"/>
      <protection hidden="1"/>
    </xf>
    <xf numFmtId="0" fontId="9" fillId="0" borderId="26" xfId="36" applyFont="1" applyBorder="1" applyAlignment="1" applyProtection="1">
      <alignment horizontal="left" vertical="top" wrapText="1"/>
      <protection hidden="1"/>
    </xf>
    <xf numFmtId="0" fontId="34" fillId="12" borderId="0" xfId="48" applyFont="1" applyFill="1" applyAlignment="1" applyProtection="1">
      <alignment horizontal="center" vertical="center" wrapText="1"/>
      <protection hidden="1"/>
    </xf>
    <xf numFmtId="0" fontId="34" fillId="12" borderId="44" xfId="48" applyFont="1" applyFill="1" applyBorder="1" applyAlignment="1" applyProtection="1">
      <alignment horizontal="center" vertical="center" wrapText="1"/>
      <protection hidden="1"/>
    </xf>
    <xf numFmtId="2" fontId="7" fillId="4" borderId="63" xfId="53" applyNumberFormat="1" applyFont="1" applyFill="1" applyBorder="1" applyAlignment="1" applyProtection="1">
      <alignment horizontal="right" vertical="center"/>
      <protection hidden="1"/>
    </xf>
    <xf numFmtId="2" fontId="7" fillId="4" borderId="64" xfId="53" applyNumberFormat="1" applyFont="1" applyFill="1" applyBorder="1" applyAlignment="1" applyProtection="1">
      <alignment horizontal="right" vertical="center"/>
      <protection hidden="1"/>
    </xf>
    <xf numFmtId="0" fontId="2" fillId="0" borderId="35" xfId="53" applyFont="1" applyFill="1" applyBorder="1" applyAlignment="1" applyProtection="1">
      <alignment horizontal="left" vertical="center"/>
      <protection hidden="1"/>
    </xf>
    <xf numFmtId="0" fontId="2" fillId="0" borderId="58" xfId="53" applyFont="1" applyFill="1" applyBorder="1" applyAlignment="1" applyProtection="1">
      <alignment horizontal="left" vertical="center"/>
      <protection hidden="1"/>
    </xf>
    <xf numFmtId="0" fontId="2" fillId="0" borderId="31" xfId="53" applyFont="1" applyFill="1" applyBorder="1" applyAlignment="1" applyProtection="1">
      <alignment horizontal="left" vertical="top" wrapText="1"/>
      <protection hidden="1"/>
    </xf>
    <xf numFmtId="0" fontId="2" fillId="0" borderId="0" xfId="53" applyFont="1" applyFill="1" applyBorder="1" applyAlignment="1" applyProtection="1">
      <alignment horizontal="left" vertical="top" wrapText="1"/>
      <protection hidden="1"/>
    </xf>
    <xf numFmtId="0" fontId="2" fillId="0" borderId="49" xfId="53" applyFont="1" applyFill="1" applyBorder="1" applyAlignment="1" applyProtection="1">
      <alignment horizontal="left" vertical="top" wrapText="1"/>
      <protection hidden="1"/>
    </xf>
    <xf numFmtId="43" fontId="2" fillId="4" borderId="63" xfId="24" applyFont="1" applyFill="1" applyBorder="1" applyAlignment="1" applyProtection="1">
      <alignment horizontal="right" vertical="center"/>
      <protection hidden="1"/>
    </xf>
    <xf numFmtId="43" fontId="2" fillId="4" borderId="64" xfId="24" applyFont="1" applyFill="1" applyBorder="1" applyAlignment="1" applyProtection="1">
      <alignment horizontal="right" vertical="center"/>
      <protection hidden="1"/>
    </xf>
    <xf numFmtId="183" fontId="2" fillId="4" borderId="63" xfId="24" applyNumberFormat="1" applyFont="1" applyFill="1" applyBorder="1" applyAlignment="1" applyProtection="1">
      <alignment horizontal="right" vertical="center"/>
      <protection hidden="1"/>
    </xf>
    <xf numFmtId="183" fontId="2" fillId="4" borderId="64" xfId="24" applyNumberFormat="1" applyFont="1" applyFill="1" applyBorder="1" applyAlignment="1" applyProtection="1">
      <alignment horizontal="right" vertical="center"/>
      <protection hidden="1"/>
    </xf>
    <xf numFmtId="0" fontId="5" fillId="0" borderId="61" xfId="34" applyFont="1" applyBorder="1" applyAlignment="1" applyProtection="1">
      <alignment horizontal="left" vertical="top" wrapText="1"/>
      <protection hidden="1"/>
    </xf>
    <xf numFmtId="0" fontId="3" fillId="0" borderId="63" xfId="34" applyFont="1" applyBorder="1" applyAlignment="1" applyProtection="1">
      <alignment horizontal="left" vertical="top" wrapText="1"/>
      <protection hidden="1"/>
    </xf>
    <xf numFmtId="0" fontId="3" fillId="0" borderId="2" xfId="34" applyFont="1" applyBorder="1" applyAlignment="1" applyProtection="1">
      <alignment horizontal="left" vertical="top" wrapText="1"/>
      <protection hidden="1"/>
    </xf>
    <xf numFmtId="0" fontId="3" fillId="0" borderId="64" xfId="34" applyFont="1" applyBorder="1" applyAlignment="1" applyProtection="1">
      <alignment horizontal="left" vertical="top" wrapText="1"/>
      <protection hidden="1"/>
    </xf>
    <xf numFmtId="0" fontId="23" fillId="0" borderId="0" xfId="49" applyFont="1" applyAlignment="1" applyProtection="1">
      <alignment horizontal="justify" vertical="center"/>
      <protection hidden="1"/>
    </xf>
    <xf numFmtId="0" fontId="10" fillId="0" borderId="0" xfId="49" applyFont="1" applyAlignment="1" applyProtection="1">
      <alignment horizontal="center" vertical="center"/>
      <protection hidden="1"/>
    </xf>
    <xf numFmtId="0" fontId="9" fillId="4" borderId="0" xfId="49" applyFont="1" applyFill="1" applyAlignment="1" applyProtection="1">
      <alignment vertical="center"/>
      <protection locked="0"/>
    </xf>
    <xf numFmtId="174" fontId="9" fillId="0" borderId="0" xfId="49" applyNumberFormat="1" applyFont="1" applyFill="1" applyAlignment="1" applyProtection="1">
      <alignment horizontal="left" vertical="center"/>
      <protection hidden="1"/>
    </xf>
    <xf numFmtId="0" fontId="45" fillId="22" borderId="0" xfId="36" applyFont="1" applyFill="1" applyBorder="1" applyAlignment="1" applyProtection="1">
      <alignment horizontal="left" vertical="top" wrapText="1"/>
      <protection hidden="1"/>
    </xf>
    <xf numFmtId="0" fontId="23" fillId="0" borderId="0" xfId="49" applyFont="1" applyFill="1" applyAlignment="1" applyProtection="1">
      <alignment horizontal="justify" vertical="top"/>
      <protection hidden="1"/>
    </xf>
    <xf numFmtId="0" fontId="9" fillId="0" borderId="0" xfId="49" applyFont="1" applyAlignment="1" applyProtection="1">
      <alignment horizontal="justify" vertical="center"/>
      <protection hidden="1"/>
    </xf>
    <xf numFmtId="0" fontId="23" fillId="0" borderId="0" xfId="49" applyFont="1" applyAlignment="1" applyProtection="1">
      <alignment horizontal="justify" vertical="top"/>
      <protection hidden="1"/>
    </xf>
    <xf numFmtId="0" fontId="23" fillId="0" borderId="0" xfId="50" applyFont="1" applyAlignment="1" applyProtection="1">
      <alignment horizontal="left" vertical="top"/>
      <protection hidden="1"/>
    </xf>
    <xf numFmtId="0" fontId="23" fillId="0" borderId="0" xfId="50" applyFont="1" applyFill="1" applyAlignment="1" applyProtection="1">
      <alignment horizontal="left" vertical="top" wrapText="1"/>
      <protection hidden="1"/>
    </xf>
    <xf numFmtId="0" fontId="23" fillId="0" borderId="43" xfId="48" applyFont="1" applyBorder="1" applyAlignment="1" applyProtection="1">
      <alignment horizontal="left" vertical="center" indent="2"/>
      <protection hidden="1"/>
    </xf>
    <xf numFmtId="0" fontId="23" fillId="4" borderId="40" xfId="48" applyFont="1" applyFill="1" applyBorder="1" applyAlignment="1" applyProtection="1">
      <alignment horizontal="left" vertical="center"/>
      <protection locked="0"/>
    </xf>
    <xf numFmtId="0" fontId="23" fillId="0" borderId="0" xfId="48" applyFont="1" applyAlignment="1" applyProtection="1">
      <alignment horizontal="right" vertical="top" wrapText="1"/>
      <protection hidden="1"/>
    </xf>
    <xf numFmtId="174" fontId="9" fillId="0" borderId="0" xfId="49" applyNumberFormat="1" applyFont="1" applyAlignment="1" applyProtection="1">
      <alignment horizontal="left" vertical="center" indent="1"/>
      <protection hidden="1"/>
    </xf>
    <xf numFmtId="174" fontId="9" fillId="0" borderId="0" xfId="48" applyNumberFormat="1" applyFont="1" applyAlignment="1" applyProtection="1">
      <alignment horizontal="left" vertical="center"/>
      <protection hidden="1"/>
    </xf>
    <xf numFmtId="0" fontId="23" fillId="0" borderId="0" xfId="48" applyFont="1" applyFill="1" applyBorder="1" applyAlignment="1" applyProtection="1">
      <alignment horizontal="left" vertical="center"/>
      <protection locked="0"/>
    </xf>
    <xf numFmtId="0" fontId="23" fillId="0" borderId="0" xfId="48" applyFont="1" applyBorder="1" applyAlignment="1" applyProtection="1">
      <alignment horizontal="left" vertical="center" indent="2"/>
      <protection hidden="1"/>
    </xf>
    <xf numFmtId="0" fontId="23" fillId="0" borderId="56" xfId="48" applyFont="1" applyBorder="1" applyAlignment="1" applyProtection="1">
      <alignment horizontal="left" vertical="center" indent="2"/>
      <protection hidden="1"/>
    </xf>
    <xf numFmtId="0" fontId="23" fillId="0" borderId="40" xfId="48" applyFont="1" applyBorder="1" applyAlignment="1" applyProtection="1">
      <alignment horizontal="left" vertical="center" indent="2"/>
      <protection hidden="1"/>
    </xf>
    <xf numFmtId="0" fontId="9" fillId="0" borderId="0" xfId="49" quotePrefix="1" applyFont="1" applyAlignment="1" applyProtection="1">
      <alignment horizontal="center" vertical="center"/>
      <protection hidden="1"/>
    </xf>
    <xf numFmtId="0" fontId="39" fillId="0" borderId="43" xfId="48" applyFont="1" applyBorder="1" applyAlignment="1" applyProtection="1">
      <alignment horizontal="justify" vertical="center" wrapText="1"/>
      <protection hidden="1"/>
    </xf>
    <xf numFmtId="0" fontId="23" fillId="0" borderId="0" xfId="46" applyFont="1" applyAlignment="1" applyProtection="1">
      <alignment horizontal="justify" vertical="top" wrapText="1"/>
      <protection hidden="1"/>
    </xf>
    <xf numFmtId="0" fontId="9" fillId="0" borderId="0" xfId="46" applyFont="1" applyBorder="1" applyAlignment="1" applyProtection="1">
      <alignment horizontal="left" vertical="top" wrapText="1"/>
      <protection hidden="1"/>
    </xf>
    <xf numFmtId="0" fontId="23" fillId="0" borderId="0" xfId="46" applyFont="1" applyBorder="1" applyAlignment="1" applyProtection="1">
      <alignment horizontal="left" vertical="top" wrapText="1"/>
      <protection hidden="1"/>
    </xf>
    <xf numFmtId="0" fontId="40" fillId="0" borderId="0" xfId="46" applyFont="1" applyAlignment="1" applyProtection="1">
      <alignment horizontal="left" wrapText="1"/>
      <protection hidden="1"/>
    </xf>
    <xf numFmtId="0" fontId="10" fillId="0" borderId="0" xfId="46" applyFont="1" applyAlignment="1" applyProtection="1">
      <alignment horizontal="center" vertical="top" wrapText="1"/>
      <protection hidden="1"/>
    </xf>
    <xf numFmtId="0" fontId="9" fillId="0" borderId="0" xfId="46" applyFont="1" applyBorder="1" applyAlignment="1" applyProtection="1">
      <alignment horizontal="center" vertical="justify" wrapText="1"/>
      <protection hidden="1"/>
    </xf>
    <xf numFmtId="0" fontId="9" fillId="0" borderId="0" xfId="46" applyFont="1" applyAlignment="1" applyProtection="1">
      <alignment horizontal="justify" vertical="center" wrapText="1"/>
      <protection hidden="1"/>
    </xf>
    <xf numFmtId="0" fontId="9" fillId="0" borderId="0" xfId="58" applyFont="1" applyFill="1" applyAlignment="1" applyProtection="1">
      <alignment horizontal="left" vertical="center" wrapText="1"/>
      <protection hidden="1"/>
    </xf>
    <xf numFmtId="0" fontId="23" fillId="0" borderId="0" xfId="58" applyFont="1" applyFill="1" applyAlignment="1" applyProtection="1">
      <alignment horizontal="left" vertical="center" wrapText="1"/>
      <protection hidden="1"/>
    </xf>
    <xf numFmtId="0" fontId="23" fillId="0" borderId="0" xfId="46" applyFont="1" applyBorder="1" applyAlignment="1" applyProtection="1">
      <alignment horizontal="justify" vertical="top" wrapText="1"/>
      <protection hidden="1"/>
    </xf>
    <xf numFmtId="0" fontId="65" fillId="0" borderId="0" xfId="46" applyFont="1" applyBorder="1" applyAlignment="1" applyProtection="1">
      <alignment horizontal="left" vertical="top" wrapText="1"/>
      <protection hidden="1"/>
    </xf>
    <xf numFmtId="0" fontId="23" fillId="4" borderId="0" xfId="46" applyFont="1" applyFill="1" applyAlignment="1" applyProtection="1">
      <alignment vertical="center" wrapText="1"/>
      <protection locked="0" hidden="1"/>
    </xf>
    <xf numFmtId="0" fontId="23" fillId="0" borderId="19" xfId="46" applyFont="1" applyBorder="1" applyAlignment="1" applyProtection="1">
      <alignment horizontal="left" vertical="top" wrapText="1"/>
      <protection hidden="1"/>
    </xf>
    <xf numFmtId="0" fontId="23" fillId="4" borderId="12" xfId="46" applyFont="1" applyFill="1" applyBorder="1" applyAlignment="1" applyProtection="1">
      <alignment horizontal="center" vertical="center" wrapText="1"/>
      <protection locked="0" hidden="1"/>
    </xf>
    <xf numFmtId="0" fontId="23" fillId="4" borderId="3" xfId="46" applyFont="1" applyFill="1" applyBorder="1" applyAlignment="1" applyProtection="1">
      <alignment horizontal="center" vertical="center" wrapText="1"/>
      <protection locked="0" hidden="1"/>
    </xf>
    <xf numFmtId="0" fontId="23" fillId="4" borderId="26" xfId="46" applyFont="1" applyFill="1" applyBorder="1" applyAlignment="1" applyProtection="1">
      <alignment horizontal="center" vertical="center" wrapText="1"/>
      <protection locked="0" hidden="1"/>
    </xf>
    <xf numFmtId="0" fontId="23" fillId="0" borderId="48" xfId="46" applyFont="1" applyBorder="1" applyAlignment="1" applyProtection="1">
      <alignment horizontal="left" vertical="top" wrapText="1"/>
      <protection hidden="1"/>
    </xf>
    <xf numFmtId="0" fontId="23" fillId="0" borderId="19" xfId="46" applyFont="1" applyBorder="1" applyAlignment="1" applyProtection="1">
      <alignment vertical="top" wrapText="1"/>
      <protection hidden="1"/>
    </xf>
    <xf numFmtId="0" fontId="23" fillId="0" borderId="4" xfId="46" applyFont="1" applyBorder="1" applyAlignment="1" applyProtection="1">
      <alignment horizontal="left" vertical="top" wrapText="1"/>
      <protection hidden="1"/>
    </xf>
    <xf numFmtId="0" fontId="23" fillId="0" borderId="72" xfId="46" applyFont="1" applyBorder="1" applyAlignment="1" applyProtection="1">
      <alignment horizontal="left" vertical="center" wrapText="1"/>
      <protection hidden="1"/>
    </xf>
    <xf numFmtId="0" fontId="23" fillId="4" borderId="22" xfId="46" applyFont="1" applyFill="1" applyBorder="1" applyAlignment="1" applyProtection="1">
      <alignment horizontal="left" vertical="top" wrapText="1"/>
      <protection locked="0" hidden="1"/>
    </xf>
    <xf numFmtId="0" fontId="23" fillId="4" borderId="25" xfId="46" applyFont="1" applyFill="1" applyBorder="1" applyAlignment="1" applyProtection="1">
      <alignment horizontal="left" vertical="top" wrapText="1"/>
      <protection locked="0" hidden="1"/>
    </xf>
    <xf numFmtId="0" fontId="23" fillId="0" borderId="29" xfId="46" applyFont="1" applyBorder="1" applyAlignment="1" applyProtection="1">
      <alignment horizontal="justify" vertical="top" wrapText="1"/>
      <protection hidden="1"/>
    </xf>
    <xf numFmtId="0" fontId="23" fillId="0" borderId="19" xfId="46" applyFont="1" applyBorder="1" applyAlignment="1" applyProtection="1">
      <alignment horizontal="justify" vertical="top" wrapText="1"/>
      <protection hidden="1"/>
    </xf>
    <xf numFmtId="0" fontId="23" fillId="0" borderId="34" xfId="46" applyFont="1" applyBorder="1" applyAlignment="1" applyProtection="1">
      <alignment horizontal="justify" vertical="top" wrapText="1"/>
      <protection hidden="1"/>
    </xf>
    <xf numFmtId="0" fontId="23" fillId="0" borderId="22" xfId="46" applyFont="1" applyBorder="1" applyAlignment="1" applyProtection="1">
      <alignment horizontal="left" vertical="center" wrapText="1"/>
      <protection hidden="1"/>
    </xf>
    <xf numFmtId="0" fontId="23" fillId="0" borderId="4" xfId="46" applyFont="1" applyBorder="1" applyAlignment="1" applyProtection="1">
      <alignment horizontal="left" vertical="center" wrapText="1"/>
      <protection hidden="1"/>
    </xf>
    <xf numFmtId="0" fontId="23" fillId="0" borderId="74" xfId="46" applyFont="1" applyBorder="1" applyAlignment="1" applyProtection="1">
      <alignment horizontal="left" vertical="center" wrapText="1"/>
      <protection hidden="1"/>
    </xf>
    <xf numFmtId="0" fontId="23" fillId="0" borderId="1" xfId="46" applyFont="1" applyBorder="1" applyAlignment="1" applyProtection="1">
      <alignment horizontal="left" vertical="center" wrapText="1"/>
      <protection hidden="1"/>
    </xf>
    <xf numFmtId="0" fontId="23" fillId="0" borderId="50" xfId="46" applyFont="1" applyBorder="1" applyAlignment="1" applyProtection="1">
      <alignment horizontal="left" vertical="center"/>
      <protection hidden="1"/>
    </xf>
    <xf numFmtId="0" fontId="23" fillId="0" borderId="54" xfId="46" applyFont="1" applyBorder="1" applyAlignment="1" applyProtection="1">
      <alignment horizontal="left" vertical="center"/>
      <protection hidden="1"/>
    </xf>
    <xf numFmtId="0" fontId="23" fillId="0" borderId="51" xfId="46" applyFont="1" applyBorder="1" applyAlignment="1" applyProtection="1">
      <alignment horizontal="left" vertical="center"/>
      <protection hidden="1"/>
    </xf>
    <xf numFmtId="0" fontId="23" fillId="0" borderId="52" xfId="46" applyFont="1" applyBorder="1" applyAlignment="1" applyProtection="1">
      <alignment horizontal="left" vertical="center" wrapText="1"/>
      <protection hidden="1"/>
    </xf>
    <xf numFmtId="0" fontId="23" fillId="0" borderId="57" xfId="46" applyFont="1" applyBorder="1" applyAlignment="1" applyProtection="1">
      <alignment horizontal="left" vertical="center" wrapText="1"/>
      <protection hidden="1"/>
    </xf>
    <xf numFmtId="0" fontId="23" fillId="0" borderId="46" xfId="46" applyFont="1" applyBorder="1" applyAlignment="1" applyProtection="1">
      <alignment horizontal="left" vertical="center" wrapText="1"/>
      <protection hidden="1"/>
    </xf>
    <xf numFmtId="0" fontId="23" fillId="0" borderId="47" xfId="46" applyFont="1" applyBorder="1" applyAlignment="1" applyProtection="1">
      <alignment horizontal="left" vertical="center" wrapText="1"/>
      <protection hidden="1"/>
    </xf>
    <xf numFmtId="0" fontId="2" fillId="4" borderId="22" xfId="0" applyFont="1" applyFill="1" applyBorder="1" applyAlignment="1" applyProtection="1">
      <alignment horizontal="center" vertical="center" wrapText="1"/>
      <protection locked="0"/>
    </xf>
    <xf numFmtId="0" fontId="2" fillId="4" borderId="23" xfId="0" applyFont="1" applyFill="1" applyBorder="1" applyAlignment="1" applyProtection="1">
      <alignment horizontal="center" vertical="center" wrapText="1"/>
      <protection locked="0"/>
    </xf>
    <xf numFmtId="0" fontId="2" fillId="4" borderId="25" xfId="0" applyFont="1" applyFill="1" applyBorder="1" applyAlignment="1" applyProtection="1">
      <alignment horizontal="center" vertical="center" wrapText="1"/>
      <protection locked="0"/>
    </xf>
  </cellXfs>
  <cellStyles count="168">
    <cellStyle name="20% - Accent1 2" xfId="73"/>
    <cellStyle name="20% - Accent1 3" xfId="74"/>
    <cellStyle name="20% - Accent1 4" xfId="72"/>
    <cellStyle name="20% - Accent2 2" xfId="76"/>
    <cellStyle name="20% - Accent2 3" xfId="77"/>
    <cellStyle name="20% - Accent2 4" xfId="75"/>
    <cellStyle name="20% - Accent3 2" xfId="79"/>
    <cellStyle name="20% - Accent3 3" xfId="80"/>
    <cellStyle name="20% - Accent3 4" xfId="78"/>
    <cellStyle name="20% - Accent4 2" xfId="82"/>
    <cellStyle name="20% - Accent4 3" xfId="83"/>
    <cellStyle name="20% - Accent4 4" xfId="81"/>
    <cellStyle name="20% - Accent5 2" xfId="85"/>
    <cellStyle name="20% - Accent5 3" xfId="86"/>
    <cellStyle name="20% - Accent5 4" xfId="84"/>
    <cellStyle name="20% - Accent6 2" xfId="88"/>
    <cellStyle name="20% - Accent6 3" xfId="89"/>
    <cellStyle name="20% - Accent6 4" xfId="87"/>
    <cellStyle name="40% - Accent1 2" xfId="91"/>
    <cellStyle name="40% - Accent1 3" xfId="92"/>
    <cellStyle name="40% - Accent1 4" xfId="90"/>
    <cellStyle name="40% - Accent2 2" xfId="94"/>
    <cellStyle name="40% - Accent2 3" xfId="95"/>
    <cellStyle name="40% - Accent2 4" xfId="93"/>
    <cellStyle name="40% - Accent3 2" xfId="97"/>
    <cellStyle name="40% - Accent3 3" xfId="98"/>
    <cellStyle name="40% - Accent3 4" xfId="96"/>
    <cellStyle name="40% - Accent4 2" xfId="100"/>
    <cellStyle name="40% - Accent4 3" xfId="101"/>
    <cellStyle name="40% - Accent4 4" xfId="99"/>
    <cellStyle name="40% - Accent5 2" xfId="103"/>
    <cellStyle name="40% - Accent5 3" xfId="104"/>
    <cellStyle name="40% - Accent5 4" xfId="102"/>
    <cellStyle name="40% - Accent6 2" xfId="106"/>
    <cellStyle name="40% - Accent6 3" xfId="107"/>
    <cellStyle name="40% - Accent6 4" xfId="105"/>
    <cellStyle name="60% - Accent1 2" xfId="109"/>
    <cellStyle name="60% - Accent1 3" xfId="108"/>
    <cellStyle name="60% - Accent2 2" xfId="111"/>
    <cellStyle name="60% - Accent2 3" xfId="110"/>
    <cellStyle name="60% - Accent3 2" xfId="113"/>
    <cellStyle name="60% - Accent3 3" xfId="112"/>
    <cellStyle name="60% - Accent4 2" xfId="115"/>
    <cellStyle name="60% - Accent4 3" xfId="114"/>
    <cellStyle name="60% - Accent5 2" xfId="117"/>
    <cellStyle name="60% - Accent5 3" xfId="116"/>
    <cellStyle name="60% - Accent6 2" xfId="119"/>
    <cellStyle name="60% - Accent6 3" xfId="118"/>
    <cellStyle name="75" xfId="1"/>
    <cellStyle name="Accent1 2" xfId="121"/>
    <cellStyle name="Accent1 3" xfId="120"/>
    <cellStyle name="Accent2 2" xfId="123"/>
    <cellStyle name="Accent2 3" xfId="122"/>
    <cellStyle name="Accent3 2" xfId="125"/>
    <cellStyle name="Accent3 3" xfId="124"/>
    <cellStyle name="Accent4 2" xfId="127"/>
    <cellStyle name="Accent4 3" xfId="126"/>
    <cellStyle name="Accent5 2" xfId="129"/>
    <cellStyle name="Accent5 3" xfId="128"/>
    <cellStyle name="Accent6 2" xfId="131"/>
    <cellStyle name="Accent6 3" xfId="130"/>
    <cellStyle name="ÅëÈ­ [0]_±âÅ¸" xfId="2"/>
    <cellStyle name="ÅëÈ­_±âÅ¸" xfId="3"/>
    <cellStyle name="ÄÞ¸¶ [0]_±âÅ¸" xfId="4"/>
    <cellStyle name="ÄÞ¸¶_±âÅ¸" xfId="5"/>
    <cellStyle name="Bad 2" xfId="133"/>
    <cellStyle name="Bad 3" xfId="132"/>
    <cellStyle name="Ç¥ÁØ_¿¬°£´©°è¿¹»ó" xfId="6"/>
    <cellStyle name="Calculation 2" xfId="135"/>
    <cellStyle name="Calculation 3" xfId="134"/>
    <cellStyle name="Check Cell 2" xfId="137"/>
    <cellStyle name="Check Cell 3" xfId="136"/>
    <cellStyle name="Comma" xfId="7" builtinId="3"/>
    <cellStyle name="Comma  - Style1" xfId="8"/>
    <cellStyle name="Comma  - Style1 2" xfId="9"/>
    <cellStyle name="Comma  - Style2" xfId="10"/>
    <cellStyle name="Comma  - Style2 2" xfId="11"/>
    <cellStyle name="Comma  - Style3" xfId="12"/>
    <cellStyle name="Comma  - Style3 2" xfId="13"/>
    <cellStyle name="Comma  - Style4" xfId="14"/>
    <cellStyle name="Comma  - Style4 2" xfId="15"/>
    <cellStyle name="Comma  - Style5" xfId="16"/>
    <cellStyle name="Comma  - Style5 2" xfId="17"/>
    <cellStyle name="Comma  - Style6" xfId="18"/>
    <cellStyle name="Comma  - Style6 2" xfId="19"/>
    <cellStyle name="Comma  - Style7" xfId="20"/>
    <cellStyle name="Comma  - Style7 2" xfId="21"/>
    <cellStyle name="Comma  - Style8" xfId="22"/>
    <cellStyle name="Comma  - Style8 2" xfId="23"/>
    <cellStyle name="Comma 2" xfId="24"/>
    <cellStyle name="Comma 3" xfId="25"/>
    <cellStyle name="Comma 4" xfId="26"/>
    <cellStyle name="Explanatory Text 2" xfId="138"/>
    <cellStyle name="Formula" xfId="27"/>
    <cellStyle name="Good 2" xfId="140"/>
    <cellStyle name="Good 3" xfId="139"/>
    <cellStyle name="Header1" xfId="28"/>
    <cellStyle name="Header2" xfId="29"/>
    <cellStyle name="Heading 1 2" xfId="141"/>
    <cellStyle name="Heading 2 2" xfId="142"/>
    <cellStyle name="Heading 3 2" xfId="143"/>
    <cellStyle name="Heading 4 2" xfId="144"/>
    <cellStyle name="Hypertextový odkaz" xfId="30"/>
    <cellStyle name="Input 2" xfId="146"/>
    <cellStyle name="Input 3" xfId="145"/>
    <cellStyle name="Linked Cell 2" xfId="147"/>
    <cellStyle name="Neutral 2" xfId="149"/>
    <cellStyle name="Neutral 3" xfId="148"/>
    <cellStyle name="no dec" xfId="31"/>
    <cellStyle name="Normal" xfId="0" builtinId="0"/>
    <cellStyle name="Normal - Style1" xfId="32"/>
    <cellStyle name="Normal - Style1 2" xfId="33"/>
    <cellStyle name="Normal 10" xfId="152"/>
    <cellStyle name="Normal 11" xfId="163"/>
    <cellStyle name="Normal 12" xfId="34"/>
    <cellStyle name="Normal 13" xfId="164"/>
    <cellStyle name="Normal 14" xfId="165"/>
    <cellStyle name="Normal 15" xfId="166"/>
    <cellStyle name="Normal 2" xfId="35"/>
    <cellStyle name="Normal 2 2" xfId="36"/>
    <cellStyle name="Normal 2 3" xfId="37"/>
    <cellStyle name="Normal 2_20 Price Schedule VOL III Rev-2" xfId="38"/>
    <cellStyle name="Normal 21" xfId="69"/>
    <cellStyle name="Normal 21 2" xfId="150"/>
    <cellStyle name="Normal 26" xfId="68"/>
    <cellStyle name="Normal 26 2" xfId="151"/>
    <cellStyle name="Normal 3" xfId="39"/>
    <cellStyle name="Normal 3 2" xfId="40"/>
    <cellStyle name="Normal 3 3" xfId="41"/>
    <cellStyle name="Normal 3_29_First Envelope - R2_Vol-III" xfId="42"/>
    <cellStyle name="Normal 4" xfId="43"/>
    <cellStyle name="Normal 5" xfId="44"/>
    <cellStyle name="Normal 6" xfId="45"/>
    <cellStyle name="Normal 7" xfId="46"/>
    <cellStyle name="Normal 8" xfId="47"/>
    <cellStyle name="Normal 9" xfId="71"/>
    <cellStyle name="Normal_21 -Price Schedule TW01" xfId="48"/>
    <cellStyle name="Normal_Annexures TW 04" xfId="49"/>
    <cellStyle name="Normal_Annexures TW 04 2" xfId="50"/>
    <cellStyle name="Normal_Attach 3(JV)" xfId="51"/>
    <cellStyle name="Normal_Attacments TW 04_SE-Vol-III" xfId="52"/>
    <cellStyle name="Normal_Entertainment Form 2" xfId="53"/>
    <cellStyle name="Normal_pgcil-tivim-pricesched" xfId="67"/>
    <cellStyle name="Normal_PRICE SCHEDULE-4 to 6-A4" xfId="54"/>
    <cellStyle name="Normal_PRICE SCHEDULE-4 to 6-A4 2" xfId="55"/>
    <cellStyle name="Normal_Price_Schedules for Insulator Package Rev-01 2" xfId="56"/>
    <cellStyle name="Normal_Price_Schedules for Insulator Package Rev-01_20 Price Schedule VOL III Rev-2" xfId="57"/>
    <cellStyle name="Normal_PRICE-SCHE Bihar-Rev-2-corrections" xfId="58"/>
    <cellStyle name="Normal_PRICE-SCHE Bihar-Rev-2-corrections_Annexures TW 04" xfId="59"/>
    <cellStyle name="Normal_Revised BPS RE Unit Requirement cost weight package B2 2" xfId="66"/>
    <cellStyle name="Normal_SE-Vol-III" xfId="60"/>
    <cellStyle name="Normal_Sheet1 2" xfId="61"/>
    <cellStyle name="Normal_Strengthening system in Orissa TS  Part-A -2Q09" xfId="70"/>
    <cellStyle name="Note 2" xfId="154"/>
    <cellStyle name="Note 3" xfId="155"/>
    <cellStyle name="Note 4" xfId="153"/>
    <cellStyle name="Output 2" xfId="157"/>
    <cellStyle name="Output 3" xfId="156"/>
    <cellStyle name="Percent" xfId="167" builtinId="5"/>
    <cellStyle name="Percent 2" xfId="62"/>
    <cellStyle name="Popis" xfId="63"/>
    <cellStyle name="Sledovaný hypertextový odkaz" xfId="64"/>
    <cellStyle name="Standard_BS14" xfId="65"/>
    <cellStyle name="Title 2" xfId="159"/>
    <cellStyle name="Title 3" xfId="158"/>
    <cellStyle name="Total 2" xfId="160"/>
    <cellStyle name="Warning Text 2" xfId="161"/>
    <cellStyle name="常规_Sheet1" xfId="162"/>
  </cellStyles>
  <dxfs count="944">
    <dxf>
      <font>
        <condense val="0"/>
        <extend val="0"/>
        <color auto="1"/>
      </font>
      <fill>
        <patternFill patternType="solid">
          <bgColor indexed="42"/>
        </patternFill>
      </fill>
    </dxf>
    <dxf>
      <font>
        <condense val="0"/>
        <extend val="0"/>
        <color auto="1"/>
      </font>
      <fill>
        <patternFill patternType="solid">
          <bgColor indexed="42"/>
        </patternFill>
      </fill>
    </dxf>
    <dxf>
      <font>
        <strike/>
        <condense val="0"/>
        <extend val="0"/>
        <color auto="1"/>
      </font>
    </dxf>
    <dxf>
      <font>
        <strike/>
        <condense val="0"/>
        <extend val="0"/>
        <color auto="1"/>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strike/>
      </font>
    </dxf>
    <dxf>
      <font>
        <strike/>
      </font>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condense val="0"/>
        <extend val="0"/>
        <color indexed="9"/>
      </font>
      <fill>
        <patternFill patternType="none">
          <bgColor indexed="65"/>
        </patternFill>
      </fill>
      <border>
        <left style="thin">
          <color indexed="64"/>
        </left>
        <right style="thin">
          <color indexed="64"/>
        </right>
        <top style="thin">
          <color indexed="64"/>
        </top>
        <bottom style="thin">
          <color indexed="64"/>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theme="0"/>
      </font>
      <fill>
        <patternFill patternType="none">
          <bgColor indexed="65"/>
        </patternFill>
      </fill>
      <border>
        <left/>
        <right/>
        <top/>
        <bottom/>
      </border>
    </dxf>
    <dxf>
      <font>
        <color auto="1"/>
      </font>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revisionHeaders" Target="revisions/revisionHeader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sharedStrings" Target="sharedStrings.xml"/><Relationship Id="rId40"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theme" Target="theme/theme1.xml"/></Relationships>
</file>

<file path=xl/ctrlProps/ctrlProp1.xml><?xml version="1.0" encoding="utf-8"?>
<formControlPr xmlns="http://schemas.microsoft.com/office/spreadsheetml/2009/9/main" objectType="Radio" firstButton="1" fmlaLink="$F$68" lockText="1" noThreeD="1"/>
</file>

<file path=xl/ctrlProps/ctrlProp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 of Bidder'!Print_Area"/><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Sch-5'!A1"/></Relationships>
</file>

<file path=xl/drawings/_rels/drawing3.xml.rels><?xml version="1.0" encoding="UTF-8" standalone="yes"?>
<Relationships xmlns="http://schemas.openxmlformats.org/package/2006/relationships"><Relationship Id="rId1" Type="http://schemas.openxmlformats.org/officeDocument/2006/relationships/hyperlink" Target="#'Sch-5'!A1"/></Relationships>
</file>

<file path=xl/drawings/_rels/drawing4.xml.rels><?xml version="1.0" encoding="UTF-8" standalone="yes"?>
<Relationships xmlns="http://schemas.openxmlformats.org/package/2006/relationships"><Relationship Id="rId1" Type="http://schemas.openxmlformats.org/officeDocument/2006/relationships/hyperlink" Target="#'Sch-5'!A1"/></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_rels/drawing6.xml.rels><?xml version="1.0" encoding="UTF-8" standalone="yes"?>
<Relationships xmlns="http://schemas.openxmlformats.org/package/2006/relationships"><Relationship Id="rId1" Type="http://schemas.openxmlformats.org/officeDocument/2006/relationships/hyperlink" Target="#'Sch-5'!A1"/></Relationships>
</file>

<file path=xl/drawings/_rels/drawing7.xml.rels><?xml version="1.0" encoding="UTF-8" standalone="yes"?>
<Relationships xmlns="http://schemas.openxmlformats.org/package/2006/relationships"><Relationship Id="rId1" Type="http://schemas.openxmlformats.org/officeDocument/2006/relationships/hyperlink" Target="#'Attach 16'!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00936"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4575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1905</xdr:colOff>
      <xdr:row>8</xdr:row>
      <xdr:rowOff>0</xdr:rowOff>
    </xdr:from>
    <xdr:to>
      <xdr:col>5</xdr:col>
      <xdr:colOff>1</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0080" y="4219575"/>
          <a:ext cx="3989071" cy="314325"/>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00938" name="AutoShape 3"/>
        <xdr:cNvSpPr>
          <a:spLocks noChangeArrowheads="1"/>
        </xdr:cNvSpPr>
      </xdr:nvSpPr>
      <xdr:spPr bwMode="auto">
        <a:xfrm>
          <a:off x="85534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00939" name="AutoShape 4"/>
        <xdr:cNvSpPr>
          <a:spLocks noChangeArrowheads="1"/>
        </xdr:cNvSpPr>
      </xdr:nvSpPr>
      <xdr:spPr bwMode="auto">
        <a:xfrm>
          <a:off x="8553450" y="38862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00940" name="AutoShape 5"/>
        <xdr:cNvSpPr>
          <a:spLocks noChangeArrowheads="1"/>
        </xdr:cNvSpPr>
      </xdr:nvSpPr>
      <xdr:spPr bwMode="auto">
        <a:xfrm>
          <a:off x="104775" y="38862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142875</xdr:colOff>
      <xdr:row>0</xdr:row>
      <xdr:rowOff>28575</xdr:rowOff>
    </xdr:from>
    <xdr:to>
      <xdr:col>0</xdr:col>
      <xdr:colOff>514350</xdr:colOff>
      <xdr:row>0</xdr:row>
      <xdr:rowOff>371475</xdr:rowOff>
    </xdr:to>
    <xdr:sp macro="" textlink="">
      <xdr:nvSpPr>
        <xdr:cNvPr id="100941" name="AutoShape 6"/>
        <xdr:cNvSpPr>
          <a:spLocks noChangeArrowheads="1"/>
        </xdr:cNvSpPr>
      </xdr:nvSpPr>
      <xdr:spPr bwMode="auto">
        <a:xfrm>
          <a:off x="142875" y="285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7">
          <a:hlinkClick xmlns:r="http://schemas.openxmlformats.org/officeDocument/2006/relationships" r:id="rId3" tooltip="Click For Detailed General Instructions"/>
        </xdr:cNvPr>
        <xdr:cNvSpPr txBox="1">
          <a:spLocks noChangeArrowheads="1"/>
        </xdr:cNvSpPr>
      </xdr:nvSpPr>
      <xdr:spPr bwMode="auto">
        <a:xfrm>
          <a:off x="657225" y="4219575"/>
          <a:ext cx="3790950" cy="314325"/>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8"/>
        <xdr:cNvSpPr txBox="1">
          <a:spLocks noChangeArrowheads="1"/>
        </xdr:cNvSpPr>
      </xdr:nvSpPr>
      <xdr:spPr bwMode="auto">
        <a:xfrm>
          <a:off x="657225" y="9525"/>
          <a:ext cx="7781925" cy="371475"/>
        </a:xfrm>
        <a:prstGeom prst="rect">
          <a:avLst/>
        </a:prstGeom>
        <a:gradFill rotWithShape="1">
          <a:gsLst>
            <a:gs pos="0">
              <a:srgbClr val="FFCC99"/>
            </a:gs>
            <a:gs pos="100000">
              <a:srgbClr val="FFCC99">
                <a:gamma/>
                <a:shade val="46275"/>
                <a:invGamma/>
              </a:srgbClr>
            </a:gs>
          </a:gsLst>
          <a:path path="shape">
            <a:fillToRect l="50000" t="50000" r="50000" b="50000"/>
          </a:path>
        </a:gradFill>
        <a:ln w="9525">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400261</xdr:colOff>
      <xdr:row>1</xdr:row>
      <xdr:rowOff>113453</xdr:rowOff>
    </xdr:from>
    <xdr:to>
      <xdr:col>7</xdr:col>
      <xdr:colOff>220345</xdr:colOff>
      <xdr:row>2</xdr:row>
      <xdr:rowOff>110003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8261" y="323003"/>
          <a:ext cx="1191684" cy="27277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104775</xdr:colOff>
      <xdr:row>1</xdr:row>
      <xdr:rowOff>17145</xdr:rowOff>
    </xdr:from>
    <xdr:to>
      <xdr:col>7</xdr:col>
      <xdr:colOff>369608</xdr:colOff>
      <xdr:row>2</xdr:row>
      <xdr:rowOff>21762</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6695"/>
          <a:ext cx="950633" cy="280842"/>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104775</xdr:rowOff>
    </xdr:from>
    <xdr:to>
      <xdr:col>10</xdr:col>
      <xdr:colOff>333375</xdr:colOff>
      <xdr:row>2</xdr:row>
      <xdr:rowOff>295275</xdr:rowOff>
    </xdr:to>
    <xdr:grpSp>
      <xdr:nvGrpSpPr>
        <xdr:cNvPr id="99675" name="Group 10">
          <a:hlinkClick xmlns:r="http://schemas.openxmlformats.org/officeDocument/2006/relationships" r:id="rId1" tooltip="Back to Cover Page"/>
        </xdr:cNvPr>
        <xdr:cNvGrpSpPr>
          <a:grpSpLocks/>
        </xdr:cNvGrpSpPr>
      </xdr:nvGrpSpPr>
      <xdr:grpSpPr bwMode="auto">
        <a:xfrm>
          <a:off x="7077075" y="104775"/>
          <a:ext cx="2162175" cy="742950"/>
          <a:chOff x="744" y="11"/>
          <a:chExt cx="113" cy="74"/>
        </a:xfrm>
      </xdr:grpSpPr>
      <xdr:sp macro="" textlink="">
        <xdr:nvSpPr>
          <xdr:cNvPr id="99676"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lnSpc>
                <a:spcPts val="1000"/>
              </a:lnSpc>
              <a:defRPr sz="1000"/>
            </a:pPr>
            <a:r>
              <a:rPr lang="en-US" sz="1000" b="1" i="0" u="none" strike="noStrike" baseline="0">
                <a:solidFill>
                  <a:srgbClr val="000000"/>
                </a:solidFill>
                <a:latin typeface="Book Antiqua"/>
              </a:rPr>
              <a:t>Back to Cover Page</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95086" name="Group 2">
          <a:hlinkClick xmlns:r="http://schemas.openxmlformats.org/officeDocument/2006/relationships" r:id="rId1" tooltip="Click for Next Attachment"/>
        </xdr:cNvPr>
        <xdr:cNvGrpSpPr>
          <a:grpSpLocks/>
        </xdr:cNvGrpSpPr>
      </xdr:nvGrpSpPr>
      <xdr:grpSpPr bwMode="auto">
        <a:xfrm>
          <a:off x="7000875" y="57150"/>
          <a:ext cx="1495425" cy="942975"/>
          <a:chOff x="738" y="5"/>
          <a:chExt cx="116" cy="73"/>
        </a:xfrm>
      </xdr:grpSpPr>
      <xdr:sp macro="" textlink="">
        <xdr:nvSpPr>
          <xdr:cNvPr id="9508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2</xdr:col>
          <xdr:colOff>752475</xdr:colOff>
          <xdr:row>67</xdr:row>
          <xdr:rowOff>228600</xdr:rowOff>
        </xdr:to>
        <xdr:sp macro="" textlink="">
          <xdr:nvSpPr>
            <xdr:cNvPr id="94209" name="Option Button 1" hidden="1">
              <a:extLst>
                <a:ext uri="{63B3BB69-23CF-44E3-9099-C40C66FF867C}">
                  <a14:compatExt spid="_x0000_s94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914400</xdr:colOff>
          <xdr:row>67</xdr:row>
          <xdr:rowOff>228600</xdr:rowOff>
        </xdr:to>
        <xdr:sp macro="" textlink="">
          <xdr:nvSpPr>
            <xdr:cNvPr id="94210" name="Option Button 2" hidden="1">
              <a:extLst>
                <a:ext uri="{63B3BB69-23CF-44E3-9099-C40C66FF867C}">
                  <a14:compatExt spid="_x0000_s94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S%20G5%20LUCIUS/03_DOMESTIC/ODISHA%20&amp;%20NABINAGAR-II/RT-01/Vol-III/Vol-III/01_First%20Envelope_Bid%20Form%20and%20Attachments_RT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44c\g3\Users\20587\AppData\Local\Microsoft\Windows\Temporary%20Internet%20Files\Content.Outlook\S9YQFAWK\Resouce\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NERSS-III\BPS_NERSS-III\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44c\g3\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44c\g3\Users\60011104\AppData\Local\Microsoft\Windows\INetCache\Content.Outlook\9OUY5ROT\Plant%201S2E%20Section%204%20Second%20Envelope-SS02_Price%20schedu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44c\g3\My%20Documents\Office%20work\Current\Srikakulam(Part%20B)\Angul-Jharusguda%20Tower\Report\TW%2001%20quoted-corrected\KEC\18%20Price%20Schedule%20and%20Bid%20FormTW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Attach 22"/>
      <sheetName val="Bid Form 1st Env."/>
      <sheetName val="N-W (Cr.)"/>
      <sheetName val="Sheet1"/>
    </sheetNames>
    <sheetDataSet>
      <sheetData sheetId="0"/>
      <sheetData sheetId="1"/>
      <sheetData sheetId="2">
        <row r="7">
          <cell r="E7" t="str">
            <v>To:</v>
          </cell>
        </row>
        <row r="8">
          <cell r="E8" t="str">
            <v>Contract Services</v>
          </cell>
        </row>
        <row r="9">
          <cell r="E9" t="str">
            <v>Power Grid Corporation of India Ltd.,</v>
          </cell>
        </row>
        <row r="10">
          <cell r="E10" t="str">
            <v>"Saudamini", Plot No. 2, Sector 29</v>
          </cell>
        </row>
        <row r="11">
          <cell r="B11">
            <v>0</v>
          </cell>
          <cell r="E11" t="str">
            <v>Gurgaon (Haryana) - 122001</v>
          </cell>
        </row>
        <row r="12">
          <cell r="B1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sheetName val="Sch-2 "/>
      <sheetName val="Sch-3"/>
      <sheetName val="Sch-4(a)"/>
      <sheetName val="Sch-4(b)"/>
      <sheetName val="Sch-5"/>
      <sheetName val="Sch-6"/>
      <sheetName val="Sch-6 (After Discount)"/>
      <sheetName val="Octroi"/>
      <sheetName val="Entry Tax"/>
      <sheetName val="Other Taxes &amp; Duties"/>
      <sheetName val="Sch-7(a)"/>
      <sheetName val="Sch-7(b)"/>
      <sheetName val="Letter of Discount"/>
      <sheetName val="Bid Form 2nd Envelope"/>
      <sheetName val="Attach-10"/>
      <sheetName val="N-W (Cr.)"/>
    </sheetNames>
    <sheetDataSet>
      <sheetData sheetId="0" refreshError="1"/>
      <sheetData sheetId="1" refreshError="1">
        <row r="44">
          <cell r="J44" t="str">
            <v>usd</v>
          </cell>
        </row>
        <row r="45">
          <cell r="J45" t="str">
            <v>euro</v>
          </cell>
        </row>
        <row r="46">
          <cell r="J46" t="str">
            <v>sek</v>
          </cell>
        </row>
      </sheetData>
      <sheetData sheetId="2" refreshError="1"/>
      <sheetData sheetId="3" refreshError="1">
        <row r="6">
          <cell r="A6" t="str">
            <v>Bidder’s Name and Address (Lead Partner of)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3EDDFF7-1576-46E8-8BD8-8E2202311676}" protected="1">
  <header guid="{D3EDDFF7-1576-46E8-8BD8-8E2202311676}" dateTime="2020-03-02T15:53:38" maxSheetId="27" userName="Venkatesh Karri {वेंकटेश कर्री}" r:id="rId1">
    <sheetIdMap count="26">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comments" Target="../comments1.xml"/><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vmlDrawing" Target="../drawings/vmlDrawing1.v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5" Type="http://schemas.openxmlformats.org/officeDocument/2006/relationships/printerSettings" Target="../printerSettings/printerSettings52.bin"/><Relationship Id="rId10" Type="http://schemas.openxmlformats.org/officeDocument/2006/relationships/printerSettings" Target="../printerSettings/printerSettings57.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comments" Target="../comments2.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vmlDrawing" Target="../drawings/vmlDrawing2.v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47.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69.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5" Type="http://schemas.openxmlformats.org/officeDocument/2006/relationships/printerSettings" Target="../printerSettings/printerSettings179.bin"/><Relationship Id="rId4" Type="http://schemas.openxmlformats.org/officeDocument/2006/relationships/printerSettings" Target="../printerSettings/printerSettings17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89.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drawing" Target="../drawings/drawing2.xml"/><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7" Type="http://schemas.openxmlformats.org/officeDocument/2006/relationships/printerSettings" Target="../printerSettings/printerSettings199.bin"/><Relationship Id="rId12" Type="http://schemas.openxmlformats.org/officeDocument/2006/relationships/drawing" Target="../drawings/drawing3.xml"/><Relationship Id="rId2" Type="http://schemas.openxmlformats.org/officeDocument/2006/relationships/printerSettings" Target="../printerSettings/printerSettings194.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5" Type="http://schemas.openxmlformats.org/officeDocument/2006/relationships/printerSettings" Target="../printerSettings/printerSettings197.bin"/><Relationship Id="rId10" Type="http://schemas.openxmlformats.org/officeDocument/2006/relationships/printerSettings" Target="../printerSettings/printerSettings202.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11.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drawing" Target="../drawings/drawing4.xml"/><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22.bin"/><Relationship Id="rId3" Type="http://schemas.openxmlformats.org/officeDocument/2006/relationships/printerSettings" Target="../printerSettings/printerSettings217.bin"/><Relationship Id="rId7" Type="http://schemas.openxmlformats.org/officeDocument/2006/relationships/printerSettings" Target="../printerSettings/printerSettings221.bin"/><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0" Type="http://schemas.openxmlformats.org/officeDocument/2006/relationships/printerSettings" Target="../printerSettings/printerSettings224.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33.bin"/><Relationship Id="rId3" Type="http://schemas.openxmlformats.org/officeDocument/2006/relationships/printerSettings" Target="../printerSettings/printerSettings228.bin"/><Relationship Id="rId7" Type="http://schemas.openxmlformats.org/officeDocument/2006/relationships/printerSettings" Target="../printerSettings/printerSettings232.bin"/><Relationship Id="rId12" Type="http://schemas.openxmlformats.org/officeDocument/2006/relationships/drawing" Target="../drawings/drawing5.xml"/><Relationship Id="rId2" Type="http://schemas.openxmlformats.org/officeDocument/2006/relationships/printerSettings" Target="../printerSettings/printerSettings227.bin"/><Relationship Id="rId1" Type="http://schemas.openxmlformats.org/officeDocument/2006/relationships/printerSettings" Target="../printerSettings/printerSettings226.bin"/><Relationship Id="rId6" Type="http://schemas.openxmlformats.org/officeDocument/2006/relationships/printerSettings" Target="../printerSettings/printerSettings231.bin"/><Relationship Id="rId11" Type="http://schemas.openxmlformats.org/officeDocument/2006/relationships/printerSettings" Target="../printerSettings/printerSettings236.bin"/><Relationship Id="rId5" Type="http://schemas.openxmlformats.org/officeDocument/2006/relationships/printerSettings" Target="../printerSettings/printerSettings230.bin"/><Relationship Id="rId10" Type="http://schemas.openxmlformats.org/officeDocument/2006/relationships/printerSettings" Target="../printerSettings/printerSettings235.bin"/><Relationship Id="rId4" Type="http://schemas.openxmlformats.org/officeDocument/2006/relationships/printerSettings" Target="../printerSettings/printerSettings229.bin"/><Relationship Id="rId9" Type="http://schemas.openxmlformats.org/officeDocument/2006/relationships/printerSettings" Target="../printerSettings/printerSettings23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6.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25.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printerSettings" Target="../printerSettings/printerSettings253.bin"/><Relationship Id="rId7" Type="http://schemas.openxmlformats.org/officeDocument/2006/relationships/vmlDrawing" Target="../drawings/vmlDrawing3.vml"/><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drawing" Target="../drawings/drawing7.xml"/><Relationship Id="rId5" Type="http://schemas.openxmlformats.org/officeDocument/2006/relationships/printerSettings" Target="../printerSettings/printerSettings255.bin"/><Relationship Id="rId10" Type="http://schemas.openxmlformats.org/officeDocument/2006/relationships/comments" Target="../comments3.xml"/><Relationship Id="rId4" Type="http://schemas.openxmlformats.org/officeDocument/2006/relationships/printerSettings" Target="../printerSettings/printerSettings254.bin"/><Relationship Id="rId9"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37"/>
  </sheetPr>
  <dimension ref="A1:J17"/>
  <sheetViews>
    <sheetView showGridLines="0" zoomScaleNormal="100" zoomScaleSheetLayoutView="100" workbookViewId="0">
      <selection activeCell="J5" sqref="J5"/>
    </sheetView>
  </sheetViews>
  <sheetFormatPr defaultColWidth="9.140625" defaultRowHeight="12.75"/>
  <cols>
    <col min="1" max="1" width="9.85546875" style="381" customWidth="1"/>
    <col min="2" max="2" width="12.7109375" style="381" customWidth="1"/>
    <col min="3" max="4" width="44.140625" style="381" customWidth="1"/>
    <col min="5" max="5" width="15.7109375" style="381" customWidth="1"/>
    <col min="6" max="6" width="9.85546875" style="381" customWidth="1"/>
    <col min="7" max="9" width="9.140625" style="381"/>
    <col min="10" max="16384" width="9.140625" style="379"/>
  </cols>
  <sheetData>
    <row r="1" spans="1:10" ht="30.75" customHeight="1">
      <c r="A1" s="374"/>
      <c r="B1" s="1367"/>
      <c r="C1" s="1368"/>
      <c r="D1" s="1368"/>
      <c r="E1" s="1369"/>
      <c r="F1" s="375"/>
      <c r="G1" s="376"/>
      <c r="H1" s="377"/>
      <c r="I1" s="377"/>
      <c r="J1" s="378"/>
    </row>
    <row r="2" spans="1:10" ht="24.75" customHeight="1">
      <c r="A2" s="1370" t="s">
        <v>93</v>
      </c>
      <c r="B2" s="1373" t="s">
        <v>1129</v>
      </c>
      <c r="C2" s="1374"/>
      <c r="D2" s="1374"/>
      <c r="E2" s="1375"/>
      <c r="F2" s="1376"/>
      <c r="G2" s="376"/>
      <c r="H2" s="377"/>
      <c r="I2" s="377"/>
      <c r="J2" s="378"/>
    </row>
    <row r="3" spans="1:10" ht="23.25" customHeight="1">
      <c r="A3" s="1371"/>
      <c r="B3" s="1379" t="s">
        <v>1130</v>
      </c>
      <c r="C3" s="1380"/>
      <c r="D3" s="1380"/>
      <c r="E3" s="1381"/>
      <c r="F3" s="1377"/>
      <c r="G3" s="376"/>
      <c r="H3" s="377"/>
      <c r="I3" s="377"/>
      <c r="J3" s="378"/>
    </row>
    <row r="4" spans="1:10" ht="49.5" customHeight="1">
      <c r="A4" s="1371"/>
      <c r="B4" s="380">
        <v>1</v>
      </c>
      <c r="C4" s="1382" t="s">
        <v>968</v>
      </c>
      <c r="D4" s="1382"/>
      <c r="E4" s="1383"/>
      <c r="F4" s="1377"/>
      <c r="G4" s="379"/>
      <c r="H4" s="379"/>
      <c r="I4" s="377"/>
      <c r="J4" s="378"/>
    </row>
    <row r="5" spans="1:10" ht="30.75" customHeight="1">
      <c r="A5" s="1371"/>
      <c r="B5" s="380">
        <v>2</v>
      </c>
      <c r="C5" s="1382" t="s">
        <v>969</v>
      </c>
      <c r="D5" s="1382"/>
      <c r="E5" s="1383"/>
      <c r="F5" s="1377"/>
      <c r="G5" s="376"/>
      <c r="H5" s="377"/>
      <c r="I5" s="377"/>
      <c r="J5" s="378"/>
    </row>
    <row r="6" spans="1:10" s="381" customFormat="1" ht="24" customHeight="1">
      <c r="A6" s="1371"/>
      <c r="B6" s="380">
        <v>3</v>
      </c>
      <c r="C6" s="1382" t="s">
        <v>94</v>
      </c>
      <c r="D6" s="1382"/>
      <c r="E6" s="1383"/>
      <c r="F6" s="1377"/>
      <c r="G6" s="376"/>
      <c r="H6" s="377"/>
      <c r="I6" s="377"/>
      <c r="J6" s="377"/>
    </row>
    <row r="7" spans="1:10" ht="15.75" customHeight="1">
      <c r="A7" s="1371"/>
      <c r="B7" s="382"/>
      <c r="C7" s="1384"/>
      <c r="D7" s="1384"/>
      <c r="E7" s="1385"/>
      <c r="F7" s="1377"/>
      <c r="G7" s="376"/>
      <c r="H7" s="377"/>
      <c r="I7" s="377"/>
      <c r="J7" s="378"/>
    </row>
    <row r="8" spans="1:10" ht="15.75" customHeight="1">
      <c r="A8" s="1371"/>
      <c r="B8" s="383"/>
      <c r="C8" s="376"/>
      <c r="D8" s="376"/>
      <c r="E8" s="384"/>
      <c r="F8" s="1377"/>
      <c r="G8" s="376"/>
      <c r="H8" s="377"/>
      <c r="I8" s="377"/>
      <c r="J8" s="378"/>
    </row>
    <row r="9" spans="1:10" ht="23.25" customHeight="1">
      <c r="A9" s="1371"/>
      <c r="B9" s="1386"/>
      <c r="C9" s="1387"/>
      <c r="D9" s="1387"/>
      <c r="E9" s="1388"/>
      <c r="F9" s="1377"/>
      <c r="G9" s="376"/>
      <c r="H9" s="377"/>
      <c r="I9" s="377"/>
      <c r="J9" s="378"/>
    </row>
    <row r="10" spans="1:10" ht="20.25" customHeight="1">
      <c r="A10" s="1371"/>
      <c r="B10" s="385"/>
      <c r="C10" s="386"/>
      <c r="D10" s="386"/>
      <c r="E10" s="387"/>
      <c r="F10" s="1377"/>
      <c r="G10" s="376"/>
      <c r="H10" s="377"/>
      <c r="I10" s="377"/>
      <c r="J10" s="378"/>
    </row>
    <row r="11" spans="1:10" ht="24" customHeight="1">
      <c r="A11" s="1371"/>
      <c r="B11" s="1389" t="s">
        <v>95</v>
      </c>
      <c r="C11" s="1390"/>
      <c r="D11" s="1390"/>
      <c r="E11" s="388"/>
      <c r="F11" s="1377"/>
    </row>
    <row r="12" spans="1:10" ht="15.95" customHeight="1">
      <c r="A12" s="1372"/>
      <c r="B12" s="1391" t="s">
        <v>96</v>
      </c>
      <c r="C12" s="1392"/>
      <c r="D12" s="1392"/>
      <c r="E12" s="389"/>
      <c r="F12" s="1378"/>
      <c r="G12" s="376"/>
      <c r="H12" s="377"/>
      <c r="I12" s="377"/>
      <c r="J12" s="378"/>
    </row>
    <row r="13" spans="1:10" ht="24" customHeight="1">
      <c r="A13" s="1361"/>
      <c r="B13" s="1362" t="s">
        <v>97</v>
      </c>
      <c r="C13" s="1363"/>
      <c r="D13" s="1363"/>
      <c r="E13" s="388"/>
      <c r="F13" s="1364"/>
      <c r="G13" s="390"/>
      <c r="H13" s="390"/>
      <c r="I13" s="390"/>
      <c r="J13" s="390"/>
    </row>
    <row r="14" spans="1:10" ht="15.95" customHeight="1">
      <c r="A14" s="1361"/>
      <c r="B14" s="1365" t="s">
        <v>98</v>
      </c>
      <c r="C14" s="1366"/>
      <c r="D14" s="1366"/>
      <c r="E14" s="391"/>
      <c r="F14" s="1364"/>
      <c r="G14" s="390"/>
      <c r="H14" s="390"/>
      <c r="I14" s="390"/>
      <c r="J14" s="390"/>
    </row>
    <row r="15" spans="1:10" ht="15">
      <c r="A15" s="377"/>
      <c r="B15" s="392"/>
      <c r="C15" s="392"/>
      <c r="D15" s="392"/>
      <c r="E15" s="392"/>
      <c r="F15" s="377"/>
      <c r="G15" s="377"/>
      <c r="H15" s="377"/>
      <c r="I15" s="377"/>
      <c r="J15" s="378"/>
    </row>
    <row r="16" spans="1:10" ht="15">
      <c r="A16" s="377"/>
      <c r="B16" s="376"/>
      <c r="C16" s="376"/>
      <c r="D16" s="376"/>
      <c r="E16" s="376"/>
      <c r="F16" s="377"/>
      <c r="G16" s="377"/>
      <c r="H16" s="377"/>
      <c r="I16" s="377"/>
      <c r="J16" s="378"/>
    </row>
    <row r="17" spans="1:10" ht="15">
      <c r="A17" s="377"/>
      <c r="B17" s="377"/>
      <c r="C17" s="377"/>
      <c r="D17" s="377"/>
      <c r="E17" s="377"/>
      <c r="F17" s="377"/>
      <c r="G17" s="377"/>
      <c r="H17" s="377"/>
      <c r="I17" s="377"/>
      <c r="J17" s="378"/>
    </row>
  </sheetData>
  <sheetProtection password="CFB5" sheet="1" objects="1" scenarios="1" selectLockedCells="1"/>
  <customSheetViews>
    <customSheetView guid="{D795B156-F37B-4B18-B30F-9180649A9A7A}" showGridLines="0">
      <selection activeCell="J5" sqref="J5"/>
      <pageMargins left="0.33" right="0.41" top="0.78" bottom="0.6" header="0.35433070866141703" footer="0.39"/>
      <printOptions horizontalCentered="1"/>
      <pageSetup paperSize="9" orientation="landscape" r:id="rId1"/>
      <headerFooter alignWithMargins="0"/>
    </customSheetView>
    <customSheetView guid="{CA373136-AFBD-4736-94B9-3596D51E7F79}" showGridLines="0">
      <selection activeCell="C5" sqref="C5:E5"/>
      <pageMargins left="0.33" right="0.41" top="0.78" bottom="0.6" header="0.35433070866141703" footer="0.39"/>
      <printOptions horizontalCentered="1"/>
      <pageSetup paperSize="9" orientation="landscape" r:id="rId2"/>
      <headerFooter alignWithMargins="0"/>
    </customSheetView>
    <customSheetView guid="{D512C1C3-9244-44B4-9C8A-41115DC4CB6C}" showGridLines="0">
      <selection activeCell="F2" sqref="F2:F12"/>
      <pageMargins left="0.33" right="0.41" top="0.78" bottom="0.6" header="0.35433070866141703" footer="0.39"/>
      <printOptions horizontalCentered="1"/>
      <pageSetup paperSize="9" orientation="landscape" r:id="rId3"/>
      <headerFooter alignWithMargins="0"/>
    </customSheetView>
    <customSheetView guid="{F2A5D504-A702-442F-B428-D101F790A610}" showGridLines="0">
      <selection activeCell="B2" sqref="B2:E2"/>
      <pageMargins left="0.33" right="0.41" top="0.78" bottom="0.6" header="0.35433070866141703" footer="0.39"/>
      <printOptions horizontalCentered="1"/>
      <pageSetup paperSize="9" orientation="landscape" r:id="rId4"/>
      <headerFooter alignWithMargins="0"/>
    </customSheetView>
    <customSheetView guid="{265679C3-673F-45F7-8344-7E914D9E908C}" showGridLines="0">
      <selection activeCell="B2" sqref="B2:E2"/>
      <pageMargins left="0.33" right="0.41" top="0.78" bottom="0.6" header="0.35433070866141703" footer="0.39"/>
      <printOptions horizontalCentered="1"/>
      <pageSetup paperSize="9" orientation="landscape" r:id="rId5"/>
      <headerFooter alignWithMargins="0"/>
    </customSheetView>
    <customSheetView guid="{18E925C7-698E-48AD-B1A5-ED0E443D11AB}" showGridLines="0">
      <selection activeCell="B2" sqref="B2:E2"/>
      <pageMargins left="0.33" right="0.41" top="0.78" bottom="0.6" header="0.35433070866141703" footer="0.39"/>
      <printOptions horizontalCentered="1"/>
      <pageSetup paperSize="9" orientation="landscape" r:id="rId6"/>
      <headerFooter alignWithMargins="0"/>
    </customSheetView>
    <customSheetView guid="{E97C6C7A-A247-42AD-BF3A-D88EBB4DB661}" showGridLines="0">
      <selection activeCell="B2" sqref="B2:E2"/>
      <pageMargins left="0.33" right="0.41" top="0.78" bottom="0.6" header="0.35433070866141703" footer="0.39"/>
      <printOptions horizontalCentered="1"/>
      <pageSetup paperSize="9" orientation="landscape" r:id="rId7"/>
      <headerFooter alignWithMargins="0"/>
    </customSheetView>
    <customSheetView guid="{C7654FA3-8D18-48CE-89E3-19FD2132D3B7}" showGridLines="0" topLeftCell="A13">
      <selection activeCell="I7" sqref="I7"/>
      <pageMargins left="0.33" right="0.41" top="0.78" bottom="0.6" header="0.35433070866141703" footer="0.39"/>
      <printOptions horizontalCentered="1"/>
      <pageSetup paperSize="9" orientation="landscape" r:id="rId8"/>
      <headerFooter alignWithMargins="0"/>
    </customSheetView>
    <customSheetView guid="{BF3E8BDC-38FD-4E9F-ADF1-0853982F3D77}" showGridLines="0">
      <selection activeCell="C4" sqref="C4:E4"/>
      <pageMargins left="0.33" right="0.41" top="0.78" bottom="0.6" header="0.35433070866141703" footer="0.39"/>
      <printOptions horizontalCentered="1"/>
      <pageSetup paperSize="9" orientation="landscape" r:id="rId9"/>
      <headerFooter alignWithMargins="0"/>
    </customSheetView>
    <customSheetView guid="{DE16D32B-0E22-4485-B9C9-DB8C949AE396}" showGridLines="0">
      <selection activeCell="F2" sqref="F2:F12"/>
      <pageMargins left="0.33" right="0.41" top="0.78" bottom="0.6" header="0.35433070866141703" footer="0.39"/>
      <printOptions horizontalCentered="1"/>
      <pageSetup paperSize="9" orientation="landscape" r:id="rId10"/>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33" right="0.41" top="0.78" bottom="0.6" header="0.35433070866141703" footer="0.39"/>
  <pageSetup paperSize="9" orientation="landscape" r:id="rId11"/>
  <headerFooter alignWithMargins="0"/>
  <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60"/>
  <sheetViews>
    <sheetView zoomScaleNormal="100" zoomScaleSheetLayoutView="100" workbookViewId="0">
      <selection activeCell="M26" sqref="M26"/>
    </sheetView>
  </sheetViews>
  <sheetFormatPr defaultRowHeight="12.75"/>
  <cols>
    <col min="1" max="1" width="8.140625" customWidth="1"/>
    <col min="2" max="2" width="25.28515625" customWidth="1"/>
    <col min="3" max="10" width="11.28515625" customWidth="1"/>
    <col min="15" max="15" width="12" customWidth="1"/>
  </cols>
  <sheetData>
    <row r="1" spans="1:10" ht="10.5" customHeight="1" thickBot="1">
      <c r="A1" s="393"/>
      <c r="B1" s="393"/>
      <c r="C1" s="393"/>
      <c r="D1" s="393"/>
      <c r="E1" s="393"/>
      <c r="F1" s="393"/>
      <c r="G1" s="393"/>
      <c r="H1" s="393"/>
      <c r="I1" s="1395"/>
      <c r="J1" s="1395"/>
    </row>
    <row r="2" spans="1:10" ht="22.5" customHeight="1">
      <c r="A2" s="1396" t="s">
        <v>55</v>
      </c>
      <c r="B2" s="1397"/>
      <c r="C2" s="1397"/>
      <c r="D2" s="1397"/>
      <c r="E2" s="1397"/>
      <c r="F2" s="1397"/>
      <c r="G2" s="1397"/>
      <c r="H2" s="1397"/>
      <c r="I2" s="1397"/>
      <c r="J2" s="1398"/>
    </row>
    <row r="3" spans="1:10" ht="9.75" customHeight="1">
      <c r="A3" s="394"/>
      <c r="B3" s="395"/>
      <c r="C3" s="395"/>
      <c r="D3" s="395"/>
      <c r="E3" s="395"/>
      <c r="F3" s="395"/>
      <c r="G3" s="395"/>
      <c r="H3" s="395"/>
      <c r="I3" s="395"/>
      <c r="J3" s="396"/>
    </row>
    <row r="4" spans="1:10" s="400" customFormat="1" ht="17.25" customHeight="1">
      <c r="A4" s="397" t="s">
        <v>24</v>
      </c>
      <c r="B4" s="1399" t="s">
        <v>215</v>
      </c>
      <c r="C4" s="1399"/>
      <c r="D4" s="1399"/>
      <c r="E4" s="1399"/>
      <c r="F4" s="1399"/>
      <c r="G4" s="1399"/>
      <c r="H4" s="1399"/>
      <c r="I4" s="1399"/>
      <c r="J4" s="1400"/>
    </row>
    <row r="5" spans="1:10" s="400" customFormat="1" ht="17.25" customHeight="1">
      <c r="A5" s="401" t="s">
        <v>71</v>
      </c>
      <c r="B5" s="1393" t="s">
        <v>225</v>
      </c>
      <c r="C5" s="1393"/>
      <c r="D5" s="1393"/>
      <c r="E5" s="1393"/>
      <c r="F5" s="1393"/>
      <c r="G5" s="1393"/>
      <c r="H5" s="1393"/>
      <c r="I5" s="1393"/>
      <c r="J5" s="1394"/>
    </row>
    <row r="6" spans="1:10" s="400" customFormat="1" ht="17.25" customHeight="1">
      <c r="A6" s="401" t="s">
        <v>216</v>
      </c>
      <c r="B6" s="1393" t="s">
        <v>220</v>
      </c>
      <c r="C6" s="1393"/>
      <c r="D6" s="1393"/>
      <c r="E6" s="1393"/>
      <c r="F6" s="1393"/>
      <c r="G6" s="1393"/>
      <c r="H6" s="1393"/>
      <c r="I6" s="1393"/>
      <c r="J6" s="1394"/>
    </row>
    <row r="7" spans="1:10" s="400" customFormat="1" ht="17.25" customHeight="1">
      <c r="A7" s="401" t="s">
        <v>217</v>
      </c>
      <c r="B7" s="1393" t="s">
        <v>226</v>
      </c>
      <c r="C7" s="1393"/>
      <c r="D7" s="1393"/>
      <c r="E7" s="1393"/>
      <c r="F7" s="1393"/>
      <c r="G7" s="1393"/>
      <c r="H7" s="1393"/>
      <c r="I7" s="1393"/>
      <c r="J7" s="1394"/>
    </row>
    <row r="8" spans="1:10" s="400" customFormat="1" ht="17.25" customHeight="1">
      <c r="A8" s="401" t="s">
        <v>218</v>
      </c>
      <c r="B8" s="1393" t="s">
        <v>221</v>
      </c>
      <c r="C8" s="1393"/>
      <c r="D8" s="1393"/>
      <c r="E8" s="1393"/>
      <c r="F8" s="1393"/>
      <c r="G8" s="1393"/>
      <c r="H8" s="1393"/>
      <c r="I8" s="1393"/>
      <c r="J8" s="1394"/>
    </row>
    <row r="9" spans="1:10" s="400" customFormat="1" ht="17.25" customHeight="1">
      <c r="A9" s="401" t="s">
        <v>219</v>
      </c>
      <c r="B9" s="1393" t="s">
        <v>222</v>
      </c>
      <c r="C9" s="1393"/>
      <c r="D9" s="1393"/>
      <c r="E9" s="1393"/>
      <c r="F9" s="1393"/>
      <c r="G9" s="1393"/>
      <c r="H9" s="1393"/>
      <c r="I9" s="1393"/>
      <c r="J9" s="1394"/>
    </row>
    <row r="10" spans="1:10" s="400" customFormat="1" ht="17.25" customHeight="1">
      <c r="A10" s="401" t="s">
        <v>224</v>
      </c>
      <c r="B10" s="1393" t="s">
        <v>223</v>
      </c>
      <c r="C10" s="1393"/>
      <c r="D10" s="1393"/>
      <c r="E10" s="1393"/>
      <c r="F10" s="1393"/>
      <c r="G10" s="1393"/>
      <c r="H10" s="1393"/>
      <c r="I10" s="1393"/>
      <c r="J10" s="1394"/>
    </row>
    <row r="11" spans="1:10" ht="8.25" customHeight="1">
      <c r="A11" s="394"/>
      <c r="B11" s="395"/>
      <c r="C11" s="395"/>
      <c r="D11" s="395"/>
      <c r="E11" s="395"/>
      <c r="F11" s="395"/>
      <c r="G11" s="395"/>
      <c r="H11" s="395"/>
      <c r="I11" s="395"/>
      <c r="J11" s="396"/>
    </row>
    <row r="12" spans="1:10" ht="15.75" customHeight="1">
      <c r="A12" s="397" t="s">
        <v>35</v>
      </c>
      <c r="B12" s="1399" t="s">
        <v>56</v>
      </c>
      <c r="C12" s="1399"/>
      <c r="D12" s="1399"/>
      <c r="E12" s="1399"/>
      <c r="F12" s="1399"/>
      <c r="G12" s="1399"/>
      <c r="H12" s="1399"/>
      <c r="I12" s="1399"/>
      <c r="J12" s="1400"/>
    </row>
    <row r="13" spans="1:10" ht="6" customHeight="1">
      <c r="A13" s="403"/>
      <c r="B13" s="111"/>
      <c r="C13" s="111"/>
      <c r="D13" s="111"/>
      <c r="E13" s="111"/>
      <c r="F13" s="111"/>
      <c r="G13" s="111"/>
      <c r="H13" s="111"/>
      <c r="I13" s="111"/>
      <c r="J13" s="402"/>
    </row>
    <row r="14" spans="1:10" ht="19.5" customHeight="1">
      <c r="A14" s="401" t="s">
        <v>57</v>
      </c>
      <c r="B14" s="79" t="s">
        <v>229</v>
      </c>
      <c r="C14" s="111"/>
      <c r="D14" s="111"/>
      <c r="E14" s="111"/>
      <c r="F14" s="111"/>
      <c r="G14" s="111"/>
      <c r="H14" s="111"/>
      <c r="I14" s="111"/>
      <c r="J14" s="402"/>
    </row>
    <row r="15" spans="1:10" ht="17.25" customHeight="1">
      <c r="A15" s="401"/>
      <c r="B15" s="1399" t="s">
        <v>227</v>
      </c>
      <c r="C15" s="1399"/>
      <c r="D15" s="1399"/>
      <c r="E15" s="1399"/>
      <c r="F15" s="1399"/>
      <c r="G15" s="1399"/>
      <c r="H15" s="1399"/>
      <c r="I15" s="1399"/>
      <c r="J15" s="1400"/>
    </row>
    <row r="16" spans="1:10" ht="33.75" customHeight="1">
      <c r="A16" s="401" t="s">
        <v>58</v>
      </c>
      <c r="B16" s="79" t="s">
        <v>230</v>
      </c>
      <c r="C16" s="1401" t="s">
        <v>530</v>
      </c>
      <c r="D16" s="1401"/>
      <c r="E16" s="1401"/>
      <c r="F16" s="1401"/>
      <c r="G16" s="1401"/>
      <c r="H16" s="1401"/>
      <c r="I16" s="1401"/>
      <c r="J16" s="1402"/>
    </row>
    <row r="17" spans="1:13" ht="6.75" customHeight="1">
      <c r="A17" s="401"/>
      <c r="B17" s="111"/>
      <c r="C17" s="398"/>
      <c r="D17" s="398"/>
      <c r="E17" s="398"/>
      <c r="F17" s="398"/>
      <c r="G17" s="398"/>
      <c r="H17" s="398"/>
      <c r="I17" s="398"/>
      <c r="J17" s="399"/>
    </row>
    <row r="18" spans="1:13" ht="21" customHeight="1">
      <c r="A18" s="401"/>
      <c r="B18" s="393"/>
      <c r="C18" s="1399" t="s">
        <v>244</v>
      </c>
      <c r="D18" s="1399"/>
      <c r="E18" s="1399"/>
      <c r="F18" s="1399"/>
      <c r="G18" s="1399"/>
      <c r="H18" s="1399"/>
      <c r="I18" s="1399"/>
      <c r="J18" s="1400"/>
    </row>
    <row r="19" spans="1:13" ht="6.75" customHeight="1">
      <c r="A19" s="401"/>
      <c r="B19" s="111"/>
      <c r="C19" s="398"/>
      <c r="D19" s="398"/>
      <c r="E19" s="398"/>
      <c r="F19" s="398"/>
      <c r="G19" s="398"/>
      <c r="H19" s="398"/>
      <c r="I19" s="398"/>
      <c r="J19" s="399"/>
    </row>
    <row r="20" spans="1:13" ht="16.5" customHeight="1">
      <c r="A20" s="401"/>
      <c r="B20" s="393"/>
      <c r="C20" s="1399" t="s">
        <v>228</v>
      </c>
      <c r="D20" s="1399"/>
      <c r="E20" s="1399"/>
      <c r="F20" s="1399"/>
      <c r="G20" s="1399"/>
      <c r="H20" s="1399"/>
      <c r="I20" s="1399"/>
      <c r="J20" s="1400"/>
    </row>
    <row r="21" spans="1:13" ht="7.5" customHeight="1">
      <c r="A21" s="401"/>
      <c r="B21" s="398"/>
      <c r="C21" s="398"/>
      <c r="D21" s="398"/>
      <c r="E21" s="398"/>
      <c r="F21" s="398"/>
      <c r="G21" s="398"/>
      <c r="H21" s="398"/>
      <c r="I21" s="398"/>
      <c r="J21" s="399"/>
    </row>
    <row r="22" spans="1:13" ht="24" customHeight="1">
      <c r="A22" s="401" t="s">
        <v>236</v>
      </c>
      <c r="B22" s="404" t="s">
        <v>962</v>
      </c>
      <c r="C22" s="1403" t="s">
        <v>1122</v>
      </c>
      <c r="D22" s="1403"/>
      <c r="E22" s="1403"/>
      <c r="F22" s="1403"/>
      <c r="G22" s="1403"/>
      <c r="H22" s="1403"/>
      <c r="I22" s="1403"/>
      <c r="J22" s="1404"/>
    </row>
    <row r="23" spans="1:13" ht="16.5">
      <c r="A23" s="401" t="s">
        <v>1128</v>
      </c>
      <c r="B23" s="404" t="s">
        <v>60</v>
      </c>
      <c r="C23" s="1399" t="s">
        <v>970</v>
      </c>
      <c r="D23" s="1399"/>
      <c r="E23" s="1399"/>
      <c r="F23" s="1399"/>
      <c r="G23" s="1399"/>
      <c r="H23" s="1399"/>
      <c r="I23" s="1399"/>
      <c r="J23" s="1400"/>
    </row>
    <row r="24" spans="1:13" ht="16.5">
      <c r="A24" s="401" t="s">
        <v>61</v>
      </c>
      <c r="B24" s="404" t="s">
        <v>62</v>
      </c>
      <c r="C24" s="1399" t="s">
        <v>63</v>
      </c>
      <c r="D24" s="1399"/>
      <c r="E24" s="1399"/>
      <c r="F24" s="1399"/>
      <c r="G24" s="1399"/>
      <c r="H24" s="1399"/>
      <c r="I24" s="1399"/>
      <c r="J24" s="1400"/>
    </row>
    <row r="25" spans="1:13" ht="19.5" customHeight="1">
      <c r="A25" s="401" t="s">
        <v>64</v>
      </c>
      <c r="B25" s="404" t="s">
        <v>65</v>
      </c>
      <c r="C25" s="1399" t="s">
        <v>893</v>
      </c>
      <c r="D25" s="1399"/>
      <c r="E25" s="1399"/>
      <c r="F25" s="1399"/>
      <c r="G25" s="1399"/>
      <c r="H25" s="1399"/>
      <c r="I25" s="1399"/>
      <c r="J25" s="1400"/>
    </row>
    <row r="26" spans="1:13" ht="37.5" customHeight="1">
      <c r="A26" s="401" t="s">
        <v>66</v>
      </c>
      <c r="B26" s="404" t="s">
        <v>67</v>
      </c>
      <c r="C26" s="1399" t="s">
        <v>1127</v>
      </c>
      <c r="D26" s="1399"/>
      <c r="E26" s="1399"/>
      <c r="F26" s="1399"/>
      <c r="G26" s="1399"/>
      <c r="H26" s="1399"/>
      <c r="I26" s="1399"/>
      <c r="J26" s="1400"/>
    </row>
    <row r="27" spans="1:13" ht="19.5" customHeight="1">
      <c r="A27" s="401" t="s">
        <v>68</v>
      </c>
      <c r="B27" s="404" t="s">
        <v>531</v>
      </c>
      <c r="C27" s="1399" t="s">
        <v>894</v>
      </c>
      <c r="D27" s="1399"/>
      <c r="E27" s="1399"/>
      <c r="F27" s="1399"/>
      <c r="G27" s="1399"/>
      <c r="H27" s="1399"/>
      <c r="I27" s="1399"/>
      <c r="J27" s="1400"/>
    </row>
    <row r="28" spans="1:13" ht="19.5" customHeight="1">
      <c r="A28" s="401" t="s">
        <v>71</v>
      </c>
      <c r="B28" s="404" t="s">
        <v>69</v>
      </c>
      <c r="C28" s="1399" t="s">
        <v>70</v>
      </c>
      <c r="D28" s="1399"/>
      <c r="E28" s="1399"/>
      <c r="F28" s="1399"/>
      <c r="G28" s="1399"/>
      <c r="H28" s="1399"/>
      <c r="I28" s="1399"/>
      <c r="J28" s="1400"/>
    </row>
    <row r="29" spans="1:13" ht="19.5" customHeight="1">
      <c r="A29" s="401" t="s">
        <v>73</v>
      </c>
      <c r="B29" s="404" t="s">
        <v>232</v>
      </c>
      <c r="C29" s="1399" t="s">
        <v>72</v>
      </c>
      <c r="D29" s="1399"/>
      <c r="E29" s="1399"/>
      <c r="F29" s="1399"/>
      <c r="G29" s="1399"/>
      <c r="H29" s="1399"/>
      <c r="I29" s="1399"/>
      <c r="J29" s="1400"/>
    </row>
    <row r="30" spans="1:13" ht="19.5" customHeight="1">
      <c r="A30" s="401" t="s">
        <v>74</v>
      </c>
      <c r="B30" s="404" t="s">
        <v>231</v>
      </c>
      <c r="C30" s="1403" t="s">
        <v>72</v>
      </c>
      <c r="D30" s="1403"/>
      <c r="E30" s="1403"/>
      <c r="F30" s="1403"/>
      <c r="G30" s="1403"/>
      <c r="H30" s="1403"/>
      <c r="I30" s="1403"/>
      <c r="J30" s="1404"/>
    </row>
    <row r="31" spans="1:13" ht="19.5" customHeight="1">
      <c r="A31" s="401" t="s">
        <v>965</v>
      </c>
      <c r="B31" s="404" t="s">
        <v>966</v>
      </c>
      <c r="C31" s="1399" t="s">
        <v>967</v>
      </c>
      <c r="D31" s="1399"/>
      <c r="E31" s="1399"/>
      <c r="F31" s="1399"/>
      <c r="G31" s="1399"/>
      <c r="H31" s="1399"/>
      <c r="I31" s="1399"/>
      <c r="J31" s="1400"/>
    </row>
    <row r="32" spans="1:13" ht="31.15" customHeight="1">
      <c r="A32" s="401" t="s">
        <v>237</v>
      </c>
      <c r="B32" s="406" t="s">
        <v>889</v>
      </c>
      <c r="C32" s="78"/>
      <c r="D32" s="78"/>
      <c r="E32" s="78"/>
      <c r="F32" s="78"/>
      <c r="G32" s="78"/>
      <c r="H32" s="78"/>
      <c r="I32" s="78"/>
      <c r="J32" s="405"/>
      <c r="K32" s="192"/>
      <c r="L32" s="192"/>
      <c r="M32" s="192"/>
    </row>
    <row r="33" spans="1:13" ht="19.5" customHeight="1">
      <c r="A33" s="401"/>
      <c r="B33" s="1399" t="s">
        <v>233</v>
      </c>
      <c r="C33" s="1399"/>
      <c r="D33" s="1399"/>
      <c r="E33" s="1399"/>
      <c r="F33" s="1399"/>
      <c r="G33" s="1399"/>
      <c r="H33" s="1399"/>
      <c r="I33" s="1399"/>
      <c r="J33" s="1400"/>
      <c r="K33" s="192"/>
      <c r="L33" s="192"/>
      <c r="M33" s="192"/>
    </row>
    <row r="34" spans="1:13" ht="19.5" customHeight="1">
      <c r="A34" s="401"/>
      <c r="B34" s="1399" t="s">
        <v>963</v>
      </c>
      <c r="C34" s="1399"/>
      <c r="D34" s="1399"/>
      <c r="E34" s="1399"/>
      <c r="F34" s="1399"/>
      <c r="G34" s="1399"/>
      <c r="H34" s="1399"/>
      <c r="I34" s="1399"/>
      <c r="J34" s="1400"/>
      <c r="K34" s="192"/>
      <c r="L34" s="192"/>
      <c r="M34" s="192"/>
    </row>
    <row r="35" spans="1:13" ht="19.5" customHeight="1">
      <c r="A35" s="401"/>
      <c r="B35" s="1399" t="s">
        <v>234</v>
      </c>
      <c r="C35" s="1399"/>
      <c r="D35" s="1399"/>
      <c r="E35" s="1399"/>
      <c r="F35" s="1399"/>
      <c r="G35" s="1399"/>
      <c r="H35" s="1399"/>
      <c r="I35" s="1399"/>
      <c r="J35" s="1400"/>
      <c r="K35" s="192"/>
      <c r="L35" s="192"/>
      <c r="M35" s="192"/>
    </row>
    <row r="36" spans="1:13" ht="19.5" customHeight="1">
      <c r="A36" s="903"/>
      <c r="B36" s="1407" t="s">
        <v>235</v>
      </c>
      <c r="C36" s="1407"/>
      <c r="D36" s="1407"/>
      <c r="E36" s="1407"/>
      <c r="F36" s="1407"/>
      <c r="G36" s="1407"/>
      <c r="H36" s="1407"/>
      <c r="I36" s="1407"/>
      <c r="J36" s="1408"/>
      <c r="K36" s="192"/>
      <c r="L36" s="192"/>
      <c r="M36" s="192"/>
    </row>
    <row r="37" spans="1:13" ht="16.5" hidden="1">
      <c r="A37" s="401"/>
      <c r="B37" s="78"/>
      <c r="C37" s="78"/>
      <c r="D37" s="78"/>
      <c r="E37" s="78"/>
      <c r="F37" s="78"/>
      <c r="G37" s="78"/>
      <c r="H37" s="78"/>
      <c r="I37" s="78"/>
      <c r="J37" s="405"/>
      <c r="K37" s="192"/>
      <c r="L37" s="192"/>
      <c r="M37" s="192"/>
    </row>
    <row r="38" spans="1:13" ht="16.5" hidden="1">
      <c r="A38" s="407"/>
      <c r="B38" s="1409"/>
      <c r="C38" s="1409"/>
      <c r="D38" s="1409"/>
      <c r="E38" s="1409"/>
      <c r="F38" s="1409"/>
      <c r="G38" s="1409"/>
      <c r="H38" s="1409"/>
      <c r="I38" s="1409"/>
      <c r="J38" s="1410"/>
      <c r="K38" s="192"/>
      <c r="L38" s="192"/>
      <c r="M38" s="192"/>
    </row>
    <row r="39" spans="1:13" ht="20.25" hidden="1" customHeight="1">
      <c r="A39" s="407"/>
      <c r="B39" s="1405"/>
      <c r="C39" s="1405"/>
      <c r="D39" s="1405"/>
      <c r="E39" s="1405"/>
      <c r="F39" s="1405"/>
      <c r="G39" s="1405"/>
      <c r="H39" s="1405"/>
      <c r="I39" s="1405"/>
      <c r="J39" s="408"/>
      <c r="K39" s="192"/>
      <c r="L39" s="192"/>
      <c r="M39" s="409"/>
    </row>
    <row r="40" spans="1:13" ht="18" hidden="1" customHeight="1">
      <c r="A40" s="410"/>
      <c r="B40" s="1405"/>
      <c r="C40" s="1405"/>
      <c r="D40" s="1405"/>
      <c r="E40" s="1405"/>
      <c r="F40" s="1405"/>
      <c r="G40" s="1405"/>
      <c r="H40" s="1405"/>
      <c r="I40" s="1405"/>
      <c r="J40" s="408"/>
      <c r="K40" s="192"/>
      <c r="L40" s="192"/>
      <c r="M40" s="409"/>
    </row>
    <row r="41" spans="1:13" ht="21" hidden="1" customHeight="1">
      <c r="A41" s="410"/>
      <c r="B41" s="1405"/>
      <c r="C41" s="1405"/>
      <c r="D41" s="1405"/>
      <c r="E41" s="1405"/>
      <c r="F41" s="1405"/>
      <c r="G41" s="1405"/>
      <c r="H41" s="1405"/>
      <c r="I41" s="1405"/>
      <c r="J41" s="408"/>
      <c r="K41" s="192"/>
      <c r="L41" s="192"/>
      <c r="M41" s="409"/>
    </row>
    <row r="42" spans="1:13" ht="21.75" hidden="1" customHeight="1">
      <c r="A42" s="410"/>
      <c r="B42" s="1405"/>
      <c r="C42" s="1405"/>
      <c r="D42" s="1405"/>
      <c r="E42" s="1405"/>
      <c r="F42" s="1405"/>
      <c r="G42" s="1405"/>
      <c r="H42" s="1405"/>
      <c r="I42" s="1405"/>
      <c r="J42" s="408"/>
      <c r="K42" s="192"/>
      <c r="L42" s="192"/>
      <c r="M42" s="409"/>
    </row>
    <row r="43" spans="1:13" ht="12.75" hidden="1" customHeight="1">
      <c r="A43" s="411"/>
      <c r="B43" s="1406"/>
      <c r="C43" s="1406"/>
      <c r="D43" s="1406"/>
      <c r="E43" s="1406"/>
      <c r="F43" s="1406"/>
      <c r="G43" s="1406"/>
      <c r="H43" s="1406"/>
      <c r="I43" s="1406"/>
      <c r="J43" s="1406"/>
      <c r="K43" s="192"/>
      <c r="L43" s="192"/>
      <c r="M43" s="192"/>
    </row>
    <row r="44" spans="1:13" ht="12" hidden="1" customHeight="1">
      <c r="A44" s="412"/>
      <c r="B44" s="158"/>
      <c r="C44" s="158"/>
      <c r="D44" s="158"/>
      <c r="E44" s="158"/>
      <c r="F44" s="158"/>
      <c r="G44" s="158"/>
      <c r="H44" s="158"/>
      <c r="I44" s="158"/>
      <c r="J44" s="158"/>
      <c r="K44" s="192"/>
      <c r="L44" s="192"/>
      <c r="M44" s="192"/>
    </row>
    <row r="45" spans="1:13" ht="16.5" hidden="1">
      <c r="B45" s="393" t="s">
        <v>79</v>
      </c>
      <c r="C45" s="393"/>
      <c r="D45" s="393"/>
      <c r="E45" s="393" t="s">
        <v>80</v>
      </c>
    </row>
    <row r="46" spans="1:13" ht="16.5" hidden="1">
      <c r="B46" s="393" t="s">
        <v>81</v>
      </c>
      <c r="C46" s="393"/>
      <c r="D46" s="393"/>
      <c r="E46" s="393" t="s">
        <v>80</v>
      </c>
    </row>
    <row r="47" spans="1:13" ht="16.5" hidden="1">
      <c r="B47" s="393" t="s">
        <v>82</v>
      </c>
      <c r="C47" s="393"/>
      <c r="D47" s="393"/>
      <c r="E47" s="393"/>
    </row>
    <row r="48" spans="1:13" ht="16.5" hidden="1">
      <c r="B48" s="393" t="s">
        <v>83</v>
      </c>
      <c r="C48" s="393"/>
      <c r="D48" s="393"/>
      <c r="E48" s="393"/>
    </row>
    <row r="49" spans="2:5" ht="16.5" hidden="1">
      <c r="B49" s="393" t="s">
        <v>84</v>
      </c>
      <c r="C49" s="393"/>
      <c r="D49" s="393"/>
      <c r="E49" s="393"/>
    </row>
    <row r="50" spans="2:5" ht="16.5" hidden="1">
      <c r="B50" s="393" t="s">
        <v>85</v>
      </c>
      <c r="C50" s="393"/>
      <c r="D50" s="393"/>
      <c r="E50" s="393" t="s">
        <v>80</v>
      </c>
    </row>
    <row r="51" spans="2:5" ht="16.5" hidden="1">
      <c r="B51" s="393"/>
      <c r="C51" s="393"/>
      <c r="D51" s="393"/>
      <c r="E51" s="393"/>
    </row>
    <row r="52" spans="2:5" ht="16.5" hidden="1">
      <c r="B52" s="393" t="s">
        <v>86</v>
      </c>
      <c r="C52" s="393"/>
      <c r="D52" s="393"/>
      <c r="E52" s="393"/>
    </row>
    <row r="53" spans="2:5" ht="16.5" hidden="1">
      <c r="B53" s="393"/>
      <c r="C53" s="393"/>
      <c r="D53" s="393"/>
      <c r="E53" s="393"/>
    </row>
    <row r="54" spans="2:5" ht="16.5" hidden="1">
      <c r="B54" s="393" t="s">
        <v>87</v>
      </c>
      <c r="C54" s="393"/>
      <c r="D54" s="393"/>
      <c r="E54" s="393"/>
    </row>
    <row r="55" spans="2:5" ht="16.5" hidden="1">
      <c r="B55" s="393"/>
      <c r="C55" s="393"/>
      <c r="D55" s="393"/>
      <c r="E55" s="393"/>
    </row>
    <row r="56" spans="2:5" ht="16.5" hidden="1">
      <c r="B56" s="393" t="s">
        <v>88</v>
      </c>
      <c r="C56" s="393"/>
      <c r="D56" s="393"/>
      <c r="E56" s="393"/>
    </row>
    <row r="57" spans="2:5" ht="16.5" hidden="1">
      <c r="B57" s="393"/>
      <c r="C57" s="393"/>
      <c r="D57" s="393"/>
      <c r="E57" s="393"/>
    </row>
    <row r="58" spans="2:5" ht="16.5" hidden="1">
      <c r="B58" s="393" t="s">
        <v>89</v>
      </c>
      <c r="C58" s="393"/>
      <c r="D58" s="393"/>
      <c r="E58" s="393"/>
    </row>
    <row r="59" spans="2:5" ht="16.5" hidden="1">
      <c r="B59" s="393"/>
      <c r="C59" s="393"/>
      <c r="D59" s="393"/>
      <c r="E59" s="393"/>
    </row>
    <row r="60" spans="2:5" ht="16.5">
      <c r="B60" s="393"/>
      <c r="C60" s="393"/>
      <c r="D60" s="393"/>
      <c r="E60" s="393"/>
    </row>
  </sheetData>
  <sheetProtection password="CFB5" sheet="1" objects="1" scenarios="1" selectLockedCells="1"/>
  <customSheetViews>
    <customSheetView guid="{D795B156-F37B-4B18-B30F-9180649A9A7A}" hiddenRows="1">
      <selection activeCell="M26" sqref="M26"/>
      <pageMargins left="0.32" right="0.19" top="0.32" bottom="0.25" header="0.22" footer="0.19"/>
      <printOptions horizontalCentered="1"/>
      <pageSetup scale="80" orientation="portrait" r:id="rId1"/>
      <headerFooter alignWithMargins="0"/>
    </customSheetView>
    <customSheetView guid="{CA373136-AFBD-4736-94B9-3596D51E7F79}" hiddenRows="1">
      <selection activeCell="C31" sqref="C31:J31"/>
      <pageMargins left="0.32" right="0.19" top="0.32" bottom="0.25" header="0.22" footer="0.19"/>
      <printOptions horizontalCentered="1"/>
      <pageSetup scale="80" orientation="portrait" r:id="rId2"/>
      <headerFooter alignWithMargins="0"/>
    </customSheetView>
    <customSheetView guid="{D512C1C3-9244-44B4-9C8A-41115DC4CB6C}" hiddenRows="1" topLeftCell="A32">
      <selection activeCell="B41" sqref="B41:J41"/>
      <pageMargins left="0.32" right="0.19" top="0.32" bottom="0.25" header="0.22" footer="0.19"/>
      <printOptions horizontalCentered="1"/>
      <pageSetup scale="80" orientation="portrait" r:id="rId3"/>
      <headerFooter alignWithMargins="0"/>
    </customSheetView>
    <customSheetView guid="{F2A5D504-A702-442F-B428-D101F790A610}" hiddenRows="1" topLeftCell="A37">
      <selection activeCell="J44" sqref="J44"/>
      <pageMargins left="0.32" right="0.19" top="0.32" bottom="0.25" header="0.22" footer="0.19"/>
      <printOptions horizontalCentered="1"/>
      <pageSetup scale="80" orientation="portrait" r:id="rId4"/>
      <headerFooter alignWithMargins="0"/>
    </customSheetView>
    <customSheetView guid="{265679C3-673F-45F7-8344-7E914D9E908C}" hiddenRows="1" topLeftCell="A37">
      <selection activeCell="J44" sqref="J44"/>
      <pageMargins left="0.32" right="0.19" top="0.32" bottom="0.25" header="0.22" footer="0.19"/>
      <printOptions horizontalCentered="1"/>
      <pageSetup scale="80" orientation="portrait" r:id="rId5"/>
      <headerFooter alignWithMargins="0"/>
    </customSheetView>
    <customSheetView guid="{18E925C7-698E-48AD-B1A5-ED0E443D11AB}" hiddenRows="1" topLeftCell="A37">
      <selection activeCell="J44" sqref="J44"/>
      <pageMargins left="0.32" right="0.19" top="0.32" bottom="0.25" header="0.22" footer="0.19"/>
      <printOptions horizontalCentered="1"/>
      <pageSetup scale="80" orientation="portrait" r:id="rId6"/>
      <headerFooter alignWithMargins="0"/>
    </customSheetView>
    <customSheetView guid="{E97C6C7A-A247-42AD-BF3A-D88EBB4DB661}" hiddenRows="1" topLeftCell="A37">
      <selection activeCell="J44" sqref="J44"/>
      <pageMargins left="0.32" right="0.19" top="0.32" bottom="0.25" header="0.22" footer="0.19"/>
      <printOptions horizontalCentered="1"/>
      <pageSetup scale="80" orientation="portrait" r:id="rId7"/>
      <headerFooter alignWithMargins="0"/>
    </customSheetView>
    <customSheetView guid="{C7654FA3-8D18-48CE-89E3-19FD2132D3B7}" hiddenRows="1" topLeftCell="A35">
      <selection activeCell="J46" sqref="J46"/>
      <pageMargins left="0.32" right="0.19" top="0.32" bottom="0.25" header="0.22" footer="0.19"/>
      <printOptions horizontalCentered="1"/>
      <pageSetup scale="80" orientation="portrait" r:id="rId8"/>
      <headerFooter alignWithMargins="0"/>
    </customSheetView>
    <customSheetView guid="{BF3E8BDC-38FD-4E9F-ADF1-0853982F3D77}" hiddenRows="1" topLeftCell="A41">
      <selection activeCell="J45" sqref="J45:J47"/>
      <pageMargins left="0.32" right="0.19" top="0.32" bottom="0.25" header="0.22" footer="0.19"/>
      <printOptions horizontalCentered="1"/>
      <pageSetup scale="80" orientation="portrait" r:id="rId9"/>
      <headerFooter alignWithMargins="0"/>
    </customSheetView>
    <customSheetView guid="{DE16D32B-0E22-4485-B9C9-DB8C949AE396}" hiddenRows="1" topLeftCell="A32">
      <selection activeCell="B41" sqref="B41:J41"/>
      <pageMargins left="0.32" right="0.19" top="0.32" bottom="0.25" header="0.22" footer="0.19"/>
      <printOptions horizontalCentered="1"/>
      <pageSetup scale="80" orientation="portrait" r:id="rId10"/>
      <headerFooter alignWithMargins="0"/>
    </customSheetView>
  </customSheetViews>
  <mergeCells count="34">
    <mergeCell ref="B42:I42"/>
    <mergeCell ref="B43:J43"/>
    <mergeCell ref="B35:J35"/>
    <mergeCell ref="B36:J36"/>
    <mergeCell ref="B38:J38"/>
    <mergeCell ref="B39:I39"/>
    <mergeCell ref="B40:I40"/>
    <mergeCell ref="B41:I41"/>
    <mergeCell ref="B34:J34"/>
    <mergeCell ref="C26:J26"/>
    <mergeCell ref="C27:J27"/>
    <mergeCell ref="C29:J29"/>
    <mergeCell ref="C30:J30"/>
    <mergeCell ref="C28:J28"/>
    <mergeCell ref="B33:J33"/>
    <mergeCell ref="C31:J31"/>
    <mergeCell ref="C25:J25"/>
    <mergeCell ref="B8:J8"/>
    <mergeCell ref="B9:J9"/>
    <mergeCell ref="B10:J10"/>
    <mergeCell ref="B12:J12"/>
    <mergeCell ref="B15:J15"/>
    <mergeCell ref="C16:J16"/>
    <mergeCell ref="C18:J18"/>
    <mergeCell ref="C20:J20"/>
    <mergeCell ref="C22:J22"/>
    <mergeCell ref="C23:J23"/>
    <mergeCell ref="C24:J24"/>
    <mergeCell ref="B7:J7"/>
    <mergeCell ref="I1:J1"/>
    <mergeCell ref="A2:J2"/>
    <mergeCell ref="B4:J4"/>
    <mergeCell ref="B5:J5"/>
    <mergeCell ref="B6:J6"/>
  </mergeCells>
  <printOptions horizontalCentered="1"/>
  <pageMargins left="0.32" right="0.19" top="0.32" bottom="0.25" header="0.22" footer="0.19"/>
  <pageSetup scale="80" orientation="portrait" r:id="rId1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16"/>
  </sheetPr>
  <dimension ref="A1:Q45"/>
  <sheetViews>
    <sheetView view="pageBreakPreview" topLeftCell="B13" zoomScaleNormal="100" zoomScaleSheetLayoutView="100" workbookViewId="0">
      <selection activeCell="D13" sqref="D13:D15"/>
    </sheetView>
  </sheetViews>
  <sheetFormatPr defaultColWidth="9.140625" defaultRowHeight="16.5"/>
  <cols>
    <col min="1" max="1" width="9.140625" style="60" hidden="1" customWidth="1"/>
    <col min="2" max="2" width="34.42578125" style="479" customWidth="1"/>
    <col min="3" max="3" width="8.85546875" style="479" customWidth="1"/>
    <col min="4" max="4" width="46.42578125" style="479" customWidth="1"/>
    <col min="5" max="6" width="9.140625" style="60" hidden="1" customWidth="1"/>
    <col min="7" max="7" width="13.42578125" style="60" hidden="1" customWidth="1"/>
    <col min="8" max="8" width="9.140625" style="60" hidden="1" customWidth="1"/>
    <col min="9" max="9" width="10.5703125" style="60" hidden="1" customWidth="1"/>
    <col min="10" max="17" width="9.140625" style="60" hidden="1" customWidth="1"/>
    <col min="18" max="16384" width="9.140625" style="60"/>
  </cols>
  <sheetData>
    <row r="1" spans="2:13" ht="79.5" customHeight="1">
      <c r="B1" s="1411" t="str">
        <f>Cover!B2</f>
        <v>Establishment of Renewable Energy Management Centre  (REMC) in Telangana</v>
      </c>
      <c r="C1" s="1411"/>
      <c r="D1" s="1411"/>
    </row>
    <row r="2" spans="2:13" ht="16.5" customHeight="1">
      <c r="B2" s="1412" t="str">
        <f>Cover!B3</f>
        <v>Spec. No.: CC-CS/1014-SR1/SCADA-4110/3/G7</v>
      </c>
      <c r="C2" s="1412"/>
      <c r="D2" s="1412"/>
      <c r="G2" s="61" t="s">
        <v>238</v>
      </c>
      <c r="H2" s="66"/>
      <c r="I2" s="66"/>
    </row>
    <row r="3" spans="2:13" ht="15">
      <c r="B3" s="413"/>
      <c r="C3" s="413"/>
      <c r="D3" s="413"/>
      <c r="G3" s="61"/>
      <c r="H3" s="66"/>
      <c r="I3" s="66"/>
    </row>
    <row r="4" spans="2:13" ht="15">
      <c r="B4" s="1413" t="s">
        <v>53</v>
      </c>
      <c r="C4" s="1413"/>
      <c r="D4" s="1413"/>
      <c r="G4" s="61"/>
      <c r="H4" s="66"/>
      <c r="I4" s="66"/>
    </row>
    <row r="5" spans="2:13">
      <c r="B5" s="414"/>
      <c r="C5" s="414"/>
      <c r="D5" s="415"/>
    </row>
    <row r="6" spans="2:13" ht="29.25" customHeight="1">
      <c r="B6" s="416" t="s">
        <v>392</v>
      </c>
      <c r="C6" s="417"/>
      <c r="D6" s="417" t="s">
        <v>238</v>
      </c>
      <c r="G6" s="62">
        <f>IF(D6=G2,1,2)</f>
        <v>1</v>
      </c>
    </row>
    <row r="7" spans="2:13" ht="32.25" customHeight="1">
      <c r="B7" s="416"/>
      <c r="C7" s="419"/>
      <c r="D7" s="420" t="str">
        <f>IF(G6=1,"{as per sl. no. 1.1 of Annexure-A (BDS) of Vol-I (Conditions of Contract)}","Please fill as per specified QR")</f>
        <v>{as per sl. no. 1.1 of Annexure-A (BDS) of Vol-I (Conditions of Contract)}</v>
      </c>
      <c r="G7" s="62"/>
      <c r="I7" s="61" t="s">
        <v>240</v>
      </c>
      <c r="J7" s="66"/>
      <c r="K7" s="66"/>
    </row>
    <row r="8" spans="2:13" ht="12" customHeight="1">
      <c r="B8" s="421"/>
      <c r="C8" s="422"/>
      <c r="D8" s="423"/>
      <c r="G8" s="62"/>
      <c r="I8" s="61"/>
      <c r="J8" s="66"/>
      <c r="K8" s="66"/>
      <c r="M8" s="60" t="s">
        <v>239</v>
      </c>
    </row>
    <row r="9" spans="2:13" ht="29.45" customHeight="1">
      <c r="B9" s="416" t="s">
        <v>393</v>
      </c>
      <c r="C9" s="417"/>
      <c r="D9" s="417" t="s">
        <v>240</v>
      </c>
      <c r="G9" s="62">
        <f>IF(D9=I7,1,IF(D9=I8,2,3))</f>
        <v>1</v>
      </c>
      <c r="J9" s="66"/>
      <c r="K9" s="66"/>
      <c r="M9" s="61" t="s">
        <v>248</v>
      </c>
    </row>
    <row r="10" spans="2:13" ht="14.45" customHeight="1">
      <c r="B10" s="416"/>
      <c r="C10" s="419"/>
      <c r="D10" s="424"/>
      <c r="G10" s="62"/>
      <c r="I10" s="64"/>
      <c r="J10" s="70"/>
      <c r="K10" s="70"/>
    </row>
    <row r="11" spans="2:13" ht="27" customHeight="1">
      <c r="B11" s="425" t="str">
        <f>IF(D6= "Joint Venture Bid", "Total Nos. of  Partners in the JV [excluding the Lead Partner]", "")</f>
        <v/>
      </c>
      <c r="C11" s="426"/>
      <c r="D11" s="427" t="s">
        <v>8</v>
      </c>
      <c r="G11" s="62" t="str">
        <f>D11</f>
        <v>2 or more</v>
      </c>
    </row>
    <row r="12" spans="2:13" ht="16.5" customHeight="1">
      <c r="B12" s="428"/>
      <c r="C12" s="429"/>
      <c r="D12" s="430"/>
    </row>
    <row r="13" spans="2:13" ht="21" customHeight="1">
      <c r="B13" s="431" t="str">
        <f>IF(G6=3, "Name of the Lead Partner", "Name of the Bidder")</f>
        <v>Name of the Bidder</v>
      </c>
      <c r="C13" s="432"/>
      <c r="D13" s="433"/>
      <c r="G13" s="63">
        <v>1</v>
      </c>
    </row>
    <row r="14" spans="2:13" ht="23.25" customHeight="1">
      <c r="B14" s="434" t="s">
        <v>9</v>
      </c>
      <c r="C14" s="435"/>
      <c r="D14" s="436"/>
      <c r="G14" s="63" t="s">
        <v>8</v>
      </c>
    </row>
    <row r="15" spans="2:13" ht="19.5" customHeight="1">
      <c r="B15" s="437"/>
      <c r="C15" s="438"/>
      <c r="D15" s="436"/>
    </row>
    <row r="16" spans="2:13" ht="21.75" customHeight="1">
      <c r="B16" s="439"/>
      <c r="C16" s="440"/>
      <c r="D16" s="418"/>
    </row>
    <row r="17" spans="2:17" ht="18.75" customHeight="1">
      <c r="B17" s="441"/>
      <c r="C17" s="442"/>
      <c r="D17" s="443"/>
    </row>
    <row r="18" spans="2:17">
      <c r="B18" s="444" t="str">
        <f>IF(AND(G6=2,D11="2 or More"),"Other Partner-1",IF(AND(G6=2,D11=1),"Other Partner",IF(AND(G6=1,D9="Foreign Entity"),"Name of proposed Indian Associate to execute the On Shore Supply and On Shore Services Contract","")))</f>
        <v/>
      </c>
      <c r="C18" s="432"/>
      <c r="D18" s="433"/>
    </row>
    <row r="19" spans="2:17" ht="21.75" customHeight="1">
      <c r="B19" s="434" t="s">
        <v>9</v>
      </c>
      <c r="C19" s="435"/>
      <c r="D19" s="436"/>
    </row>
    <row r="20" spans="2:17" ht="21.75" customHeight="1">
      <c r="B20" s="437"/>
      <c r="C20" s="438"/>
      <c r="D20" s="436"/>
    </row>
    <row r="21" spans="2:17" ht="21.75" customHeight="1">
      <c r="B21" s="439"/>
      <c r="C21" s="440"/>
      <c r="D21" s="418"/>
    </row>
    <row r="22" spans="2:17" ht="20.25" customHeight="1">
      <c r="B22" s="441"/>
      <c r="C22" s="442"/>
      <c r="D22" s="443"/>
      <c r="Q22" s="445"/>
    </row>
    <row r="23" spans="2:17" ht="21.75" customHeight="1">
      <c r="B23" s="431" t="str">
        <f>IF(AND(G6=2,D11="2 or More"),"Other Partner-2","")</f>
        <v/>
      </c>
      <c r="C23" s="446"/>
      <c r="D23" s="447"/>
      <c r="Q23" s="445"/>
    </row>
    <row r="24" spans="2:17" ht="21.75" customHeight="1">
      <c r="B24" s="448"/>
      <c r="C24" s="449"/>
      <c r="D24" s="418"/>
      <c r="Q24" s="445"/>
    </row>
    <row r="25" spans="2:17" ht="21.75" customHeight="1">
      <c r="B25" s="448"/>
      <c r="C25" s="449"/>
      <c r="D25" s="418"/>
      <c r="Q25" s="445"/>
    </row>
    <row r="26" spans="2:17" ht="21.75" customHeight="1">
      <c r="B26" s="450" t="str">
        <f>IF(AND(G6=3, D11="2 or more"), "Address of Registered Office","")</f>
        <v/>
      </c>
      <c r="C26" s="451"/>
      <c r="D26" s="418"/>
      <c r="Q26" s="445"/>
    </row>
    <row r="27" spans="2:17" ht="21.75" hidden="1" customHeight="1">
      <c r="B27" s="441"/>
      <c r="C27" s="442"/>
      <c r="D27" s="452"/>
      <c r="Q27" s="445"/>
    </row>
    <row r="28" spans="2:17" ht="21.75" hidden="1" customHeight="1">
      <c r="B28" s="439"/>
      <c r="C28" s="453"/>
      <c r="D28" s="452"/>
      <c r="Q28" s="445"/>
    </row>
    <row r="29" spans="2:17" ht="20.25" hidden="1" customHeight="1">
      <c r="B29" s="454" t="str">
        <f>IF(AND(D6="JV (Joint Venture)", D11="2 or More"),"Other Partner-2","")</f>
        <v/>
      </c>
      <c r="C29" s="455"/>
      <c r="D29" s="456"/>
      <c r="Q29" s="445"/>
    </row>
    <row r="30" spans="2:17" ht="18" hidden="1" customHeight="1">
      <c r="B30" s="457" t="s">
        <v>10</v>
      </c>
      <c r="C30" s="458"/>
      <c r="D30" s="459"/>
      <c r="Q30" s="445"/>
    </row>
    <row r="31" spans="2:17" ht="18" hidden="1" customHeight="1">
      <c r="B31" s="460"/>
      <c r="C31" s="461"/>
      <c r="D31" s="459"/>
      <c r="Q31" s="445"/>
    </row>
    <row r="32" spans="2:17" ht="21" hidden="1" customHeight="1">
      <c r="B32" s="462"/>
      <c r="C32" s="463"/>
      <c r="D32" s="464"/>
      <c r="Q32" s="445"/>
    </row>
    <row r="33" spans="2:17" ht="21" customHeight="1">
      <c r="B33" s="462"/>
      <c r="C33" s="465"/>
      <c r="D33" s="466"/>
      <c r="Q33" s="445"/>
    </row>
    <row r="34" spans="2:17">
      <c r="B34" s="467" t="str">
        <f>IF(AND(G6=2,D9="Foreign Entity"),"Name of proposed Associate to execute the On Shore Supply and On Shore Services Contract","")</f>
        <v/>
      </c>
      <c r="C34" s="446"/>
      <c r="D34" s="447"/>
      <c r="Q34" s="445"/>
    </row>
    <row r="35" spans="2:17" ht="21.75" customHeight="1">
      <c r="B35" s="434" t="s">
        <v>9</v>
      </c>
      <c r="C35" s="449"/>
      <c r="D35" s="418"/>
      <c r="Q35" s="445"/>
    </row>
    <row r="36" spans="2:17" ht="21.75" customHeight="1">
      <c r="B36" s="448"/>
      <c r="C36" s="449"/>
      <c r="D36" s="418"/>
      <c r="Q36" s="445"/>
    </row>
    <row r="37" spans="2:17" ht="21.75" customHeight="1">
      <c r="B37" s="450" t="str">
        <f>IF(AND(G17=3, D22="2 or more"), "Address of Registered Office","")</f>
        <v/>
      </c>
      <c r="C37" s="451"/>
      <c r="D37" s="418"/>
      <c r="Q37" s="445"/>
    </row>
    <row r="38" spans="2:17" ht="21.75" hidden="1" customHeight="1">
      <c r="B38" s="441"/>
      <c r="C38" s="442"/>
      <c r="D38" s="452"/>
      <c r="Q38" s="445"/>
    </row>
    <row r="39" spans="2:17" ht="21.75" hidden="1" customHeight="1">
      <c r="B39" s="439"/>
      <c r="C39" s="453"/>
      <c r="D39" s="452"/>
      <c r="Q39" s="445"/>
    </row>
    <row r="40" spans="2:17" ht="18.75" customHeight="1">
      <c r="B40" s="468"/>
      <c r="C40" s="469"/>
      <c r="D40" s="470"/>
      <c r="Q40" s="445"/>
    </row>
    <row r="41" spans="2:17" ht="21.75" customHeight="1">
      <c r="B41" s="471" t="s">
        <v>90</v>
      </c>
      <c r="C41" s="472"/>
      <c r="D41" s="473"/>
    </row>
    <row r="42" spans="2:17" ht="23.25" customHeight="1">
      <c r="B42" s="471" t="s">
        <v>31</v>
      </c>
      <c r="C42" s="472"/>
      <c r="D42" s="474"/>
    </row>
    <row r="43" spans="2:17" ht="19.5" customHeight="1">
      <c r="B43" s="475"/>
      <c r="C43" s="476"/>
      <c r="D43" s="477"/>
    </row>
    <row r="44" spans="2:17" ht="21.75" customHeight="1">
      <c r="B44" s="471" t="s">
        <v>91</v>
      </c>
      <c r="C44" s="472"/>
      <c r="D44" s="478"/>
    </row>
    <row r="45" spans="2:17" ht="22.5" customHeight="1">
      <c r="B45" s="471" t="s">
        <v>92</v>
      </c>
      <c r="C45" s="472"/>
      <c r="D45" s="474"/>
    </row>
  </sheetData>
  <sheetProtection password="C038" sheet="1" objects="1" scenarios="1" selectLockedCells="1"/>
  <customSheetViews>
    <customSheetView guid="{D795B156-F37B-4B18-B30F-9180649A9A7A}" showPageBreaks="1" printArea="1" hiddenRows="1" hiddenColumns="1" view="pageBreakPreview" topLeftCell="B13">
      <selection activeCell="D13" sqref="D13:D15"/>
      <pageMargins left="0.86" right="0.32" top="0.35" bottom="0.31" header="0.22" footer="0.19"/>
      <pageSetup scale="101" orientation="portrait" r:id="rId1"/>
      <headerFooter alignWithMargins="0"/>
    </customSheetView>
    <customSheetView guid="{CA373136-AFBD-4736-94B9-3596D51E7F79}" showPageBreaks="1" printArea="1" hiddenRows="1" hiddenColumns="1" view="pageBreakPreview" topLeftCell="B1">
      <selection activeCell="D11" sqref="D11"/>
      <pageMargins left="0.86" right="0.32" top="0.35" bottom="0.31" header="0.22" footer="0.19"/>
      <pageSetup scale="101" orientation="portrait" r:id="rId2"/>
      <headerFooter alignWithMargins="0"/>
    </customSheetView>
    <customSheetView guid="{D512C1C3-9244-44B4-9C8A-41115DC4CB6C}" showPageBreaks="1" printArea="1" hiddenRows="1" hiddenColumns="1" view="pageBreakPreview" topLeftCell="B1">
      <selection activeCell="D13" sqref="D13:D14"/>
      <pageMargins left="0.86" right="0.32" top="0.35" bottom="0.31" header="0.22" footer="0.19"/>
      <pageSetup scale="101" orientation="portrait" r:id="rId3"/>
      <headerFooter alignWithMargins="0"/>
    </customSheetView>
    <customSheetView guid="{F2A5D504-A702-442F-B428-D101F790A610}" hiddenRows="1" hiddenColumns="1" topLeftCell="B3">
      <selection activeCell="D18" sqref="D18"/>
      <pageMargins left="0.86" right="0.32" top="0.35" bottom="0.31" header="0.22" footer="0.19"/>
      <pageSetup scale="101" orientation="portrait" r:id="rId4"/>
      <headerFooter alignWithMargins="0"/>
    </customSheetView>
    <customSheetView guid="{265679C3-673F-45F7-8344-7E914D9E908C}" hiddenRows="1" hiddenColumns="1" topLeftCell="B3">
      <selection activeCell="D18" sqref="D18"/>
      <pageMargins left="0.86" right="0.32" top="0.35" bottom="0.31" header="0.22" footer="0.19"/>
      <pageSetup scale="101" orientation="portrait" r:id="rId5"/>
      <headerFooter alignWithMargins="0"/>
    </customSheetView>
    <customSheetView guid="{18E925C7-698E-48AD-B1A5-ED0E443D11AB}" hiddenRows="1" hiddenColumns="1" topLeftCell="B1">
      <selection activeCell="D6" sqref="D6"/>
      <pageMargins left="0.86" right="0.32" top="0.35" bottom="0.31" header="0.22" footer="0.19"/>
      <pageSetup scale="101" orientation="portrait" r:id="rId6"/>
      <headerFooter alignWithMargins="0"/>
    </customSheetView>
    <customSheetView guid="{E97C6C7A-A247-42AD-BF3A-D88EBB4DB661}" hiddenRows="1" hiddenColumns="1" topLeftCell="B1">
      <selection activeCell="D6" sqref="D6"/>
      <pageMargins left="0.86" right="0.32" top="0.35" bottom="0.31" header="0.22" footer="0.19"/>
      <pageSetup scale="101" orientation="portrait" r:id="rId7"/>
      <headerFooter alignWithMargins="0"/>
    </customSheetView>
    <customSheetView guid="{C7654FA3-8D18-48CE-89E3-19FD2132D3B7}" hiddenRows="1" hiddenColumns="1" topLeftCell="B22">
      <selection activeCell="D45" sqref="D45"/>
      <pageMargins left="0.86" right="0.32" top="0.35" bottom="0.31" header="0.22" footer="0.19"/>
      <pageSetup scale="101" orientation="portrait" r:id="rId8"/>
      <headerFooter alignWithMargins="0"/>
    </customSheetView>
    <customSheetView guid="{BF3E8BDC-38FD-4E9F-ADF1-0853982F3D77}" showPageBreaks="1" printArea="1" hiddenRows="1" hiddenColumns="1" view="pageBreakPreview" topLeftCell="B6">
      <selection activeCell="D6" sqref="D6"/>
      <pageMargins left="0.86" right="0.32" top="0.35" bottom="0.31" header="0.22" footer="0.19"/>
      <pageSetup scale="101" orientation="portrait" r:id="rId9"/>
      <headerFooter alignWithMargins="0"/>
    </customSheetView>
    <customSheetView guid="{DE16D32B-0E22-4485-B9C9-DB8C949AE396}" showPageBreaks="1" printArea="1" hiddenRows="1" hiddenColumns="1" view="pageBreakPreview" topLeftCell="B1">
      <selection activeCell="D13" sqref="D13:D14"/>
      <pageMargins left="0.86" right="0.32" top="0.35" bottom="0.31" header="0.22" footer="0.19"/>
      <pageSetup scale="101" orientation="portrait" r:id="rId10"/>
      <headerFooter alignWithMargins="0"/>
    </customSheetView>
  </customSheetViews>
  <mergeCells count="3">
    <mergeCell ref="B1:D1"/>
    <mergeCell ref="B2:D2"/>
    <mergeCell ref="B4:D4"/>
  </mergeCells>
  <conditionalFormatting sqref="B18:D21">
    <cfRule type="expression" dxfId="943" priority="1" stopIfTrue="1">
      <formula>$G$6&gt;1</formula>
    </cfRule>
    <cfRule type="expression" dxfId="942" priority="2" stopIfTrue="1">
      <formula>AND($G$6=1,$G$9&gt;1)</formula>
    </cfRule>
  </conditionalFormatting>
  <conditionalFormatting sqref="D11">
    <cfRule type="expression" dxfId="941" priority="5" stopIfTrue="1">
      <formula>$B$11="Total Nos. of  Partners in the JV [excluding the Lead Partner]"</formula>
    </cfRule>
  </conditionalFormatting>
  <conditionalFormatting sqref="B23:D28">
    <cfRule type="expression" dxfId="940" priority="6" stopIfTrue="1">
      <formula>$G$6&lt;2</formula>
    </cfRule>
    <cfRule type="expression" dxfId="939" priority="7" stopIfTrue="1">
      <formula>$G$11=1</formula>
    </cfRule>
  </conditionalFormatting>
  <conditionalFormatting sqref="B34:D39">
    <cfRule type="expression" dxfId="938" priority="3" stopIfTrue="1">
      <formula>$G$6&lt;2</formula>
    </cfRule>
    <cfRule type="expression" dxfId="937" priority="4" stopIfTrue="1">
      <formula>$G$9&gt;1</formula>
    </cfRule>
  </conditionalFormatting>
  <dataValidations count="4">
    <dataValidation type="date" allowBlank="1" showInputMessage="1" showErrorMessage="1" error="Enter date in dd-mmm-yy format. Example 01-oct-10" sqref="D44">
      <formula1>AB32</formula1>
      <formula2>AB41</formula2>
    </dataValidation>
    <dataValidation type="list" allowBlank="1" showInputMessage="1" showErrorMessage="1" sqref="D11">
      <formula1>$G$13:$G$14</formula1>
    </dataValidation>
    <dataValidation type="list" allowBlank="1" showInputMessage="1" showErrorMessage="1" sqref="D6">
      <formula1>$G$2:$G$3</formula1>
    </dataValidation>
    <dataValidation type="list" allowBlank="1" showInputMessage="1" showErrorMessage="1" sqref="D9">
      <formula1>$I$7:$I$9</formula1>
    </dataValidation>
  </dataValidations>
  <pageMargins left="0.86" right="0.32" top="0.35" bottom="0.31" header="0.22" footer="0.19"/>
  <pageSetup scale="101" orientation="portrait" r:id="rId11"/>
  <headerFooter alignWithMargins="0"/>
  <legacy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R798"/>
  <sheetViews>
    <sheetView showZeros="0" view="pageBreakPreview" topLeftCell="A16" zoomScaleNormal="100" zoomScaleSheetLayoutView="100" workbookViewId="0">
      <selection activeCell="J780" sqref="J780"/>
    </sheetView>
  </sheetViews>
  <sheetFormatPr defaultColWidth="9.140625" defaultRowHeight="14.25"/>
  <cols>
    <col min="1" max="1" width="9.85546875" style="542" customWidth="1"/>
    <col min="2" max="2" width="72.28515625" style="42" customWidth="1"/>
    <col min="3" max="3" width="9.7109375" style="42" customWidth="1"/>
    <col min="4" max="4" width="14" style="42" customWidth="1"/>
    <col min="5" max="5" width="9.5703125" style="5" customWidth="1"/>
    <col min="6" max="6" width="7.7109375" style="5" customWidth="1"/>
    <col min="7" max="7" width="12.5703125" style="42" customWidth="1"/>
    <col min="8" max="8" width="11.42578125" style="42" customWidth="1"/>
    <col min="9" max="9" width="18.42578125" style="42" customWidth="1"/>
    <col min="10" max="10" width="19" style="542" customWidth="1"/>
    <col min="11" max="11" width="8.5703125" style="542" hidden="1" customWidth="1"/>
    <col min="12" max="12" width="7.5703125" style="539" hidden="1" customWidth="1"/>
    <col min="13" max="13" width="10.7109375" style="42" hidden="1" customWidth="1"/>
    <col min="14" max="14" width="7.140625" style="42" hidden="1" customWidth="1"/>
    <col min="15" max="16" width="6.5703125" style="42" hidden="1" customWidth="1"/>
    <col min="17" max="17" width="7.42578125" style="42" hidden="1" customWidth="1"/>
    <col min="18" max="18" width="7.140625" style="42" hidden="1" customWidth="1"/>
    <col min="19" max="27" width="9.140625" style="42" hidden="1" customWidth="1"/>
    <col min="28" max="33" width="0" style="42" hidden="1" customWidth="1"/>
    <col min="34" max="16384" width="9.140625" style="42"/>
  </cols>
  <sheetData>
    <row r="1" spans="1:17" ht="19.5" customHeight="1">
      <c r="A1" s="1434" t="str">
        <f>Cover!B3</f>
        <v>Spec. No.: CC-CS/1014-SR1/SCADA-4110/3/G7</v>
      </c>
      <c r="B1" s="1435"/>
      <c r="C1" s="1435"/>
      <c r="D1" s="1435"/>
      <c r="E1" s="1435"/>
      <c r="F1" s="1435"/>
      <c r="G1" s="1435"/>
      <c r="H1" s="1435"/>
      <c r="I1" s="1435"/>
      <c r="J1" s="538" t="s">
        <v>562</v>
      </c>
      <c r="K1" s="39"/>
    </row>
    <row r="2" spans="1:17" ht="15">
      <c r="A2" s="540"/>
      <c r="B2" s="541"/>
      <c r="C2" s="39"/>
      <c r="D2" s="39"/>
      <c r="G2" s="39"/>
      <c r="H2" s="39"/>
      <c r="I2" s="39"/>
      <c r="J2" s="543"/>
      <c r="K2" s="39"/>
      <c r="L2" s="544"/>
      <c r="M2" s="545"/>
      <c r="N2" s="545"/>
      <c r="O2" s="546"/>
    </row>
    <row r="3" spans="1:17" ht="40.5" customHeight="1">
      <c r="A3" s="1431" t="str">
        <f>Cover!B2</f>
        <v>Establishment of Renewable Energy Management Centre  (REMC) in Telangana</v>
      </c>
      <c r="B3" s="1432"/>
      <c r="C3" s="1432"/>
      <c r="D3" s="1432"/>
      <c r="E3" s="1432"/>
      <c r="F3" s="1432"/>
      <c r="G3" s="1432"/>
      <c r="H3" s="1432"/>
      <c r="I3" s="1432"/>
      <c r="J3" s="1433"/>
      <c r="K3" s="37"/>
      <c r="L3" s="547"/>
      <c r="M3" s="21"/>
      <c r="N3" s="21"/>
      <c r="O3" s="21"/>
      <c r="Q3" s="548"/>
    </row>
    <row r="4" spans="1:17" ht="15">
      <c r="A4" s="1436" t="s">
        <v>104</v>
      </c>
      <c r="B4" s="1437"/>
      <c r="C4" s="1437"/>
      <c r="D4" s="1437"/>
      <c r="E4" s="1437"/>
      <c r="F4" s="1437"/>
      <c r="G4" s="1437"/>
      <c r="H4" s="1437"/>
      <c r="I4" s="1437"/>
      <c r="J4" s="549"/>
      <c r="K4" s="694"/>
      <c r="Q4" s="548"/>
    </row>
    <row r="5" spans="1:17">
      <c r="A5" s="550"/>
      <c r="C5" s="542"/>
      <c r="D5" s="542"/>
      <c r="G5" s="542"/>
      <c r="H5" s="542"/>
      <c r="I5" s="542"/>
      <c r="J5" s="551"/>
      <c r="Q5" s="548"/>
    </row>
    <row r="6" spans="1:17" ht="15">
      <c r="A6" s="1440" t="str">
        <f>IF(G6=2, "Bidder’s Name and Address (Lead Partner of) :", "Bidder’s Name and Address :")</f>
        <v>Bidder’s Name and Address :</v>
      </c>
      <c r="B6" s="1414"/>
      <c r="C6" s="5"/>
      <c r="D6" s="5"/>
      <c r="G6" s="552" t="s">
        <v>99</v>
      </c>
      <c r="H6" s="5"/>
      <c r="I6" s="5"/>
      <c r="J6" s="553"/>
      <c r="K6" s="5"/>
    </row>
    <row r="7" spans="1:17" ht="15">
      <c r="A7" s="1441"/>
      <c r="B7" s="1442"/>
      <c r="C7" s="1442"/>
      <c r="D7" s="1442"/>
      <c r="G7" s="3" t="s">
        <v>100</v>
      </c>
      <c r="H7" s="5"/>
      <c r="I7" s="5"/>
      <c r="J7" s="553"/>
      <c r="K7" s="5"/>
    </row>
    <row r="8" spans="1:17" ht="15">
      <c r="A8" s="554" t="s">
        <v>105</v>
      </c>
      <c r="B8" s="541">
        <f>'Name of Bidder'!D13</f>
        <v>0</v>
      </c>
      <c r="C8" s="5"/>
      <c r="D8" s="5"/>
      <c r="G8" s="3" t="s">
        <v>101</v>
      </c>
      <c r="H8" s="5"/>
      <c r="I8" s="5"/>
      <c r="J8" s="553"/>
      <c r="K8" s="5"/>
    </row>
    <row r="9" spans="1:17" ht="15">
      <c r="A9" s="554" t="s">
        <v>106</v>
      </c>
      <c r="B9" s="541">
        <f>'Name of Bidder'!D14</f>
        <v>0</v>
      </c>
      <c r="C9" s="5"/>
      <c r="D9" s="5"/>
      <c r="G9" s="3" t="s">
        <v>102</v>
      </c>
      <c r="H9" s="5"/>
      <c r="I9" s="5"/>
      <c r="J9" s="553"/>
      <c r="K9" s="5"/>
    </row>
    <row r="10" spans="1:17" ht="15">
      <c r="A10" s="540"/>
      <c r="B10" s="541">
        <f>'Name of Bidder'!D15</f>
        <v>0</v>
      </c>
      <c r="C10" s="5"/>
      <c r="D10" s="5"/>
      <c r="G10" s="3" t="s">
        <v>103</v>
      </c>
      <c r="H10" s="5"/>
      <c r="I10" s="5"/>
      <c r="J10" s="553"/>
      <c r="K10" s="5"/>
    </row>
    <row r="11" spans="1:17" ht="15">
      <c r="A11" s="540"/>
      <c r="B11" s="541">
        <f>'Name of Bidder'!D16</f>
        <v>0</v>
      </c>
      <c r="C11" s="5"/>
      <c r="D11" s="5"/>
      <c r="G11" s="3" t="s">
        <v>107</v>
      </c>
      <c r="H11" s="5"/>
      <c r="I11" s="5"/>
      <c r="J11" s="553"/>
      <c r="K11" s="5"/>
    </row>
    <row r="12" spans="1:17" ht="15">
      <c r="A12" s="540"/>
      <c r="B12" s="541"/>
      <c r="C12" s="5"/>
      <c r="D12" s="5"/>
      <c r="G12" s="5"/>
      <c r="H12" s="5"/>
      <c r="I12" s="5"/>
      <c r="J12" s="553"/>
      <c r="K12" s="5"/>
    </row>
    <row r="13" spans="1:17" ht="21.75" customHeight="1">
      <c r="A13" s="1438" t="s">
        <v>563</v>
      </c>
      <c r="B13" s="1415"/>
      <c r="C13" s="1415"/>
      <c r="D13" s="1415"/>
      <c r="E13" s="1415"/>
      <c r="F13" s="1415"/>
      <c r="G13" s="1415"/>
      <c r="H13" s="1415"/>
      <c r="I13" s="1415"/>
      <c r="J13" s="1439"/>
      <c r="K13" s="13"/>
    </row>
    <row r="14" spans="1:17" s="542" customFormat="1" ht="60">
      <c r="A14" s="555" t="s">
        <v>12</v>
      </c>
      <c r="B14" s="556" t="s">
        <v>27</v>
      </c>
      <c r="C14" s="557" t="s">
        <v>32</v>
      </c>
      <c r="D14" s="535" t="s">
        <v>28</v>
      </c>
      <c r="E14" s="535" t="s">
        <v>13</v>
      </c>
      <c r="F14" s="535" t="s">
        <v>14</v>
      </c>
      <c r="G14" s="535" t="s">
        <v>778</v>
      </c>
      <c r="H14" s="535" t="s">
        <v>846</v>
      </c>
      <c r="I14" s="535" t="s">
        <v>255</v>
      </c>
      <c r="J14" s="536" t="s">
        <v>256</v>
      </c>
      <c r="K14" s="704"/>
      <c r="L14" s="558"/>
    </row>
    <row r="15" spans="1:17" s="541" customFormat="1" ht="15">
      <c r="A15" s="559" t="s">
        <v>16</v>
      </c>
      <c r="B15" s="560" t="s">
        <v>17</v>
      </c>
      <c r="C15" s="560" t="s">
        <v>18</v>
      </c>
      <c r="D15" s="560" t="s">
        <v>19</v>
      </c>
      <c r="E15" s="561" t="s">
        <v>20</v>
      </c>
      <c r="F15" s="561" t="s">
        <v>21</v>
      </c>
      <c r="G15" s="561" t="s">
        <v>22</v>
      </c>
      <c r="H15" s="561" t="s">
        <v>23</v>
      </c>
      <c r="I15" s="561" t="s">
        <v>29</v>
      </c>
      <c r="J15" s="562" t="s">
        <v>54</v>
      </c>
      <c r="K15" s="735"/>
      <c r="L15" s="798"/>
    </row>
    <row r="16" spans="1:17" s="566" customFormat="1" ht="19.5" customHeight="1">
      <c r="A16" s="531" t="s">
        <v>24</v>
      </c>
      <c r="B16" s="537" t="s">
        <v>718</v>
      </c>
      <c r="C16" s="563"/>
      <c r="D16" s="563"/>
      <c r="E16" s="563"/>
      <c r="F16" s="563"/>
      <c r="G16" s="563"/>
      <c r="H16" s="563"/>
      <c r="I16" s="563"/>
      <c r="J16" s="564"/>
      <c r="K16" s="736"/>
      <c r="L16" s="565"/>
    </row>
    <row r="17" spans="1:44" s="573" customFormat="1" ht="30">
      <c r="A17" s="639" t="s">
        <v>405</v>
      </c>
      <c r="B17" s="640" t="s">
        <v>406</v>
      </c>
      <c r="C17" s="567"/>
      <c r="D17" s="567"/>
      <c r="E17" s="568"/>
      <c r="F17" s="569"/>
      <c r="G17" s="570"/>
      <c r="H17" s="570"/>
      <c r="I17" s="570"/>
      <c r="J17" s="571"/>
      <c r="L17" s="572"/>
      <c r="Q17" s="567"/>
      <c r="R17" s="567"/>
    </row>
    <row r="18" spans="1:44" s="580" customFormat="1" ht="30">
      <c r="A18" s="641" t="s">
        <v>407</v>
      </c>
      <c r="B18" s="642" t="s">
        <v>662</v>
      </c>
      <c r="C18" s="574"/>
      <c r="D18" s="574"/>
      <c r="E18" s="575"/>
      <c r="F18" s="576"/>
      <c r="G18" s="577"/>
      <c r="H18" s="577"/>
      <c r="I18" s="577"/>
      <c r="J18" s="578"/>
      <c r="K18" s="705"/>
      <c r="L18" s="579"/>
      <c r="Q18" s="581"/>
      <c r="R18" s="581"/>
    </row>
    <row r="19" spans="1:44" s="580" customFormat="1" ht="15">
      <c r="A19" s="641">
        <v>1.1000000000000001</v>
      </c>
      <c r="B19" s="643" t="s">
        <v>762</v>
      </c>
      <c r="C19" s="574"/>
      <c r="D19" s="574"/>
      <c r="E19" s="575"/>
      <c r="F19" s="576"/>
      <c r="G19" s="577"/>
      <c r="H19" s="577"/>
      <c r="I19" s="577"/>
      <c r="J19" s="578"/>
      <c r="K19" s="705"/>
      <c r="L19" s="579"/>
      <c r="Q19" s="581"/>
      <c r="R19" s="581"/>
    </row>
    <row r="20" spans="1:44" s="580" customFormat="1">
      <c r="A20" s="641" t="s">
        <v>577</v>
      </c>
      <c r="B20" s="643" t="s">
        <v>763</v>
      </c>
      <c r="C20" s="67"/>
      <c r="D20" s="67"/>
      <c r="E20" s="652" t="s">
        <v>15</v>
      </c>
      <c r="F20" s="717">
        <v>1</v>
      </c>
      <c r="G20" s="577" t="s">
        <v>47</v>
      </c>
      <c r="H20" s="582"/>
      <c r="I20" s="582"/>
      <c r="J20" s="583" t="str">
        <f>IF(OR(G20="",G20=0), "INCLUDED", IF(OR(I20="",I20=0),"INCLUDED", IF(ISERROR(F20*I20),I20,ROUND((F20*I20),2))))</f>
        <v>INCLUDED</v>
      </c>
      <c r="K20" s="587"/>
      <c r="L20" s="584"/>
      <c r="M20" s="585">
        <f t="shared" ref="M20:M33" si="0">L20-F20</f>
        <v>-1</v>
      </c>
      <c r="N20" s="5"/>
      <c r="O20" s="5"/>
      <c r="P20" s="5"/>
      <c r="Q20" s="586">
        <v>4</v>
      </c>
      <c r="R20" s="586">
        <v>4</v>
      </c>
      <c r="S20" s="586">
        <v>4</v>
      </c>
      <c r="T20" s="5"/>
      <c r="U20" s="5"/>
      <c r="V20" s="5"/>
      <c r="W20" s="587" t="e">
        <f t="shared" ref="W20:W33" si="1">J20-F20</f>
        <v>#VALUE!</v>
      </c>
      <c r="X20" s="5"/>
      <c r="Y20" s="5"/>
      <c r="Z20" s="5"/>
      <c r="AA20" s="5"/>
      <c r="AB20" s="5"/>
      <c r="AC20" s="5"/>
      <c r="AD20" s="5"/>
      <c r="AE20" s="5"/>
      <c r="AF20" s="5"/>
      <c r="AG20" s="5"/>
      <c r="AH20" s="5"/>
      <c r="AI20" s="5"/>
      <c r="AJ20" s="5"/>
      <c r="AK20" s="5"/>
      <c r="AL20" s="5"/>
      <c r="AM20" s="5"/>
      <c r="AN20" s="5"/>
      <c r="AO20" s="5"/>
      <c r="AP20" s="5"/>
      <c r="AQ20" s="5"/>
      <c r="AR20" s="5"/>
    </row>
    <row r="21" spans="1:44" s="580" customFormat="1">
      <c r="A21" s="641" t="s">
        <v>579</v>
      </c>
      <c r="B21" s="643" t="s">
        <v>764</v>
      </c>
      <c r="C21" s="67"/>
      <c r="D21" s="67"/>
      <c r="E21" s="652" t="s">
        <v>15</v>
      </c>
      <c r="F21" s="717">
        <v>1</v>
      </c>
      <c r="G21" s="577" t="s">
        <v>47</v>
      </c>
      <c r="H21" s="582"/>
      <c r="I21" s="582"/>
      <c r="J21" s="583" t="str">
        <f>IF(OR(G21="",G21=0), "INCLUDED", IF(OR(I21="",I21=0),"INCLUDED", IF(ISERROR(F21*I21),I21,ROUND((F21*I21),2))))</f>
        <v>INCLUDED</v>
      </c>
      <c r="K21" s="587"/>
      <c r="L21" s="584"/>
      <c r="M21" s="585">
        <f t="shared" si="0"/>
        <v>-1</v>
      </c>
      <c r="N21" s="5"/>
      <c r="O21" s="5"/>
      <c r="P21" s="5"/>
      <c r="Q21" s="586">
        <v>4</v>
      </c>
      <c r="R21" s="586">
        <v>4</v>
      </c>
      <c r="S21" s="586">
        <v>4</v>
      </c>
      <c r="T21" s="5"/>
      <c r="U21" s="5"/>
      <c r="V21" s="5"/>
      <c r="W21" s="587" t="e">
        <f t="shared" si="1"/>
        <v>#VALUE!</v>
      </c>
      <c r="X21" s="5"/>
      <c r="Y21" s="5"/>
      <c r="Z21" s="5"/>
      <c r="AA21" s="5"/>
      <c r="AB21" s="5"/>
      <c r="AC21" s="5"/>
      <c r="AD21" s="5"/>
      <c r="AE21" s="5"/>
      <c r="AF21" s="5"/>
      <c r="AG21" s="5"/>
      <c r="AH21" s="5"/>
      <c r="AI21" s="5"/>
      <c r="AJ21" s="5"/>
      <c r="AK21" s="5"/>
      <c r="AL21" s="5"/>
      <c r="AM21" s="5"/>
      <c r="AN21" s="5"/>
      <c r="AO21" s="5"/>
      <c r="AP21" s="5"/>
      <c r="AQ21" s="5"/>
      <c r="AR21" s="5"/>
    </row>
    <row r="22" spans="1:44" s="580" customFormat="1">
      <c r="A22" s="641" t="s">
        <v>581</v>
      </c>
      <c r="B22" s="643" t="s">
        <v>765</v>
      </c>
      <c r="C22" s="67"/>
      <c r="D22" s="67"/>
      <c r="E22" s="652" t="s">
        <v>15</v>
      </c>
      <c r="F22" s="717">
        <v>1</v>
      </c>
      <c r="G22" s="577" t="s">
        <v>47</v>
      </c>
      <c r="H22" s="582"/>
      <c r="I22" s="582"/>
      <c r="J22" s="583" t="str">
        <f>IF(OR(G22="",G22=0), "INCLUDED", IF(OR(I22="",I22=0),"INCLUDED", IF(ISERROR(F22*I22),I22,ROUND((F22*I22),2))))</f>
        <v>INCLUDED</v>
      </c>
      <c r="K22" s="587"/>
      <c r="L22" s="584"/>
      <c r="M22" s="585">
        <f t="shared" si="0"/>
        <v>-1</v>
      </c>
      <c r="N22" s="5"/>
      <c r="O22" s="5"/>
      <c r="P22" s="5"/>
      <c r="Q22" s="586">
        <v>4</v>
      </c>
      <c r="R22" s="586">
        <v>4</v>
      </c>
      <c r="S22" s="586">
        <v>4</v>
      </c>
      <c r="T22" s="5"/>
      <c r="U22" s="5"/>
      <c r="V22" s="5"/>
      <c r="W22" s="587" t="e">
        <f t="shared" si="1"/>
        <v>#VALUE!</v>
      </c>
      <c r="X22" s="5"/>
      <c r="Y22" s="5"/>
      <c r="Z22" s="5"/>
      <c r="AA22" s="5"/>
      <c r="AB22" s="5"/>
      <c r="AC22" s="5"/>
      <c r="AD22" s="5"/>
      <c r="AE22" s="5"/>
      <c r="AF22" s="5"/>
      <c r="AG22" s="5"/>
      <c r="AH22" s="5"/>
      <c r="AI22" s="5"/>
      <c r="AJ22" s="5"/>
      <c r="AK22" s="5"/>
      <c r="AL22" s="5"/>
      <c r="AM22" s="5"/>
      <c r="AN22" s="5"/>
      <c r="AO22" s="5"/>
      <c r="AP22" s="5"/>
      <c r="AQ22" s="5"/>
      <c r="AR22" s="5"/>
    </row>
    <row r="23" spans="1:44" s="580" customFormat="1">
      <c r="A23" s="641">
        <v>1.2</v>
      </c>
      <c r="B23" s="643" t="s">
        <v>408</v>
      </c>
      <c r="C23" s="67"/>
      <c r="D23" s="67"/>
      <c r="E23" s="652" t="s">
        <v>15</v>
      </c>
      <c r="F23" s="777">
        <v>1</v>
      </c>
      <c r="G23" s="577" t="s">
        <v>47</v>
      </c>
      <c r="H23" s="582"/>
      <c r="I23" s="582"/>
      <c r="J23" s="583" t="str">
        <f>IF(OR(G23="",G23=0), "INCLUDED", IF(OR(I23="",I23=0),"INCLUDED", IF(ISERROR(F23*I23),I23,ROUND((F23*I23),2))))</f>
        <v>INCLUDED</v>
      </c>
      <c r="K23" s="587"/>
      <c r="L23" s="584"/>
      <c r="M23" s="585">
        <f t="shared" si="0"/>
        <v>-1</v>
      </c>
      <c r="N23" s="5"/>
      <c r="O23" s="5"/>
      <c r="P23" s="5"/>
      <c r="Q23" s="586">
        <v>4</v>
      </c>
      <c r="R23" s="586">
        <v>4</v>
      </c>
      <c r="S23" s="586">
        <v>4</v>
      </c>
      <c r="T23" s="5"/>
      <c r="U23" s="5"/>
      <c r="V23" s="5"/>
      <c r="W23" s="587" t="e">
        <f t="shared" si="1"/>
        <v>#VALUE!</v>
      </c>
      <c r="X23" s="5"/>
      <c r="Y23" s="5"/>
      <c r="Z23" s="5"/>
      <c r="AA23" s="5"/>
      <c r="AB23" s="5"/>
      <c r="AC23" s="5"/>
      <c r="AD23" s="5"/>
      <c r="AE23" s="5"/>
      <c r="AF23" s="5"/>
      <c r="AG23" s="5"/>
      <c r="AH23" s="5"/>
      <c r="AI23" s="5"/>
      <c r="AJ23" s="5"/>
      <c r="AK23" s="5"/>
      <c r="AL23" s="5"/>
      <c r="AM23" s="5"/>
      <c r="AN23" s="5"/>
      <c r="AO23" s="5"/>
      <c r="AP23" s="5"/>
      <c r="AQ23" s="5"/>
      <c r="AR23" s="5"/>
    </row>
    <row r="24" spans="1:44" s="580" customFormat="1" ht="15">
      <c r="A24" s="641">
        <v>1.3</v>
      </c>
      <c r="B24" s="643" t="s">
        <v>499</v>
      </c>
      <c r="C24" s="574"/>
      <c r="D24" s="574"/>
      <c r="E24" s="575"/>
      <c r="F24" s="576"/>
      <c r="G24" s="577"/>
      <c r="H24" s="577"/>
      <c r="I24" s="577"/>
      <c r="J24" s="578"/>
      <c r="K24" s="587"/>
      <c r="L24" s="584"/>
      <c r="M24" s="585">
        <f t="shared" si="0"/>
        <v>0</v>
      </c>
      <c r="N24" s="5"/>
      <c r="O24" s="5"/>
      <c r="P24" s="5"/>
      <c r="Q24" s="586">
        <v>4</v>
      </c>
      <c r="R24" s="586">
        <v>4</v>
      </c>
      <c r="S24" s="586">
        <v>4</v>
      </c>
      <c r="T24" s="5"/>
      <c r="U24" s="5"/>
      <c r="V24" s="5"/>
      <c r="W24" s="587">
        <f t="shared" si="1"/>
        <v>0</v>
      </c>
      <c r="X24" s="5"/>
      <c r="Y24" s="5"/>
      <c r="Z24" s="5"/>
      <c r="AA24" s="5"/>
      <c r="AB24" s="5"/>
      <c r="AC24" s="5"/>
      <c r="AD24" s="5"/>
      <c r="AE24" s="5"/>
      <c r="AF24" s="5"/>
      <c r="AG24" s="5"/>
      <c r="AH24" s="5"/>
      <c r="AI24" s="5"/>
      <c r="AJ24" s="5"/>
      <c r="AK24" s="5"/>
      <c r="AL24" s="5"/>
      <c r="AM24" s="5"/>
      <c r="AN24" s="5"/>
      <c r="AO24" s="5"/>
      <c r="AP24" s="5"/>
      <c r="AQ24" s="5"/>
      <c r="AR24" s="5"/>
    </row>
    <row r="25" spans="1:44" s="580" customFormat="1">
      <c r="A25" s="641" t="s">
        <v>583</v>
      </c>
      <c r="B25" s="643" t="s">
        <v>584</v>
      </c>
      <c r="C25" s="67"/>
      <c r="D25" s="67"/>
      <c r="E25" s="652" t="s">
        <v>15</v>
      </c>
      <c r="F25" s="717">
        <v>1</v>
      </c>
      <c r="G25" s="577" t="s">
        <v>47</v>
      </c>
      <c r="H25" s="582"/>
      <c r="I25" s="582"/>
      <c r="J25" s="583" t="str">
        <f t="shared" ref="J25:J32" si="2">IF(OR(G25="",G25=0), "INCLUDED", IF(OR(I25="",I25=0),"INCLUDED", IF(ISERROR(F25*I25),I25,ROUND((F25*I25),2))))</f>
        <v>INCLUDED</v>
      </c>
      <c r="K25" s="587"/>
      <c r="L25" s="584"/>
      <c r="M25" s="585">
        <f t="shared" si="0"/>
        <v>-1</v>
      </c>
      <c r="N25" s="5"/>
      <c r="O25" s="5"/>
      <c r="P25" s="5"/>
      <c r="Q25" s="586">
        <v>4</v>
      </c>
      <c r="R25" s="586">
        <v>4</v>
      </c>
      <c r="S25" s="586">
        <v>4</v>
      </c>
      <c r="T25" s="5"/>
      <c r="U25" s="5"/>
      <c r="V25" s="5"/>
      <c r="W25" s="587" t="e">
        <f t="shared" si="1"/>
        <v>#VALUE!</v>
      </c>
      <c r="X25" s="5"/>
      <c r="Y25" s="5"/>
      <c r="Z25" s="5"/>
      <c r="AA25" s="5"/>
      <c r="AB25" s="5"/>
      <c r="AC25" s="5"/>
      <c r="AD25" s="5"/>
      <c r="AE25" s="5"/>
      <c r="AF25" s="5"/>
      <c r="AG25" s="5"/>
      <c r="AH25" s="5"/>
      <c r="AI25" s="5"/>
      <c r="AJ25" s="5"/>
      <c r="AK25" s="5"/>
      <c r="AL25" s="5"/>
      <c r="AM25" s="5"/>
      <c r="AN25" s="5"/>
      <c r="AO25" s="5"/>
      <c r="AP25" s="5"/>
      <c r="AQ25" s="5"/>
      <c r="AR25" s="5"/>
    </row>
    <row r="26" spans="1:44" s="580" customFormat="1">
      <c r="A26" s="641" t="s">
        <v>585</v>
      </c>
      <c r="B26" s="643" t="s">
        <v>586</v>
      </c>
      <c r="C26" s="67"/>
      <c r="D26" s="67"/>
      <c r="E26" s="652" t="s">
        <v>15</v>
      </c>
      <c r="F26" s="717">
        <v>1</v>
      </c>
      <c r="G26" s="577" t="s">
        <v>47</v>
      </c>
      <c r="H26" s="582"/>
      <c r="I26" s="582"/>
      <c r="J26" s="583" t="str">
        <f t="shared" si="2"/>
        <v>INCLUDED</v>
      </c>
      <c r="K26" s="587"/>
      <c r="L26" s="584"/>
      <c r="M26" s="585">
        <f t="shared" si="0"/>
        <v>-1</v>
      </c>
      <c r="N26" s="5"/>
      <c r="O26" s="5"/>
      <c r="P26" s="5"/>
      <c r="Q26" s="586">
        <v>4</v>
      </c>
      <c r="R26" s="586">
        <v>4</v>
      </c>
      <c r="S26" s="586">
        <v>4</v>
      </c>
      <c r="T26" s="5"/>
      <c r="U26" s="5"/>
      <c r="V26" s="5"/>
      <c r="W26" s="587" t="e">
        <f t="shared" si="1"/>
        <v>#VALUE!</v>
      </c>
      <c r="X26" s="5"/>
      <c r="Y26" s="5"/>
      <c r="Z26" s="5"/>
      <c r="AA26" s="5"/>
      <c r="AB26" s="5"/>
      <c r="AC26" s="5"/>
      <c r="AD26" s="5"/>
      <c r="AE26" s="5"/>
      <c r="AF26" s="5"/>
      <c r="AG26" s="5"/>
      <c r="AH26" s="5"/>
      <c r="AI26" s="5"/>
      <c r="AJ26" s="5"/>
      <c r="AK26" s="5"/>
      <c r="AL26" s="5"/>
      <c r="AM26" s="5"/>
      <c r="AN26" s="5"/>
      <c r="AO26" s="5"/>
      <c r="AP26" s="5"/>
      <c r="AQ26" s="5"/>
      <c r="AR26" s="5"/>
    </row>
    <row r="27" spans="1:44" s="580" customFormat="1">
      <c r="A27" s="641" t="s">
        <v>587</v>
      </c>
      <c r="B27" s="643" t="s">
        <v>588</v>
      </c>
      <c r="C27" s="67"/>
      <c r="D27" s="67"/>
      <c r="E27" s="652" t="s">
        <v>15</v>
      </c>
      <c r="F27" s="717">
        <v>1</v>
      </c>
      <c r="G27" s="577" t="s">
        <v>47</v>
      </c>
      <c r="H27" s="582"/>
      <c r="I27" s="582"/>
      <c r="J27" s="583" t="str">
        <f t="shared" si="2"/>
        <v>INCLUDED</v>
      </c>
      <c r="K27" s="587"/>
      <c r="L27" s="584"/>
      <c r="M27" s="585">
        <f t="shared" si="0"/>
        <v>-1</v>
      </c>
      <c r="N27" s="5"/>
      <c r="O27" s="5"/>
      <c r="P27" s="5"/>
      <c r="Q27" s="586">
        <v>4</v>
      </c>
      <c r="R27" s="586">
        <v>4</v>
      </c>
      <c r="S27" s="586">
        <v>4</v>
      </c>
      <c r="T27" s="5"/>
      <c r="U27" s="5"/>
      <c r="V27" s="5"/>
      <c r="W27" s="587" t="e">
        <f t="shared" si="1"/>
        <v>#VALUE!</v>
      </c>
      <c r="X27" s="5"/>
      <c r="Y27" s="5"/>
      <c r="Z27" s="5"/>
      <c r="AA27" s="5"/>
      <c r="AB27" s="5"/>
      <c r="AC27" s="5"/>
      <c r="AD27" s="5"/>
      <c r="AE27" s="5"/>
      <c r="AF27" s="5"/>
      <c r="AG27" s="5"/>
      <c r="AH27" s="5"/>
      <c r="AI27" s="5"/>
      <c r="AJ27" s="5"/>
      <c r="AK27" s="5"/>
      <c r="AL27" s="5"/>
      <c r="AM27" s="5"/>
      <c r="AN27" s="5"/>
      <c r="AO27" s="5"/>
      <c r="AP27" s="5"/>
      <c r="AQ27" s="5"/>
      <c r="AR27" s="5"/>
    </row>
    <row r="28" spans="1:44" s="580" customFormat="1">
      <c r="A28" s="641" t="s">
        <v>589</v>
      </c>
      <c r="B28" s="643" t="s">
        <v>590</v>
      </c>
      <c r="C28" s="67"/>
      <c r="D28" s="67"/>
      <c r="E28" s="652" t="s">
        <v>15</v>
      </c>
      <c r="F28" s="717">
        <v>1</v>
      </c>
      <c r="G28" s="577" t="s">
        <v>47</v>
      </c>
      <c r="H28" s="582"/>
      <c r="I28" s="582"/>
      <c r="J28" s="583" t="str">
        <f t="shared" si="2"/>
        <v>INCLUDED</v>
      </c>
      <c r="K28" s="587"/>
      <c r="L28" s="584"/>
      <c r="M28" s="585">
        <f t="shared" si="0"/>
        <v>-1</v>
      </c>
      <c r="N28" s="5"/>
      <c r="O28" s="5"/>
      <c r="P28" s="5"/>
      <c r="Q28" s="586">
        <v>4</v>
      </c>
      <c r="R28" s="586">
        <v>4</v>
      </c>
      <c r="S28" s="586">
        <v>4</v>
      </c>
      <c r="T28" s="5"/>
      <c r="U28" s="5"/>
      <c r="V28" s="5"/>
      <c r="W28" s="587" t="e">
        <f t="shared" si="1"/>
        <v>#VALUE!</v>
      </c>
      <c r="X28" s="5"/>
      <c r="Y28" s="5"/>
      <c r="Z28" s="5"/>
      <c r="AA28" s="5"/>
      <c r="AB28" s="5"/>
      <c r="AC28" s="5"/>
      <c r="AD28" s="5"/>
      <c r="AE28" s="5"/>
      <c r="AF28" s="5"/>
      <c r="AG28" s="5"/>
      <c r="AH28" s="5"/>
      <c r="AI28" s="5"/>
      <c r="AJ28" s="5"/>
      <c r="AK28" s="5"/>
      <c r="AL28" s="5"/>
      <c r="AM28" s="5"/>
      <c r="AN28" s="5"/>
      <c r="AO28" s="5"/>
      <c r="AP28" s="5"/>
      <c r="AQ28" s="5"/>
      <c r="AR28" s="5"/>
    </row>
    <row r="29" spans="1:44" s="580" customFormat="1">
      <c r="A29" s="641" t="s">
        <v>591</v>
      </c>
      <c r="B29" s="643" t="s">
        <v>592</v>
      </c>
      <c r="C29" s="67"/>
      <c r="D29" s="67"/>
      <c r="E29" s="652" t="s">
        <v>15</v>
      </c>
      <c r="F29" s="717">
        <v>1</v>
      </c>
      <c r="G29" s="577" t="s">
        <v>47</v>
      </c>
      <c r="H29" s="582"/>
      <c r="I29" s="582"/>
      <c r="J29" s="583" t="str">
        <f t="shared" si="2"/>
        <v>INCLUDED</v>
      </c>
      <c r="K29" s="587"/>
      <c r="L29" s="584"/>
      <c r="M29" s="585">
        <f t="shared" si="0"/>
        <v>-1</v>
      </c>
      <c r="N29" s="5"/>
      <c r="O29" s="5"/>
      <c r="P29" s="5"/>
      <c r="Q29" s="586">
        <v>4</v>
      </c>
      <c r="R29" s="586">
        <v>4</v>
      </c>
      <c r="S29" s="586">
        <v>4</v>
      </c>
      <c r="T29" s="5"/>
      <c r="U29" s="5"/>
      <c r="V29" s="5"/>
      <c r="W29" s="587" t="e">
        <f t="shared" si="1"/>
        <v>#VALUE!</v>
      </c>
      <c r="X29" s="5"/>
      <c r="Y29" s="5"/>
      <c r="Z29" s="5"/>
      <c r="AA29" s="5"/>
      <c r="AB29" s="5"/>
      <c r="AC29" s="5"/>
      <c r="AD29" s="5"/>
      <c r="AE29" s="5"/>
      <c r="AF29" s="5"/>
      <c r="AG29" s="5"/>
      <c r="AH29" s="5"/>
      <c r="AI29" s="5"/>
      <c r="AJ29" s="5"/>
      <c r="AK29" s="5"/>
      <c r="AL29" s="5"/>
      <c r="AM29" s="5"/>
      <c r="AN29" s="5"/>
      <c r="AO29" s="5"/>
      <c r="AP29" s="5"/>
      <c r="AQ29" s="5"/>
      <c r="AR29" s="5"/>
    </row>
    <row r="30" spans="1:44" s="580" customFormat="1">
      <c r="A30" s="641">
        <v>1.4</v>
      </c>
      <c r="B30" s="645" t="s">
        <v>500</v>
      </c>
      <c r="C30" s="67"/>
      <c r="D30" s="67"/>
      <c r="E30" s="652" t="s">
        <v>15</v>
      </c>
      <c r="F30" s="717">
        <v>1</v>
      </c>
      <c r="G30" s="577" t="s">
        <v>47</v>
      </c>
      <c r="H30" s="582"/>
      <c r="I30" s="582"/>
      <c r="J30" s="583" t="str">
        <f t="shared" si="2"/>
        <v>INCLUDED</v>
      </c>
      <c r="K30" s="587"/>
      <c r="L30" s="584"/>
      <c r="M30" s="585">
        <f t="shared" si="0"/>
        <v>-1</v>
      </c>
      <c r="N30" s="5"/>
      <c r="O30" s="5"/>
      <c r="P30" s="5"/>
      <c r="Q30" s="586">
        <v>4</v>
      </c>
      <c r="R30" s="586">
        <v>4</v>
      </c>
      <c r="S30" s="586">
        <v>4</v>
      </c>
      <c r="T30" s="5"/>
      <c r="U30" s="5"/>
      <c r="V30" s="5"/>
      <c r="W30" s="587" t="e">
        <f t="shared" si="1"/>
        <v>#VALUE!</v>
      </c>
      <c r="X30" s="5"/>
      <c r="Y30" s="5"/>
      <c r="Z30" s="5"/>
      <c r="AA30" s="5"/>
      <c r="AB30" s="5"/>
      <c r="AC30" s="5"/>
      <c r="AD30" s="5"/>
      <c r="AE30" s="5"/>
      <c r="AF30" s="5"/>
      <c r="AG30" s="5"/>
      <c r="AH30" s="5"/>
      <c r="AI30" s="5"/>
      <c r="AJ30" s="5"/>
      <c r="AK30" s="5"/>
      <c r="AL30" s="5"/>
      <c r="AM30" s="5"/>
      <c r="AN30" s="5"/>
      <c r="AO30" s="5"/>
      <c r="AP30" s="5"/>
      <c r="AQ30" s="5"/>
      <c r="AR30" s="5"/>
    </row>
    <row r="31" spans="1:44" s="580" customFormat="1">
      <c r="A31" s="641">
        <v>1.5</v>
      </c>
      <c r="B31" s="645" t="s">
        <v>593</v>
      </c>
      <c r="C31" s="67"/>
      <c r="D31" s="67"/>
      <c r="E31" s="652" t="s">
        <v>15</v>
      </c>
      <c r="F31" s="717">
        <v>1</v>
      </c>
      <c r="G31" s="577" t="s">
        <v>47</v>
      </c>
      <c r="H31" s="582"/>
      <c r="I31" s="582"/>
      <c r="J31" s="583" t="str">
        <f t="shared" si="2"/>
        <v>INCLUDED</v>
      </c>
      <c r="K31" s="587"/>
      <c r="L31" s="584"/>
      <c r="M31" s="585">
        <f t="shared" si="0"/>
        <v>-1</v>
      </c>
      <c r="N31" s="5"/>
      <c r="O31" s="5"/>
      <c r="P31" s="5"/>
      <c r="Q31" s="586">
        <v>4</v>
      </c>
      <c r="R31" s="586">
        <v>4</v>
      </c>
      <c r="S31" s="586">
        <v>4</v>
      </c>
      <c r="T31" s="5"/>
      <c r="U31" s="5"/>
      <c r="V31" s="5"/>
      <c r="W31" s="587" t="e">
        <f t="shared" si="1"/>
        <v>#VALUE!</v>
      </c>
      <c r="X31" s="5"/>
      <c r="Y31" s="5"/>
      <c r="Z31" s="5"/>
      <c r="AA31" s="5"/>
      <c r="AB31" s="5"/>
      <c r="AC31" s="5"/>
      <c r="AD31" s="5"/>
      <c r="AE31" s="5"/>
      <c r="AF31" s="5"/>
      <c r="AG31" s="5"/>
      <c r="AH31" s="5"/>
      <c r="AI31" s="5"/>
      <c r="AJ31" s="5"/>
      <c r="AK31" s="5"/>
      <c r="AL31" s="5"/>
      <c r="AM31" s="5"/>
      <c r="AN31" s="5"/>
      <c r="AO31" s="5"/>
      <c r="AP31" s="5"/>
      <c r="AQ31" s="5"/>
      <c r="AR31" s="5"/>
    </row>
    <row r="32" spans="1:44" s="580" customFormat="1">
      <c r="A32" s="641">
        <v>1.6</v>
      </c>
      <c r="B32" s="645" t="s">
        <v>409</v>
      </c>
      <c r="C32" s="67"/>
      <c r="D32" s="67"/>
      <c r="E32" s="652" t="s">
        <v>15</v>
      </c>
      <c r="F32" s="717">
        <v>1</v>
      </c>
      <c r="G32" s="577" t="s">
        <v>47</v>
      </c>
      <c r="H32" s="582"/>
      <c r="I32" s="582"/>
      <c r="J32" s="583" t="str">
        <f t="shared" si="2"/>
        <v>INCLUDED</v>
      </c>
      <c r="K32" s="587"/>
      <c r="L32" s="584"/>
      <c r="M32" s="585">
        <f t="shared" si="0"/>
        <v>-1</v>
      </c>
      <c r="N32" s="5"/>
      <c r="O32" s="5"/>
      <c r="P32" s="5"/>
      <c r="Q32" s="586">
        <v>4</v>
      </c>
      <c r="R32" s="586">
        <v>4</v>
      </c>
      <c r="S32" s="586">
        <v>4</v>
      </c>
      <c r="T32" s="5"/>
      <c r="U32" s="5"/>
      <c r="V32" s="5"/>
      <c r="W32" s="587" t="e">
        <f t="shared" si="1"/>
        <v>#VALUE!</v>
      </c>
      <c r="X32" s="5"/>
      <c r="Y32" s="5"/>
      <c r="Z32" s="5"/>
      <c r="AA32" s="5"/>
      <c r="AB32" s="5"/>
      <c r="AC32" s="5"/>
      <c r="AD32" s="5"/>
      <c r="AE32" s="5"/>
      <c r="AF32" s="5"/>
      <c r="AG32" s="5"/>
      <c r="AH32" s="5"/>
      <c r="AI32" s="5"/>
      <c r="AJ32" s="5"/>
      <c r="AK32" s="5"/>
      <c r="AL32" s="5"/>
      <c r="AM32" s="5"/>
      <c r="AN32" s="5"/>
      <c r="AO32" s="5"/>
      <c r="AP32" s="5"/>
      <c r="AQ32" s="5"/>
      <c r="AR32" s="5"/>
    </row>
    <row r="33" spans="1:44" s="580" customFormat="1" ht="28.5">
      <c r="A33" s="641">
        <v>1.7</v>
      </c>
      <c r="B33" s="645" t="s">
        <v>533</v>
      </c>
      <c r="C33" s="574"/>
      <c r="D33" s="574"/>
      <c r="E33" s="652" t="s">
        <v>15</v>
      </c>
      <c r="F33" s="778" t="s">
        <v>76</v>
      </c>
      <c r="G33" s="577" t="s">
        <v>47</v>
      </c>
      <c r="H33" s="577"/>
      <c r="I33" s="577"/>
      <c r="J33" s="578"/>
      <c r="K33" s="587"/>
      <c r="L33" s="584"/>
      <c r="M33" s="585" t="e">
        <f t="shared" si="0"/>
        <v>#VALUE!</v>
      </c>
      <c r="N33" s="5"/>
      <c r="O33" s="5"/>
      <c r="P33" s="5"/>
      <c r="Q33" s="586">
        <v>4</v>
      </c>
      <c r="R33" s="586">
        <v>4</v>
      </c>
      <c r="S33" s="586">
        <v>4</v>
      </c>
      <c r="T33" s="5"/>
      <c r="U33" s="5"/>
      <c r="V33" s="5"/>
      <c r="W33" s="587" t="e">
        <f t="shared" si="1"/>
        <v>#VALUE!</v>
      </c>
      <c r="X33" s="5"/>
      <c r="Y33" s="5"/>
      <c r="Z33" s="5"/>
      <c r="AA33" s="5"/>
      <c r="AB33" s="5"/>
      <c r="AC33" s="5"/>
      <c r="AD33" s="5"/>
      <c r="AE33" s="5"/>
      <c r="AF33" s="5"/>
      <c r="AG33" s="5"/>
      <c r="AH33" s="5"/>
      <c r="AI33" s="5"/>
      <c r="AJ33" s="5"/>
      <c r="AK33" s="5"/>
      <c r="AL33" s="5"/>
      <c r="AM33" s="5"/>
      <c r="AN33" s="5"/>
      <c r="AO33" s="5"/>
      <c r="AP33" s="5"/>
      <c r="AQ33" s="5"/>
      <c r="AR33" s="5"/>
    </row>
    <row r="34" spans="1:44" s="580" customFormat="1" ht="15">
      <c r="A34" s="641"/>
      <c r="B34" s="643"/>
      <c r="C34" s="574"/>
      <c r="D34" s="574"/>
      <c r="E34" s="575"/>
      <c r="F34" s="576"/>
      <c r="G34" s="577"/>
      <c r="H34" s="577"/>
      <c r="I34" s="577"/>
      <c r="J34" s="578"/>
      <c r="K34" s="587"/>
      <c r="L34" s="579"/>
      <c r="Q34" s="581"/>
      <c r="R34" s="581"/>
    </row>
    <row r="35" spans="1:44" s="580" customFormat="1" ht="30">
      <c r="A35" s="641">
        <v>2</v>
      </c>
      <c r="B35" s="642" t="s">
        <v>766</v>
      </c>
      <c r="C35" s="574"/>
      <c r="D35" s="574"/>
      <c r="E35" s="575"/>
      <c r="F35" s="576"/>
      <c r="G35" s="577"/>
      <c r="H35" s="577"/>
      <c r="I35" s="577"/>
      <c r="J35" s="578"/>
      <c r="K35" s="587"/>
      <c r="L35" s="579"/>
      <c r="Q35" s="581"/>
      <c r="R35" s="581"/>
    </row>
    <row r="36" spans="1:44" s="580" customFormat="1">
      <c r="A36" s="641">
        <v>2.1</v>
      </c>
      <c r="B36" s="643" t="s">
        <v>410</v>
      </c>
      <c r="C36" s="67"/>
      <c r="D36" s="67"/>
      <c r="E36" s="652" t="s">
        <v>15</v>
      </c>
      <c r="F36" s="717">
        <v>1</v>
      </c>
      <c r="G36" s="577" t="s">
        <v>47</v>
      </c>
      <c r="H36" s="582"/>
      <c r="I36" s="582"/>
      <c r="J36" s="583" t="str">
        <f>IF(OR(G36="",G36=0), "INCLUDED", IF(OR(I36="",I36=0),"INCLUDED", IF(ISERROR(F36*I36),I36,ROUND((F36*I36),2))))</f>
        <v>INCLUDED</v>
      </c>
      <c r="K36" s="587"/>
      <c r="L36" s="584"/>
      <c r="M36" s="585">
        <f t="shared" ref="M36:M41" si="3">L36-F36</f>
        <v>-1</v>
      </c>
      <c r="N36" s="5"/>
      <c r="O36" s="5"/>
      <c r="P36" s="5"/>
      <c r="Q36" s="586">
        <v>4</v>
      </c>
      <c r="R36" s="586">
        <v>4</v>
      </c>
      <c r="S36" s="586">
        <v>4</v>
      </c>
      <c r="T36" s="5"/>
      <c r="U36" s="5"/>
      <c r="V36" s="5"/>
      <c r="W36" s="587" t="e">
        <f t="shared" ref="W36:W41" si="4">J36-F36</f>
        <v>#VALUE!</v>
      </c>
      <c r="X36" s="5"/>
      <c r="Y36" s="5"/>
      <c r="Z36" s="5"/>
      <c r="AA36" s="5"/>
      <c r="AB36" s="5"/>
      <c r="AC36" s="5"/>
      <c r="AD36" s="5"/>
      <c r="AE36" s="5"/>
      <c r="AF36" s="5"/>
      <c r="AG36" s="5"/>
      <c r="AH36" s="5"/>
      <c r="AI36" s="5"/>
      <c r="AJ36" s="5"/>
      <c r="AK36" s="5"/>
      <c r="AL36" s="5"/>
      <c r="AM36" s="5"/>
      <c r="AN36" s="5"/>
      <c r="AO36" s="5"/>
      <c r="AP36" s="5"/>
      <c r="AQ36" s="5"/>
      <c r="AR36" s="5"/>
    </row>
    <row r="37" spans="1:44" s="580" customFormat="1" ht="15">
      <c r="A37" s="641">
        <v>2.2000000000000002</v>
      </c>
      <c r="B37" s="643" t="s">
        <v>411</v>
      </c>
      <c r="C37" s="574"/>
      <c r="D37" s="574"/>
      <c r="E37" s="575"/>
      <c r="F37" s="576"/>
      <c r="G37" s="577"/>
      <c r="H37" s="577"/>
      <c r="I37" s="577"/>
      <c r="J37" s="578"/>
      <c r="K37" s="587"/>
      <c r="L37" s="584"/>
      <c r="M37" s="585">
        <f t="shared" si="3"/>
        <v>0</v>
      </c>
      <c r="N37" s="5"/>
      <c r="O37" s="5"/>
      <c r="P37" s="5"/>
      <c r="Q37" s="586">
        <v>4</v>
      </c>
      <c r="R37" s="586">
        <v>4</v>
      </c>
      <c r="S37" s="586">
        <v>4</v>
      </c>
      <c r="T37" s="5"/>
      <c r="U37" s="5"/>
      <c r="V37" s="5"/>
      <c r="W37" s="587">
        <f t="shared" si="4"/>
        <v>0</v>
      </c>
      <c r="X37" s="5"/>
      <c r="Y37" s="5"/>
      <c r="Z37" s="5"/>
      <c r="AA37" s="5"/>
      <c r="AB37" s="5"/>
      <c r="AC37" s="5"/>
      <c r="AD37" s="5"/>
      <c r="AE37" s="5"/>
      <c r="AF37" s="5"/>
      <c r="AG37" s="5"/>
      <c r="AH37" s="5"/>
      <c r="AI37" s="5"/>
      <c r="AJ37" s="5"/>
      <c r="AK37" s="5"/>
      <c r="AL37" s="5"/>
      <c r="AM37" s="5"/>
      <c r="AN37" s="5"/>
      <c r="AO37" s="5"/>
      <c r="AP37" s="5"/>
      <c r="AQ37" s="5"/>
      <c r="AR37" s="5"/>
    </row>
    <row r="38" spans="1:44" s="580" customFormat="1">
      <c r="A38" s="641" t="s">
        <v>594</v>
      </c>
      <c r="B38" s="643" t="s">
        <v>595</v>
      </c>
      <c r="C38" s="67"/>
      <c r="D38" s="67"/>
      <c r="E38" s="652" t="s">
        <v>15</v>
      </c>
      <c r="F38" s="717">
        <v>1</v>
      </c>
      <c r="G38" s="577" t="s">
        <v>47</v>
      </c>
      <c r="H38" s="582"/>
      <c r="I38" s="582"/>
      <c r="J38" s="583" t="str">
        <f>IF(OR(G38="",G38=0), "INCLUDED", IF(OR(I38="",I38=0),"INCLUDED", IF(ISERROR(F38*I38),I38,ROUND((F38*I38),2))))</f>
        <v>INCLUDED</v>
      </c>
      <c r="K38" s="587"/>
      <c r="L38" s="584"/>
      <c r="M38" s="585">
        <f t="shared" si="3"/>
        <v>-1</v>
      </c>
      <c r="N38" s="5"/>
      <c r="O38" s="5"/>
      <c r="P38" s="5"/>
      <c r="Q38" s="586">
        <v>4</v>
      </c>
      <c r="R38" s="586">
        <v>4</v>
      </c>
      <c r="S38" s="586">
        <v>4</v>
      </c>
      <c r="T38" s="5"/>
      <c r="U38" s="5"/>
      <c r="V38" s="5"/>
      <c r="W38" s="587" t="e">
        <f t="shared" si="4"/>
        <v>#VALUE!</v>
      </c>
      <c r="X38" s="5"/>
      <c r="Y38" s="5"/>
      <c r="Z38" s="5"/>
      <c r="AA38" s="5"/>
      <c r="AB38" s="5"/>
      <c r="AC38" s="5"/>
      <c r="AD38" s="5"/>
      <c r="AE38" s="5"/>
      <c r="AF38" s="5"/>
      <c r="AG38" s="5"/>
      <c r="AH38" s="5"/>
      <c r="AI38" s="5"/>
      <c r="AJ38" s="5"/>
      <c r="AK38" s="5"/>
      <c r="AL38" s="5"/>
      <c r="AM38" s="5"/>
      <c r="AN38" s="5"/>
      <c r="AO38" s="5"/>
      <c r="AP38" s="5"/>
      <c r="AQ38" s="5"/>
      <c r="AR38" s="5"/>
    </row>
    <row r="39" spans="1:44" s="580" customFormat="1">
      <c r="A39" s="641" t="s">
        <v>596</v>
      </c>
      <c r="B39" s="643" t="s">
        <v>597</v>
      </c>
      <c r="C39" s="67"/>
      <c r="D39" s="67"/>
      <c r="E39" s="652" t="s">
        <v>15</v>
      </c>
      <c r="F39" s="717">
        <v>1</v>
      </c>
      <c r="G39" s="577" t="s">
        <v>47</v>
      </c>
      <c r="H39" s="582"/>
      <c r="I39" s="582"/>
      <c r="J39" s="583" t="str">
        <f>IF(OR(G39="",G39=0), "INCLUDED", IF(OR(I39="",I39=0),"INCLUDED", IF(ISERROR(F39*I39),I39,ROUND((F39*I39),2))))</f>
        <v>INCLUDED</v>
      </c>
      <c r="K39" s="587"/>
      <c r="L39" s="584"/>
      <c r="M39" s="585">
        <f t="shared" si="3"/>
        <v>-1</v>
      </c>
      <c r="N39" s="5"/>
      <c r="O39" s="5"/>
      <c r="P39" s="5"/>
      <c r="Q39" s="586">
        <v>4</v>
      </c>
      <c r="R39" s="586">
        <v>4</v>
      </c>
      <c r="S39" s="586">
        <v>4</v>
      </c>
      <c r="T39" s="5"/>
      <c r="U39" s="5"/>
      <c r="V39" s="5"/>
      <c r="W39" s="587" t="e">
        <f t="shared" si="4"/>
        <v>#VALUE!</v>
      </c>
      <c r="X39" s="5"/>
      <c r="Y39" s="5"/>
      <c r="Z39" s="5"/>
      <c r="AA39" s="5"/>
      <c r="AB39" s="5"/>
      <c r="AC39" s="5"/>
      <c r="AD39" s="5"/>
      <c r="AE39" s="5"/>
      <c r="AF39" s="5"/>
      <c r="AG39" s="5"/>
      <c r="AH39" s="5"/>
      <c r="AI39" s="5"/>
      <c r="AJ39" s="5"/>
      <c r="AK39" s="5"/>
      <c r="AL39" s="5"/>
      <c r="AM39" s="5"/>
      <c r="AN39" s="5"/>
      <c r="AO39" s="5"/>
      <c r="AP39" s="5"/>
      <c r="AQ39" s="5"/>
      <c r="AR39" s="5"/>
    </row>
    <row r="40" spans="1:44" s="580" customFormat="1">
      <c r="A40" s="641">
        <v>2.2999999999999998</v>
      </c>
      <c r="B40" s="645" t="s">
        <v>412</v>
      </c>
      <c r="C40" s="67"/>
      <c r="D40" s="67"/>
      <c r="E40" s="652" t="s">
        <v>15</v>
      </c>
      <c r="F40" s="717">
        <v>1</v>
      </c>
      <c r="G40" s="577" t="s">
        <v>47</v>
      </c>
      <c r="H40" s="582"/>
      <c r="I40" s="582"/>
      <c r="J40" s="583" t="str">
        <f>IF(OR(G40="",G40=0), "INCLUDED", IF(OR(I40="",I40=0),"INCLUDED", IF(ISERROR(F40*I40),I40,ROUND((F40*I40),2))))</f>
        <v>INCLUDED</v>
      </c>
      <c r="K40" s="587"/>
      <c r="L40" s="584"/>
      <c r="M40" s="585">
        <f t="shared" si="3"/>
        <v>-1</v>
      </c>
      <c r="N40" s="5"/>
      <c r="O40" s="5"/>
      <c r="P40" s="5"/>
      <c r="Q40" s="586">
        <v>4</v>
      </c>
      <c r="R40" s="586">
        <v>4</v>
      </c>
      <c r="S40" s="586">
        <v>4</v>
      </c>
      <c r="T40" s="5"/>
      <c r="U40" s="5"/>
      <c r="V40" s="5"/>
      <c r="W40" s="587" t="e">
        <f t="shared" si="4"/>
        <v>#VALUE!</v>
      </c>
      <c r="X40" s="5"/>
      <c r="Y40" s="5"/>
      <c r="Z40" s="5"/>
      <c r="AA40" s="5"/>
      <c r="AB40" s="5"/>
      <c r="AC40" s="5"/>
      <c r="AD40" s="5"/>
      <c r="AE40" s="5"/>
      <c r="AF40" s="5"/>
      <c r="AG40" s="5"/>
      <c r="AH40" s="5"/>
      <c r="AI40" s="5"/>
      <c r="AJ40" s="5"/>
      <c r="AK40" s="5"/>
      <c r="AL40" s="5"/>
      <c r="AM40" s="5"/>
      <c r="AN40" s="5"/>
      <c r="AO40" s="5"/>
      <c r="AP40" s="5"/>
      <c r="AQ40" s="5"/>
      <c r="AR40" s="5"/>
    </row>
    <row r="41" spans="1:44" s="580" customFormat="1">
      <c r="A41" s="641">
        <v>2.4</v>
      </c>
      <c r="B41" s="645" t="s">
        <v>598</v>
      </c>
      <c r="C41" s="67"/>
      <c r="D41" s="67"/>
      <c r="E41" s="652" t="s">
        <v>15</v>
      </c>
      <c r="F41" s="717">
        <v>1</v>
      </c>
      <c r="G41" s="577" t="s">
        <v>47</v>
      </c>
      <c r="H41" s="582"/>
      <c r="I41" s="582"/>
      <c r="J41" s="583" t="str">
        <f>IF(OR(G41="",G41=0), "INCLUDED", IF(OR(I41="",I41=0),"INCLUDED", IF(ISERROR(F41*I41),I41,ROUND((F41*I41),2))))</f>
        <v>INCLUDED</v>
      </c>
      <c r="K41" s="587"/>
      <c r="L41" s="584"/>
      <c r="M41" s="585">
        <f t="shared" si="3"/>
        <v>-1</v>
      </c>
      <c r="N41" s="5"/>
      <c r="O41" s="5"/>
      <c r="P41" s="5"/>
      <c r="Q41" s="586">
        <v>4</v>
      </c>
      <c r="R41" s="586">
        <v>4</v>
      </c>
      <c r="S41" s="586">
        <v>4</v>
      </c>
      <c r="T41" s="5"/>
      <c r="U41" s="5"/>
      <c r="V41" s="5"/>
      <c r="W41" s="587" t="e">
        <f t="shared" si="4"/>
        <v>#VALUE!</v>
      </c>
      <c r="X41" s="5"/>
      <c r="Y41" s="5"/>
      <c r="Z41" s="5"/>
      <c r="AA41" s="5"/>
      <c r="AB41" s="5"/>
      <c r="AC41" s="5"/>
      <c r="AD41" s="5"/>
      <c r="AE41" s="5"/>
      <c r="AF41" s="5"/>
      <c r="AG41" s="5"/>
      <c r="AH41" s="5"/>
      <c r="AI41" s="5"/>
      <c r="AJ41" s="5"/>
      <c r="AK41" s="5"/>
      <c r="AL41" s="5"/>
      <c r="AM41" s="5"/>
      <c r="AN41" s="5"/>
      <c r="AO41" s="5"/>
      <c r="AP41" s="5"/>
      <c r="AQ41" s="5"/>
      <c r="AR41" s="5"/>
    </row>
    <row r="42" spans="1:44" s="580" customFormat="1" ht="15">
      <c r="A42" s="641"/>
      <c r="B42" s="643"/>
      <c r="C42" s="574"/>
      <c r="D42" s="574"/>
      <c r="E42" s="575"/>
      <c r="F42" s="576"/>
      <c r="G42" s="577"/>
      <c r="H42" s="577"/>
      <c r="I42" s="577"/>
      <c r="J42" s="578"/>
      <c r="K42" s="587"/>
      <c r="L42" s="579"/>
      <c r="Q42" s="581"/>
      <c r="R42" s="581"/>
    </row>
    <row r="43" spans="1:44" s="580" customFormat="1" ht="30">
      <c r="A43" s="646">
        <v>3</v>
      </c>
      <c r="B43" s="642" t="s">
        <v>767</v>
      </c>
      <c r="C43" s="574"/>
      <c r="D43" s="574"/>
      <c r="E43" s="707"/>
      <c r="F43" s="776"/>
      <c r="G43" s="577"/>
      <c r="H43" s="577"/>
      <c r="I43" s="577"/>
      <c r="J43" s="578"/>
      <c r="K43" s="587"/>
      <c r="L43" s="579"/>
      <c r="Q43" s="581"/>
      <c r="R43" s="581"/>
    </row>
    <row r="44" spans="1:44" s="580" customFormat="1">
      <c r="A44" s="641">
        <v>3.1</v>
      </c>
      <c r="B44" s="643" t="s">
        <v>502</v>
      </c>
      <c r="C44" s="67"/>
      <c r="D44" s="67"/>
      <c r="E44" s="652" t="s">
        <v>15</v>
      </c>
      <c r="F44" s="717">
        <v>1</v>
      </c>
      <c r="G44" s="577" t="s">
        <v>47</v>
      </c>
      <c r="H44" s="582"/>
      <c r="I44" s="582"/>
      <c r="J44" s="583" t="str">
        <f>IF(OR(G44="",G44=0), "INCLUDED", IF(OR(I44="",I44=0),"INCLUDED", IF(ISERROR(F44*I44),I44,ROUND((F44*I44),2))))</f>
        <v>INCLUDED</v>
      </c>
      <c r="K44" s="587"/>
      <c r="L44" s="584"/>
      <c r="M44" s="585">
        <f t="shared" ref="M44:M50" si="5">L44-F44</f>
        <v>-1</v>
      </c>
      <c r="N44" s="5"/>
      <c r="O44" s="5"/>
      <c r="P44" s="5"/>
      <c r="Q44" s="586">
        <v>4</v>
      </c>
      <c r="R44" s="586">
        <v>4</v>
      </c>
      <c r="S44" s="586">
        <v>4</v>
      </c>
      <c r="T44" s="5"/>
      <c r="U44" s="5"/>
      <c r="V44" s="5"/>
      <c r="W44" s="587" t="e">
        <f t="shared" ref="W44:W50" si="6">J44-F44</f>
        <v>#VALUE!</v>
      </c>
      <c r="X44" s="5"/>
      <c r="Y44" s="5"/>
      <c r="Z44" s="5"/>
      <c r="AA44" s="5"/>
      <c r="AB44" s="5"/>
      <c r="AC44" s="5"/>
      <c r="AD44" s="5"/>
      <c r="AE44" s="5"/>
      <c r="AF44" s="5"/>
      <c r="AG44" s="5"/>
      <c r="AH44" s="5"/>
      <c r="AI44" s="5"/>
      <c r="AJ44" s="5"/>
      <c r="AK44" s="5"/>
      <c r="AL44" s="5"/>
      <c r="AM44" s="5"/>
      <c r="AN44" s="5"/>
      <c r="AO44" s="5"/>
      <c r="AP44" s="5"/>
      <c r="AQ44" s="5"/>
      <c r="AR44" s="5"/>
    </row>
    <row r="45" spans="1:44" s="580" customFormat="1">
      <c r="A45" s="641">
        <v>3.2</v>
      </c>
      <c r="B45" s="643" t="s">
        <v>503</v>
      </c>
      <c r="C45" s="67"/>
      <c r="D45" s="67"/>
      <c r="E45" s="652" t="s">
        <v>15</v>
      </c>
      <c r="F45" s="717">
        <v>1</v>
      </c>
      <c r="G45" s="577" t="s">
        <v>47</v>
      </c>
      <c r="H45" s="582"/>
      <c r="I45" s="582"/>
      <c r="J45" s="583" t="str">
        <f>IF(OR(G45="",G45=0), "INCLUDED", IF(OR(I45="",I45=0),"INCLUDED", IF(ISERROR(F45*I45),I45,ROUND((F45*I45),2))))</f>
        <v>INCLUDED</v>
      </c>
      <c r="K45" s="587"/>
      <c r="L45" s="584"/>
      <c r="M45" s="585">
        <f t="shared" si="5"/>
        <v>-1</v>
      </c>
      <c r="N45" s="5"/>
      <c r="O45" s="5"/>
      <c r="P45" s="5"/>
      <c r="Q45" s="586">
        <v>4</v>
      </c>
      <c r="R45" s="586">
        <v>4</v>
      </c>
      <c r="S45" s="586">
        <v>4</v>
      </c>
      <c r="T45" s="5"/>
      <c r="U45" s="5"/>
      <c r="V45" s="5"/>
      <c r="W45" s="587" t="e">
        <f t="shared" si="6"/>
        <v>#VALUE!</v>
      </c>
      <c r="X45" s="5"/>
      <c r="Y45" s="5"/>
      <c r="Z45" s="5"/>
      <c r="AA45" s="5"/>
      <c r="AB45" s="5"/>
      <c r="AC45" s="5"/>
      <c r="AD45" s="5"/>
      <c r="AE45" s="5"/>
      <c r="AF45" s="5"/>
      <c r="AG45" s="5"/>
      <c r="AH45" s="5"/>
      <c r="AI45" s="5"/>
      <c r="AJ45" s="5"/>
      <c r="AK45" s="5"/>
      <c r="AL45" s="5"/>
      <c r="AM45" s="5"/>
      <c r="AN45" s="5"/>
      <c r="AO45" s="5"/>
      <c r="AP45" s="5"/>
      <c r="AQ45" s="5"/>
      <c r="AR45" s="5"/>
    </row>
    <row r="46" spans="1:44" s="580" customFormat="1" ht="15">
      <c r="A46" s="641">
        <v>3.3</v>
      </c>
      <c r="B46" s="643" t="s">
        <v>411</v>
      </c>
      <c r="C46" s="574"/>
      <c r="D46" s="574"/>
      <c r="E46" s="707"/>
      <c r="F46" s="776"/>
      <c r="G46" s="577"/>
      <c r="H46" s="577"/>
      <c r="I46" s="577"/>
      <c r="J46" s="578"/>
      <c r="K46" s="587"/>
      <c r="L46" s="584"/>
      <c r="M46" s="585">
        <f t="shared" si="5"/>
        <v>0</v>
      </c>
      <c r="N46" s="5"/>
      <c r="O46" s="5"/>
      <c r="P46" s="5"/>
      <c r="Q46" s="586">
        <v>4</v>
      </c>
      <c r="R46" s="586">
        <v>4</v>
      </c>
      <c r="S46" s="586">
        <v>4</v>
      </c>
      <c r="T46" s="5"/>
      <c r="U46" s="5"/>
      <c r="V46" s="5"/>
      <c r="W46" s="587">
        <f t="shared" si="6"/>
        <v>0</v>
      </c>
      <c r="X46" s="5"/>
      <c r="Y46" s="5"/>
      <c r="Z46" s="5"/>
      <c r="AA46" s="5"/>
      <c r="AB46" s="5"/>
      <c r="AC46" s="5"/>
      <c r="AD46" s="5"/>
      <c r="AE46" s="5"/>
      <c r="AF46" s="5"/>
      <c r="AG46" s="5"/>
      <c r="AH46" s="5"/>
      <c r="AI46" s="5"/>
      <c r="AJ46" s="5"/>
      <c r="AK46" s="5"/>
      <c r="AL46" s="5"/>
      <c r="AM46" s="5"/>
      <c r="AN46" s="5"/>
      <c r="AO46" s="5"/>
      <c r="AP46" s="5"/>
      <c r="AQ46" s="5"/>
      <c r="AR46" s="5"/>
    </row>
    <row r="47" spans="1:44" s="580" customFormat="1">
      <c r="A47" s="641" t="s">
        <v>600</v>
      </c>
      <c r="B47" s="643" t="s">
        <v>601</v>
      </c>
      <c r="C47" s="67"/>
      <c r="D47" s="67"/>
      <c r="E47" s="652" t="s">
        <v>15</v>
      </c>
      <c r="F47" s="717">
        <v>1</v>
      </c>
      <c r="G47" s="577" t="s">
        <v>47</v>
      </c>
      <c r="H47" s="582"/>
      <c r="I47" s="582"/>
      <c r="J47" s="583" t="str">
        <f>IF(OR(G47="",G47=0), "INCLUDED", IF(OR(I47="",I47=0),"INCLUDED", IF(ISERROR(F47*I47),I47,ROUND((F47*I47),2))))</f>
        <v>INCLUDED</v>
      </c>
      <c r="K47" s="587"/>
      <c r="L47" s="584"/>
      <c r="M47" s="585">
        <f t="shared" si="5"/>
        <v>-1</v>
      </c>
      <c r="N47" s="5"/>
      <c r="O47" s="5"/>
      <c r="P47" s="5"/>
      <c r="Q47" s="586">
        <v>4</v>
      </c>
      <c r="R47" s="586">
        <v>4</v>
      </c>
      <c r="S47" s="586">
        <v>4</v>
      </c>
      <c r="T47" s="5"/>
      <c r="U47" s="5"/>
      <c r="V47" s="5"/>
      <c r="W47" s="587" t="e">
        <f t="shared" si="6"/>
        <v>#VALUE!</v>
      </c>
      <c r="X47" s="5"/>
      <c r="Y47" s="5"/>
      <c r="Z47" s="5"/>
      <c r="AA47" s="5"/>
      <c r="AB47" s="5"/>
      <c r="AC47" s="5"/>
      <c r="AD47" s="5"/>
      <c r="AE47" s="5"/>
      <c r="AF47" s="5"/>
      <c r="AG47" s="5"/>
      <c r="AH47" s="5"/>
      <c r="AI47" s="5"/>
      <c r="AJ47" s="5"/>
      <c r="AK47" s="5"/>
      <c r="AL47" s="5"/>
      <c r="AM47" s="5"/>
      <c r="AN47" s="5"/>
      <c r="AO47" s="5"/>
      <c r="AP47" s="5"/>
      <c r="AQ47" s="5"/>
      <c r="AR47" s="5"/>
    </row>
    <row r="48" spans="1:44" s="580" customFormat="1">
      <c r="A48" s="641" t="s">
        <v>602</v>
      </c>
      <c r="B48" s="643" t="s">
        <v>603</v>
      </c>
      <c r="C48" s="67"/>
      <c r="D48" s="67"/>
      <c r="E48" s="652" t="s">
        <v>15</v>
      </c>
      <c r="F48" s="717">
        <v>1</v>
      </c>
      <c r="G48" s="577" t="s">
        <v>47</v>
      </c>
      <c r="H48" s="582"/>
      <c r="I48" s="582"/>
      <c r="J48" s="583" t="str">
        <f>IF(OR(G48="",G48=0), "INCLUDED", IF(OR(I48="",I48=0),"INCLUDED", IF(ISERROR(F48*I48),I48,ROUND((F48*I48),2))))</f>
        <v>INCLUDED</v>
      </c>
      <c r="K48" s="587"/>
      <c r="L48" s="584"/>
      <c r="M48" s="585">
        <f t="shared" si="5"/>
        <v>-1</v>
      </c>
      <c r="N48" s="5"/>
      <c r="O48" s="5"/>
      <c r="P48" s="5"/>
      <c r="Q48" s="586">
        <v>4</v>
      </c>
      <c r="R48" s="586">
        <v>4</v>
      </c>
      <c r="S48" s="586">
        <v>4</v>
      </c>
      <c r="T48" s="5"/>
      <c r="U48" s="5"/>
      <c r="V48" s="5"/>
      <c r="W48" s="587" t="e">
        <f t="shared" si="6"/>
        <v>#VALUE!</v>
      </c>
      <c r="X48" s="5"/>
      <c r="Y48" s="5"/>
      <c r="Z48" s="5"/>
      <c r="AA48" s="5"/>
      <c r="AB48" s="5"/>
      <c r="AC48" s="5"/>
      <c r="AD48" s="5"/>
      <c r="AE48" s="5"/>
      <c r="AF48" s="5"/>
      <c r="AG48" s="5"/>
      <c r="AH48" s="5"/>
      <c r="AI48" s="5"/>
      <c r="AJ48" s="5"/>
      <c r="AK48" s="5"/>
      <c r="AL48" s="5"/>
      <c r="AM48" s="5"/>
      <c r="AN48" s="5"/>
      <c r="AO48" s="5"/>
      <c r="AP48" s="5"/>
      <c r="AQ48" s="5"/>
      <c r="AR48" s="5"/>
    </row>
    <row r="49" spans="1:44" s="580" customFormat="1">
      <c r="A49" s="641">
        <v>3.4</v>
      </c>
      <c r="B49" s="645" t="s">
        <v>412</v>
      </c>
      <c r="C49" s="67"/>
      <c r="D49" s="67"/>
      <c r="E49" s="652" t="s">
        <v>15</v>
      </c>
      <c r="F49" s="717">
        <v>1</v>
      </c>
      <c r="G49" s="577" t="s">
        <v>47</v>
      </c>
      <c r="H49" s="582"/>
      <c r="I49" s="582"/>
      <c r="J49" s="583" t="str">
        <f>IF(OR(G49="",G49=0), "INCLUDED", IF(OR(I49="",I49=0),"INCLUDED", IF(ISERROR(F49*I49),I49,ROUND((F49*I49),2))))</f>
        <v>INCLUDED</v>
      </c>
      <c r="K49" s="587"/>
      <c r="L49" s="584"/>
      <c r="M49" s="585">
        <f t="shared" si="5"/>
        <v>-1</v>
      </c>
      <c r="N49" s="5"/>
      <c r="O49" s="5"/>
      <c r="P49" s="5"/>
      <c r="Q49" s="586">
        <v>4</v>
      </c>
      <c r="R49" s="586">
        <v>4</v>
      </c>
      <c r="S49" s="586">
        <v>4</v>
      </c>
      <c r="T49" s="5"/>
      <c r="U49" s="5"/>
      <c r="V49" s="5"/>
      <c r="W49" s="587" t="e">
        <f t="shared" si="6"/>
        <v>#VALUE!</v>
      </c>
      <c r="X49" s="5"/>
      <c r="Y49" s="5"/>
      <c r="Z49" s="5"/>
      <c r="AA49" s="5"/>
      <c r="AB49" s="5"/>
      <c r="AC49" s="5"/>
      <c r="AD49" s="5"/>
      <c r="AE49" s="5"/>
      <c r="AF49" s="5"/>
      <c r="AG49" s="5"/>
      <c r="AH49" s="5"/>
      <c r="AI49" s="5"/>
      <c r="AJ49" s="5"/>
      <c r="AK49" s="5"/>
      <c r="AL49" s="5"/>
      <c r="AM49" s="5"/>
      <c r="AN49" s="5"/>
      <c r="AO49" s="5"/>
      <c r="AP49" s="5"/>
      <c r="AQ49" s="5"/>
      <c r="AR49" s="5"/>
    </row>
    <row r="50" spans="1:44" s="580" customFormat="1">
      <c r="A50" s="641">
        <v>3.5</v>
      </c>
      <c r="B50" s="645" t="s">
        <v>604</v>
      </c>
      <c r="C50" s="67"/>
      <c r="D50" s="67"/>
      <c r="E50" s="652" t="s">
        <v>15</v>
      </c>
      <c r="F50" s="717">
        <v>1</v>
      </c>
      <c r="G50" s="577" t="s">
        <v>47</v>
      </c>
      <c r="H50" s="582"/>
      <c r="I50" s="582"/>
      <c r="J50" s="583" t="str">
        <f>IF(OR(G50="",G50=0), "INCLUDED", IF(OR(I50="",I50=0),"INCLUDED", IF(ISERROR(F50*I50),I50,ROUND((F50*I50),2))))</f>
        <v>INCLUDED</v>
      </c>
      <c r="K50" s="587"/>
      <c r="L50" s="584"/>
      <c r="M50" s="585">
        <f t="shared" si="5"/>
        <v>-1</v>
      </c>
      <c r="N50" s="5"/>
      <c r="O50" s="5"/>
      <c r="P50" s="5"/>
      <c r="Q50" s="586">
        <v>4</v>
      </c>
      <c r="R50" s="586">
        <v>4</v>
      </c>
      <c r="S50" s="586">
        <v>4</v>
      </c>
      <c r="T50" s="5"/>
      <c r="U50" s="5"/>
      <c r="V50" s="5"/>
      <c r="W50" s="587" t="e">
        <f t="shared" si="6"/>
        <v>#VALUE!</v>
      </c>
      <c r="X50" s="5"/>
      <c r="Y50" s="5"/>
      <c r="Z50" s="5"/>
      <c r="AA50" s="5"/>
      <c r="AB50" s="5"/>
      <c r="AC50" s="5"/>
      <c r="AD50" s="5"/>
      <c r="AE50" s="5"/>
      <c r="AF50" s="5"/>
      <c r="AG50" s="5"/>
      <c r="AH50" s="5"/>
      <c r="AI50" s="5"/>
      <c r="AJ50" s="5"/>
      <c r="AK50" s="5"/>
      <c r="AL50" s="5"/>
      <c r="AM50" s="5"/>
      <c r="AN50" s="5"/>
      <c r="AO50" s="5"/>
      <c r="AP50" s="5"/>
      <c r="AQ50" s="5"/>
      <c r="AR50" s="5"/>
    </row>
    <row r="51" spans="1:44" s="580" customFormat="1" ht="15">
      <c r="A51" s="641"/>
      <c r="B51" s="643"/>
      <c r="C51" s="574"/>
      <c r="D51" s="574"/>
      <c r="E51" s="575"/>
      <c r="F51" s="576"/>
      <c r="G51" s="577"/>
      <c r="H51" s="577"/>
      <c r="I51" s="577"/>
      <c r="J51" s="578"/>
      <c r="K51" s="587"/>
      <c r="L51" s="579"/>
      <c r="Q51" s="581"/>
      <c r="R51" s="581"/>
    </row>
    <row r="52" spans="1:44" s="580" customFormat="1" ht="15">
      <c r="A52" s="646">
        <v>4</v>
      </c>
      <c r="B52" s="642" t="s">
        <v>719</v>
      </c>
      <c r="C52" s="67"/>
      <c r="D52" s="67"/>
      <c r="E52" s="707"/>
      <c r="F52" s="776"/>
      <c r="G52" s="577"/>
      <c r="H52" s="577"/>
      <c r="I52" s="577"/>
      <c r="J52" s="578"/>
      <c r="K52" s="587"/>
      <c r="L52" s="584"/>
      <c r="M52" s="585">
        <f t="shared" ref="M52:M58" si="7">L52-F52</f>
        <v>0</v>
      </c>
      <c r="N52" s="5"/>
      <c r="O52" s="5"/>
      <c r="P52" s="5"/>
      <c r="Q52" s="586">
        <v>4</v>
      </c>
      <c r="R52" s="586">
        <v>4</v>
      </c>
      <c r="S52" s="586">
        <v>4</v>
      </c>
      <c r="T52" s="5"/>
      <c r="U52" s="5"/>
      <c r="V52" s="5"/>
      <c r="W52" s="587">
        <f t="shared" ref="W52:W58" si="8">J52-F52</f>
        <v>0</v>
      </c>
      <c r="X52" s="5"/>
      <c r="Y52" s="5"/>
      <c r="Z52" s="5"/>
      <c r="AA52" s="5"/>
      <c r="AB52" s="5"/>
      <c r="AC52" s="5"/>
      <c r="AD52" s="5"/>
      <c r="AE52" s="5"/>
      <c r="AF52" s="5"/>
      <c r="AG52" s="5"/>
      <c r="AH52" s="5"/>
      <c r="AI52" s="5"/>
      <c r="AJ52" s="5"/>
      <c r="AK52" s="5"/>
      <c r="AL52" s="5"/>
      <c r="AM52" s="5"/>
      <c r="AN52" s="5"/>
      <c r="AO52" s="5"/>
      <c r="AP52" s="5"/>
      <c r="AQ52" s="5"/>
      <c r="AR52" s="5"/>
    </row>
    <row r="53" spans="1:44" s="580" customFormat="1">
      <c r="A53" s="641">
        <v>4.0999999999999996</v>
      </c>
      <c r="B53" s="643" t="s">
        <v>535</v>
      </c>
      <c r="C53" s="67"/>
      <c r="D53" s="67"/>
      <c r="E53" s="652" t="s">
        <v>15</v>
      </c>
      <c r="F53" s="717">
        <v>1</v>
      </c>
      <c r="G53" s="577" t="s">
        <v>47</v>
      </c>
      <c r="H53" s="582"/>
      <c r="I53" s="582"/>
      <c r="J53" s="583" t="str">
        <f>IF(OR(G53="",G53=0), "INCLUDED", IF(OR(I53="",I53=0),"INCLUDED", IF(ISERROR(F53*I53),I53,ROUND((F53*I53),2))))</f>
        <v>INCLUDED</v>
      </c>
      <c r="K53" s="587"/>
      <c r="L53" s="584"/>
      <c r="M53" s="585">
        <f t="shared" si="7"/>
        <v>-1</v>
      </c>
      <c r="N53" s="5"/>
      <c r="O53" s="5"/>
      <c r="P53" s="5"/>
      <c r="Q53" s="586">
        <v>4</v>
      </c>
      <c r="R53" s="586">
        <v>4</v>
      </c>
      <c r="S53" s="586">
        <v>4</v>
      </c>
      <c r="T53" s="5"/>
      <c r="U53" s="5"/>
      <c r="V53" s="5"/>
      <c r="W53" s="587" t="e">
        <f t="shared" si="8"/>
        <v>#VALUE!</v>
      </c>
      <c r="X53" s="5"/>
      <c r="Y53" s="5"/>
      <c r="Z53" s="5"/>
      <c r="AA53" s="5"/>
      <c r="AB53" s="5"/>
      <c r="AC53" s="5"/>
      <c r="AD53" s="5"/>
      <c r="AE53" s="5"/>
      <c r="AF53" s="5"/>
      <c r="AG53" s="5"/>
      <c r="AH53" s="5"/>
      <c r="AI53" s="5"/>
      <c r="AJ53" s="5"/>
      <c r="AK53" s="5"/>
      <c r="AL53" s="5"/>
      <c r="AM53" s="5"/>
      <c r="AN53" s="5"/>
      <c r="AO53" s="5"/>
      <c r="AP53" s="5"/>
      <c r="AQ53" s="5"/>
      <c r="AR53" s="5"/>
    </row>
    <row r="54" spans="1:44" s="580" customFormat="1">
      <c r="A54" s="641">
        <v>4.2</v>
      </c>
      <c r="B54" s="643" t="s">
        <v>536</v>
      </c>
      <c r="C54" s="67"/>
      <c r="D54" s="67"/>
      <c r="E54" s="652" t="s">
        <v>15</v>
      </c>
      <c r="F54" s="717">
        <v>1</v>
      </c>
      <c r="G54" s="577" t="s">
        <v>47</v>
      </c>
      <c r="H54" s="582"/>
      <c r="I54" s="582"/>
      <c r="J54" s="583" t="str">
        <f>IF(OR(G54="",G54=0), "INCLUDED", IF(OR(I54="",I54=0),"INCLUDED", IF(ISERROR(F54*I54),I54,ROUND((F54*I54),2))))</f>
        <v>INCLUDED</v>
      </c>
      <c r="K54" s="587"/>
      <c r="L54" s="584"/>
      <c r="M54" s="585">
        <f t="shared" si="7"/>
        <v>-1</v>
      </c>
      <c r="N54" s="5"/>
      <c r="O54" s="5"/>
      <c r="P54" s="5"/>
      <c r="Q54" s="586">
        <v>4</v>
      </c>
      <c r="R54" s="586">
        <v>4</v>
      </c>
      <c r="S54" s="586">
        <v>4</v>
      </c>
      <c r="T54" s="5"/>
      <c r="U54" s="5"/>
      <c r="V54" s="5"/>
      <c r="W54" s="587" t="e">
        <f t="shared" si="8"/>
        <v>#VALUE!</v>
      </c>
      <c r="X54" s="5"/>
      <c r="Y54" s="5"/>
      <c r="Z54" s="5"/>
      <c r="AA54" s="5"/>
      <c r="AB54" s="5"/>
      <c r="AC54" s="5"/>
      <c r="AD54" s="5"/>
      <c r="AE54" s="5"/>
      <c r="AF54" s="5"/>
      <c r="AG54" s="5"/>
      <c r="AH54" s="5"/>
      <c r="AI54" s="5"/>
      <c r="AJ54" s="5"/>
      <c r="AK54" s="5"/>
      <c r="AL54" s="5"/>
      <c r="AM54" s="5"/>
      <c r="AN54" s="5"/>
      <c r="AO54" s="5"/>
      <c r="AP54" s="5"/>
      <c r="AQ54" s="5"/>
      <c r="AR54" s="5"/>
    </row>
    <row r="55" spans="1:44" s="580" customFormat="1">
      <c r="A55" s="641">
        <v>4.3</v>
      </c>
      <c r="B55" s="643" t="s">
        <v>720</v>
      </c>
      <c r="C55" s="67"/>
      <c r="D55" s="67"/>
      <c r="E55" s="652" t="s">
        <v>15</v>
      </c>
      <c r="F55" s="717">
        <v>1</v>
      </c>
      <c r="G55" s="577" t="s">
        <v>47</v>
      </c>
      <c r="H55" s="582"/>
      <c r="I55" s="582"/>
      <c r="J55" s="583" t="str">
        <f>IF(OR(G55="",G55=0), "INCLUDED", IF(OR(I55="",I55=0),"INCLUDED", IF(ISERROR(F55*I55),I55,ROUND((F55*I55),2))))</f>
        <v>INCLUDED</v>
      </c>
      <c r="K55" s="587"/>
      <c r="L55" s="584"/>
      <c r="M55" s="585">
        <f t="shared" si="7"/>
        <v>-1</v>
      </c>
      <c r="N55" s="5"/>
      <c r="O55" s="5"/>
      <c r="P55" s="5"/>
      <c r="Q55" s="586">
        <v>4</v>
      </c>
      <c r="R55" s="586">
        <v>4</v>
      </c>
      <c r="S55" s="586">
        <v>4</v>
      </c>
      <c r="T55" s="5"/>
      <c r="U55" s="5"/>
      <c r="V55" s="5"/>
      <c r="W55" s="587" t="e">
        <f t="shared" si="8"/>
        <v>#VALUE!</v>
      </c>
      <c r="X55" s="5"/>
      <c r="Y55" s="5"/>
      <c r="Z55" s="5"/>
      <c r="AA55" s="5"/>
      <c r="AB55" s="5"/>
      <c r="AC55" s="5"/>
      <c r="AD55" s="5"/>
      <c r="AE55" s="5"/>
      <c r="AF55" s="5"/>
      <c r="AG55" s="5"/>
      <c r="AH55" s="5"/>
      <c r="AI55" s="5"/>
      <c r="AJ55" s="5"/>
      <c r="AK55" s="5"/>
      <c r="AL55" s="5"/>
      <c r="AM55" s="5"/>
      <c r="AN55" s="5"/>
      <c r="AO55" s="5"/>
      <c r="AP55" s="5"/>
      <c r="AQ55" s="5"/>
      <c r="AR55" s="5"/>
    </row>
    <row r="56" spans="1:44" s="580" customFormat="1">
      <c r="A56" s="641">
        <v>4.4000000000000004</v>
      </c>
      <c r="B56" s="643" t="s">
        <v>411</v>
      </c>
      <c r="C56" s="574"/>
      <c r="D56" s="574"/>
      <c r="E56" s="652" t="s">
        <v>15</v>
      </c>
      <c r="F56" s="778" t="s">
        <v>76</v>
      </c>
      <c r="G56" s="577" t="s">
        <v>47</v>
      </c>
      <c r="H56" s="577"/>
      <c r="I56" s="577"/>
      <c r="J56" s="578"/>
      <c r="K56" s="587"/>
      <c r="L56" s="584"/>
      <c r="M56" s="585" t="e">
        <f t="shared" si="7"/>
        <v>#VALUE!</v>
      </c>
      <c r="N56" s="5"/>
      <c r="O56" s="5"/>
      <c r="P56" s="5"/>
      <c r="Q56" s="586">
        <v>4</v>
      </c>
      <c r="R56" s="586">
        <v>4</v>
      </c>
      <c r="S56" s="586">
        <v>4</v>
      </c>
      <c r="T56" s="5"/>
      <c r="U56" s="5"/>
      <c r="V56" s="5"/>
      <c r="W56" s="587" t="e">
        <f t="shared" si="8"/>
        <v>#VALUE!</v>
      </c>
      <c r="X56" s="5"/>
      <c r="Y56" s="5"/>
      <c r="Z56" s="5"/>
      <c r="AA56" s="5"/>
      <c r="AB56" s="5"/>
      <c r="AC56" s="5"/>
      <c r="AD56" s="5"/>
      <c r="AE56" s="5"/>
      <c r="AF56" s="5"/>
      <c r="AG56" s="5"/>
      <c r="AH56" s="5"/>
      <c r="AI56" s="5"/>
      <c r="AJ56" s="5"/>
      <c r="AK56" s="5"/>
      <c r="AL56" s="5"/>
      <c r="AM56" s="5"/>
      <c r="AN56" s="5"/>
      <c r="AO56" s="5"/>
      <c r="AP56" s="5"/>
      <c r="AQ56" s="5"/>
      <c r="AR56" s="5"/>
    </row>
    <row r="57" spans="1:44" s="580" customFormat="1">
      <c r="A57" s="641">
        <v>4.5</v>
      </c>
      <c r="B57" s="645" t="s">
        <v>412</v>
      </c>
      <c r="C57" s="574"/>
      <c r="D57" s="574"/>
      <c r="E57" s="652" t="s">
        <v>15</v>
      </c>
      <c r="F57" s="778" t="s">
        <v>76</v>
      </c>
      <c r="G57" s="577" t="s">
        <v>47</v>
      </c>
      <c r="H57" s="577"/>
      <c r="I57" s="577"/>
      <c r="J57" s="578"/>
      <c r="K57" s="587"/>
      <c r="L57" s="584"/>
      <c r="M57" s="585" t="e">
        <f t="shared" si="7"/>
        <v>#VALUE!</v>
      </c>
      <c r="N57" s="5"/>
      <c r="O57" s="5"/>
      <c r="P57" s="5"/>
      <c r="Q57" s="586">
        <v>4</v>
      </c>
      <c r="R57" s="586">
        <v>4</v>
      </c>
      <c r="S57" s="586">
        <v>4</v>
      </c>
      <c r="T57" s="5"/>
      <c r="U57" s="5"/>
      <c r="V57" s="5"/>
      <c r="W57" s="587" t="e">
        <f t="shared" si="8"/>
        <v>#VALUE!</v>
      </c>
      <c r="X57" s="5"/>
      <c r="Y57" s="5"/>
      <c r="Z57" s="5"/>
      <c r="AA57" s="5"/>
      <c r="AB57" s="5"/>
      <c r="AC57" s="5"/>
      <c r="AD57" s="5"/>
      <c r="AE57" s="5"/>
      <c r="AF57" s="5"/>
      <c r="AG57" s="5"/>
      <c r="AH57" s="5"/>
      <c r="AI57" s="5"/>
      <c r="AJ57" s="5"/>
      <c r="AK57" s="5"/>
      <c r="AL57" s="5"/>
      <c r="AM57" s="5"/>
      <c r="AN57" s="5"/>
      <c r="AO57" s="5"/>
      <c r="AP57" s="5"/>
      <c r="AQ57" s="5"/>
      <c r="AR57" s="5"/>
    </row>
    <row r="58" spans="1:44" s="580" customFormat="1">
      <c r="A58" s="641">
        <v>4.5999999999999996</v>
      </c>
      <c r="B58" s="645" t="s">
        <v>538</v>
      </c>
      <c r="C58" s="67"/>
      <c r="D58" s="67"/>
      <c r="E58" s="652" t="s">
        <v>15</v>
      </c>
      <c r="F58" s="717">
        <v>1</v>
      </c>
      <c r="G58" s="577" t="s">
        <v>47</v>
      </c>
      <c r="H58" s="582"/>
      <c r="I58" s="582"/>
      <c r="J58" s="583" t="str">
        <f>IF(OR(G58="",G58=0), "INCLUDED", IF(OR(I58="",I58=0),"INCLUDED", IF(ISERROR(F58*I58),I58,ROUND((F58*I58),2))))</f>
        <v>INCLUDED</v>
      </c>
      <c r="K58" s="587"/>
      <c r="L58" s="584"/>
      <c r="M58" s="585">
        <f t="shared" si="7"/>
        <v>-1</v>
      </c>
      <c r="N58" s="5"/>
      <c r="O58" s="5"/>
      <c r="P58" s="5"/>
      <c r="Q58" s="586">
        <v>4</v>
      </c>
      <c r="R58" s="586">
        <v>4</v>
      </c>
      <c r="S58" s="586">
        <v>4</v>
      </c>
      <c r="T58" s="5"/>
      <c r="U58" s="5"/>
      <c r="V58" s="5"/>
      <c r="W58" s="587" t="e">
        <f t="shared" si="8"/>
        <v>#VALUE!</v>
      </c>
      <c r="X58" s="5"/>
      <c r="Y58" s="5"/>
      <c r="Z58" s="5"/>
      <c r="AA58" s="5"/>
      <c r="AB58" s="5"/>
      <c r="AC58" s="5"/>
      <c r="AD58" s="5"/>
      <c r="AE58" s="5"/>
      <c r="AF58" s="5"/>
      <c r="AG58" s="5"/>
      <c r="AH58" s="5"/>
      <c r="AI58" s="5"/>
      <c r="AJ58" s="5"/>
      <c r="AK58" s="5"/>
      <c r="AL58" s="5"/>
      <c r="AM58" s="5"/>
      <c r="AN58" s="5"/>
      <c r="AO58" s="5"/>
      <c r="AP58" s="5"/>
      <c r="AQ58" s="5"/>
      <c r="AR58" s="5"/>
    </row>
    <row r="59" spans="1:44" s="580" customFormat="1" ht="15">
      <c r="A59" s="641"/>
      <c r="B59" s="643"/>
      <c r="C59" s="574"/>
      <c r="D59" s="574"/>
      <c r="E59" s="575"/>
      <c r="F59" s="576"/>
      <c r="G59" s="577"/>
      <c r="H59" s="577"/>
      <c r="I59" s="577"/>
      <c r="J59" s="578"/>
      <c r="K59" s="587"/>
      <c r="L59" s="579"/>
      <c r="Q59" s="581"/>
      <c r="R59" s="581"/>
    </row>
    <row r="60" spans="1:44" s="580" customFormat="1" ht="15">
      <c r="A60" s="646">
        <v>5</v>
      </c>
      <c r="B60" s="642" t="s">
        <v>721</v>
      </c>
      <c r="C60" s="67"/>
      <c r="D60" s="67"/>
      <c r="E60" s="652" t="s">
        <v>253</v>
      </c>
      <c r="F60" s="717">
        <v>1</v>
      </c>
      <c r="G60" s="577" t="s">
        <v>47</v>
      </c>
      <c r="H60" s="582"/>
      <c r="I60" s="582"/>
      <c r="J60" s="583" t="str">
        <f>IF(OR(G60="",G60=0), "INCLUDED", IF(OR(I60="",I60=0),"INCLUDED", IF(ISERROR(F60*I60),I60,ROUND((F60*I60),2))))</f>
        <v>INCLUDED</v>
      </c>
      <c r="K60" s="587"/>
      <c r="L60" s="584"/>
      <c r="M60" s="585">
        <f>L60-F60</f>
        <v>-1</v>
      </c>
      <c r="N60" s="5"/>
      <c r="O60" s="5"/>
      <c r="P60" s="5"/>
      <c r="Q60" s="586">
        <v>4</v>
      </c>
      <c r="R60" s="586">
        <v>4</v>
      </c>
      <c r="S60" s="586">
        <v>4</v>
      </c>
      <c r="T60" s="5"/>
      <c r="U60" s="5"/>
      <c r="V60" s="5"/>
      <c r="W60" s="587" t="e">
        <f>J60-F60</f>
        <v>#VALUE!</v>
      </c>
      <c r="X60" s="5"/>
      <c r="Y60" s="5"/>
      <c r="Z60" s="5"/>
      <c r="AA60" s="5"/>
      <c r="AB60" s="5"/>
      <c r="AC60" s="5"/>
      <c r="AD60" s="5"/>
      <c r="AE60" s="5"/>
      <c r="AF60" s="5"/>
      <c r="AG60" s="5"/>
      <c r="AH60" s="5"/>
      <c r="AI60" s="5"/>
      <c r="AJ60" s="5"/>
      <c r="AK60" s="5"/>
      <c r="AL60" s="5"/>
      <c r="AM60" s="5"/>
      <c r="AN60" s="5"/>
      <c r="AO60" s="5"/>
      <c r="AP60" s="5"/>
      <c r="AQ60" s="5"/>
      <c r="AR60" s="5"/>
    </row>
    <row r="61" spans="1:44" s="580" customFormat="1">
      <c r="A61" s="641">
        <v>5.0999999999999996</v>
      </c>
      <c r="B61" s="643" t="s">
        <v>414</v>
      </c>
      <c r="C61" s="67"/>
      <c r="D61" s="67"/>
      <c r="E61" s="652"/>
      <c r="F61" s="717"/>
      <c r="G61" s="577"/>
      <c r="H61" s="577"/>
      <c r="I61" s="577"/>
      <c r="J61" s="578"/>
      <c r="K61" s="587"/>
      <c r="L61" s="584"/>
      <c r="M61" s="585">
        <f>L61-F61</f>
        <v>0</v>
      </c>
      <c r="N61" s="5"/>
      <c r="O61" s="5"/>
      <c r="P61" s="5"/>
      <c r="Q61" s="586">
        <v>4</v>
      </c>
      <c r="R61" s="586">
        <v>4</v>
      </c>
      <c r="S61" s="586">
        <v>4</v>
      </c>
      <c r="T61" s="5"/>
      <c r="U61" s="5"/>
      <c r="V61" s="5"/>
      <c r="W61" s="587">
        <f>J61-F61</f>
        <v>0</v>
      </c>
      <c r="X61" s="5"/>
      <c r="Y61" s="5"/>
      <c r="Z61" s="5"/>
      <c r="AA61" s="5"/>
      <c r="AB61" s="5"/>
      <c r="AC61" s="5"/>
      <c r="AD61" s="5"/>
      <c r="AE61" s="5"/>
      <c r="AF61" s="5"/>
      <c r="AG61" s="5"/>
      <c r="AH61" s="5"/>
      <c r="AI61" s="5"/>
      <c r="AJ61" s="5"/>
      <c r="AK61" s="5"/>
      <c r="AL61" s="5"/>
      <c r="AM61" s="5"/>
      <c r="AN61" s="5"/>
      <c r="AO61" s="5"/>
      <c r="AP61" s="5"/>
      <c r="AQ61" s="5"/>
      <c r="AR61" s="5"/>
    </row>
    <row r="62" spans="1:44" s="580" customFormat="1">
      <c r="A62" s="641">
        <v>5.2</v>
      </c>
      <c r="B62" s="643" t="s">
        <v>415</v>
      </c>
      <c r="C62" s="67"/>
      <c r="D62" s="67"/>
      <c r="E62" s="652"/>
      <c r="F62" s="717"/>
      <c r="G62" s="577"/>
      <c r="H62" s="577"/>
      <c r="I62" s="577"/>
      <c r="J62" s="578"/>
      <c r="K62" s="587"/>
      <c r="L62" s="584"/>
      <c r="M62" s="585">
        <f>L62-F62</f>
        <v>0</v>
      </c>
      <c r="N62" s="5"/>
      <c r="O62" s="5"/>
      <c r="P62" s="5"/>
      <c r="Q62" s="586">
        <v>4</v>
      </c>
      <c r="R62" s="586">
        <v>4</v>
      </c>
      <c r="S62" s="586">
        <v>4</v>
      </c>
      <c r="T62" s="5"/>
      <c r="U62" s="5"/>
      <c r="V62" s="5"/>
      <c r="W62" s="587">
        <f>J62-F62</f>
        <v>0</v>
      </c>
      <c r="X62" s="5"/>
      <c r="Y62" s="5"/>
      <c r="Z62" s="5"/>
      <c r="AA62" s="5"/>
      <c r="AB62" s="5"/>
      <c r="AC62" s="5"/>
      <c r="AD62" s="5"/>
      <c r="AE62" s="5"/>
      <c r="AF62" s="5"/>
      <c r="AG62" s="5"/>
      <c r="AH62" s="5"/>
      <c r="AI62" s="5"/>
      <c r="AJ62" s="5"/>
      <c r="AK62" s="5"/>
      <c r="AL62" s="5"/>
      <c r="AM62" s="5"/>
      <c r="AN62" s="5"/>
      <c r="AO62" s="5"/>
      <c r="AP62" s="5"/>
      <c r="AQ62" s="5"/>
      <c r="AR62" s="5"/>
    </row>
    <row r="63" spans="1:44" s="580" customFormat="1">
      <c r="A63" s="641">
        <v>5.3</v>
      </c>
      <c r="B63" s="643" t="s">
        <v>416</v>
      </c>
      <c r="C63" s="67"/>
      <c r="D63" s="67"/>
      <c r="E63" s="652"/>
      <c r="F63" s="717"/>
      <c r="G63" s="577"/>
      <c r="H63" s="577"/>
      <c r="I63" s="577"/>
      <c r="J63" s="578"/>
      <c r="K63" s="587"/>
      <c r="L63" s="584"/>
      <c r="M63" s="585">
        <f>L63-F63</f>
        <v>0</v>
      </c>
      <c r="N63" s="5"/>
      <c r="O63" s="5"/>
      <c r="P63" s="5"/>
      <c r="Q63" s="586">
        <v>4</v>
      </c>
      <c r="R63" s="586">
        <v>4</v>
      </c>
      <c r="S63" s="586">
        <v>4</v>
      </c>
      <c r="T63" s="5"/>
      <c r="U63" s="5"/>
      <c r="V63" s="5"/>
      <c r="W63" s="587">
        <f>J63-F63</f>
        <v>0</v>
      </c>
      <c r="X63" s="5"/>
      <c r="Y63" s="5"/>
      <c r="Z63" s="5"/>
      <c r="AA63" s="5"/>
      <c r="AB63" s="5"/>
      <c r="AC63" s="5"/>
      <c r="AD63" s="5"/>
      <c r="AE63" s="5"/>
      <c r="AF63" s="5"/>
      <c r="AG63" s="5"/>
      <c r="AH63" s="5"/>
      <c r="AI63" s="5"/>
      <c r="AJ63" s="5"/>
      <c r="AK63" s="5"/>
      <c r="AL63" s="5"/>
      <c r="AM63" s="5"/>
      <c r="AN63" s="5"/>
      <c r="AO63" s="5"/>
      <c r="AP63" s="5"/>
      <c r="AQ63" s="5"/>
      <c r="AR63" s="5"/>
    </row>
    <row r="64" spans="1:44" s="580" customFormat="1" ht="15">
      <c r="A64" s="641"/>
      <c r="B64" s="643"/>
      <c r="C64" s="574"/>
      <c r="D64" s="574"/>
      <c r="E64" s="575"/>
      <c r="F64" s="576"/>
      <c r="G64" s="577"/>
      <c r="H64" s="577"/>
      <c r="I64" s="577"/>
      <c r="J64" s="578"/>
      <c r="K64" s="587"/>
      <c r="L64" s="579"/>
      <c r="Q64" s="581"/>
      <c r="R64" s="581"/>
    </row>
    <row r="65" spans="1:44" s="580" customFormat="1" ht="30">
      <c r="A65" s="648">
        <v>6</v>
      </c>
      <c r="B65" s="642" t="s">
        <v>417</v>
      </c>
      <c r="C65" s="574"/>
      <c r="D65" s="574"/>
      <c r="E65" s="652"/>
      <c r="F65" s="717"/>
      <c r="G65" s="577"/>
      <c r="H65" s="577"/>
      <c r="I65" s="577"/>
      <c r="J65" s="578"/>
      <c r="K65" s="587"/>
      <c r="L65" s="584"/>
      <c r="M65" s="585">
        <f>L65-F65</f>
        <v>0</v>
      </c>
      <c r="N65" s="5"/>
      <c r="O65" s="5"/>
      <c r="P65" s="5"/>
      <c r="Q65" s="586">
        <v>4</v>
      </c>
      <c r="R65" s="586">
        <v>4</v>
      </c>
      <c r="S65" s="586">
        <v>4</v>
      </c>
      <c r="T65" s="5"/>
      <c r="U65" s="5"/>
      <c r="V65" s="5"/>
      <c r="W65" s="587">
        <f>J65-F65</f>
        <v>0</v>
      </c>
      <c r="X65" s="5"/>
      <c r="Y65" s="5"/>
      <c r="Z65" s="5"/>
      <c r="AA65" s="5"/>
      <c r="AB65" s="5"/>
      <c r="AC65" s="5"/>
      <c r="AD65" s="5"/>
      <c r="AE65" s="5"/>
      <c r="AF65" s="5"/>
      <c r="AG65" s="5"/>
      <c r="AH65" s="5"/>
      <c r="AI65" s="5"/>
      <c r="AJ65" s="5"/>
      <c r="AK65" s="5"/>
      <c r="AL65" s="5"/>
      <c r="AM65" s="5"/>
      <c r="AN65" s="5"/>
      <c r="AO65" s="5"/>
      <c r="AP65" s="5"/>
      <c r="AQ65" s="5"/>
      <c r="AR65" s="5"/>
    </row>
    <row r="66" spans="1:44" s="580" customFormat="1">
      <c r="A66" s="641">
        <v>6.1</v>
      </c>
      <c r="B66" s="643" t="s">
        <v>418</v>
      </c>
      <c r="C66" s="67"/>
      <c r="D66" s="67"/>
      <c r="E66" s="652" t="s">
        <v>15</v>
      </c>
      <c r="F66" s="717">
        <v>4</v>
      </c>
      <c r="G66" s="577" t="s">
        <v>47</v>
      </c>
      <c r="H66" s="582"/>
      <c r="I66" s="582"/>
      <c r="J66" s="583" t="str">
        <f>IF(OR(G66="",G66=0), "INCLUDED", IF(OR(I66="",I66=0),"INCLUDED", IF(ISERROR(F66*I66),I66,ROUND((F66*I66),2))))</f>
        <v>INCLUDED</v>
      </c>
      <c r="K66" s="587"/>
      <c r="L66" s="584"/>
      <c r="M66" s="585">
        <f>L66-F66</f>
        <v>-4</v>
      </c>
      <c r="N66" s="5"/>
      <c r="O66" s="5"/>
      <c r="P66" s="5"/>
      <c r="Q66" s="586">
        <v>4</v>
      </c>
      <c r="R66" s="586">
        <v>4</v>
      </c>
      <c r="S66" s="586">
        <v>4</v>
      </c>
      <c r="T66" s="5"/>
      <c r="U66" s="5"/>
      <c r="V66" s="5"/>
      <c r="W66" s="587" t="e">
        <f>J66-F66</f>
        <v>#VALUE!</v>
      </c>
      <c r="X66" s="5"/>
      <c r="Y66" s="5"/>
      <c r="Z66" s="5"/>
      <c r="AA66" s="5"/>
      <c r="AB66" s="5"/>
      <c r="AC66" s="5"/>
      <c r="AD66" s="5"/>
      <c r="AE66" s="5"/>
      <c r="AF66" s="5"/>
      <c r="AG66" s="5"/>
      <c r="AH66" s="5"/>
      <c r="AI66" s="5"/>
      <c r="AJ66" s="5"/>
      <c r="AK66" s="5"/>
      <c r="AL66" s="5"/>
      <c r="AM66" s="5"/>
      <c r="AN66" s="5"/>
      <c r="AO66" s="5"/>
      <c r="AP66" s="5"/>
      <c r="AQ66" s="5"/>
      <c r="AR66" s="5"/>
    </row>
    <row r="67" spans="1:44" s="580" customFormat="1">
      <c r="A67" s="641">
        <v>6.2</v>
      </c>
      <c r="B67" s="649" t="s">
        <v>419</v>
      </c>
      <c r="C67" s="67"/>
      <c r="D67" s="67"/>
      <c r="E67" s="652" t="s">
        <v>15</v>
      </c>
      <c r="F67" s="717">
        <v>4</v>
      </c>
      <c r="G67" s="577" t="s">
        <v>47</v>
      </c>
      <c r="H67" s="582"/>
      <c r="I67" s="582"/>
      <c r="J67" s="583" t="str">
        <f>IF(OR(G67="",G67=0), "INCLUDED", IF(OR(I67="",I67=0),"INCLUDED", IF(ISERROR(F67*I67),I67,ROUND((F67*I67),2))))</f>
        <v>INCLUDED</v>
      </c>
      <c r="K67" s="587"/>
      <c r="L67" s="584"/>
      <c r="M67" s="585">
        <f>L67-F67</f>
        <v>-4</v>
      </c>
      <c r="N67" s="5"/>
      <c r="O67" s="5"/>
      <c r="P67" s="5"/>
      <c r="Q67" s="586">
        <v>4</v>
      </c>
      <c r="R67" s="586">
        <v>4</v>
      </c>
      <c r="S67" s="586">
        <v>4</v>
      </c>
      <c r="T67" s="5"/>
      <c r="U67" s="5"/>
      <c r="V67" s="5"/>
      <c r="W67" s="587" t="e">
        <f>J67-F67</f>
        <v>#VALUE!</v>
      </c>
      <c r="X67" s="5"/>
      <c r="Y67" s="5"/>
      <c r="Z67" s="5"/>
      <c r="AA67" s="5"/>
      <c r="AB67" s="5"/>
      <c r="AC67" s="5"/>
      <c r="AD67" s="5"/>
      <c r="AE67" s="5"/>
      <c r="AF67" s="5"/>
      <c r="AG67" s="5"/>
      <c r="AH67" s="5"/>
      <c r="AI67" s="5"/>
      <c r="AJ67" s="5"/>
      <c r="AK67" s="5"/>
      <c r="AL67" s="5"/>
      <c r="AM67" s="5"/>
      <c r="AN67" s="5"/>
      <c r="AO67" s="5"/>
      <c r="AP67" s="5"/>
      <c r="AQ67" s="5"/>
      <c r="AR67" s="5"/>
    </row>
    <row r="68" spans="1:44" s="580" customFormat="1" ht="28.5">
      <c r="A68" s="641">
        <v>6.3</v>
      </c>
      <c r="B68" s="649" t="s">
        <v>420</v>
      </c>
      <c r="C68" s="67"/>
      <c r="D68" s="67"/>
      <c r="E68" s="652" t="s">
        <v>33</v>
      </c>
      <c r="F68" s="717">
        <v>4</v>
      </c>
      <c r="G68" s="577" t="s">
        <v>47</v>
      </c>
      <c r="H68" s="582"/>
      <c r="I68" s="582"/>
      <c r="J68" s="583" t="str">
        <f>IF(OR(G68="",G68=0), "INCLUDED", IF(OR(I68="",I68=0),"INCLUDED", IF(ISERROR(F68*I68),I68,ROUND((F68*I68),2))))</f>
        <v>INCLUDED</v>
      </c>
      <c r="K68" s="587"/>
      <c r="L68" s="584"/>
      <c r="M68" s="585">
        <f>L68-F68</f>
        <v>-4</v>
      </c>
      <c r="N68" s="5"/>
      <c r="O68" s="5"/>
      <c r="P68" s="5"/>
      <c r="Q68" s="586">
        <v>4</v>
      </c>
      <c r="R68" s="586">
        <v>4</v>
      </c>
      <c r="S68" s="586">
        <v>4</v>
      </c>
      <c r="T68" s="5"/>
      <c r="U68" s="5"/>
      <c r="V68" s="5"/>
      <c r="W68" s="587" t="e">
        <f>J68-F68</f>
        <v>#VALUE!</v>
      </c>
      <c r="X68" s="5"/>
      <c r="Y68" s="5"/>
      <c r="Z68" s="5"/>
      <c r="AA68" s="5"/>
      <c r="AB68" s="5"/>
      <c r="AC68" s="5"/>
      <c r="AD68" s="5"/>
      <c r="AE68" s="5"/>
      <c r="AF68" s="5"/>
      <c r="AG68" s="5"/>
      <c r="AH68" s="5"/>
      <c r="AI68" s="5"/>
      <c r="AJ68" s="5"/>
      <c r="AK68" s="5"/>
      <c r="AL68" s="5"/>
      <c r="AM68" s="5"/>
      <c r="AN68" s="5"/>
      <c r="AO68" s="5"/>
      <c r="AP68" s="5"/>
      <c r="AQ68" s="5"/>
      <c r="AR68" s="5"/>
    </row>
    <row r="69" spans="1:44" s="580" customFormat="1">
      <c r="A69" s="641">
        <v>6.4</v>
      </c>
      <c r="B69" s="649" t="s">
        <v>421</v>
      </c>
      <c r="C69" s="67"/>
      <c r="D69" s="67"/>
      <c r="E69" s="652" t="s">
        <v>33</v>
      </c>
      <c r="F69" s="717">
        <v>4</v>
      </c>
      <c r="G69" s="577" t="s">
        <v>47</v>
      </c>
      <c r="H69" s="582"/>
      <c r="I69" s="582"/>
      <c r="J69" s="583" t="str">
        <f>IF(OR(G69="",G69=0), "INCLUDED", IF(OR(I69="",I69=0),"INCLUDED", IF(ISERROR(F69*I69),I69,ROUND((F69*I69),2))))</f>
        <v>INCLUDED</v>
      </c>
      <c r="K69" s="587"/>
      <c r="L69" s="584"/>
      <c r="M69" s="585">
        <f>L69-F69</f>
        <v>-4</v>
      </c>
      <c r="N69" s="5"/>
      <c r="O69" s="5"/>
      <c r="P69" s="5"/>
      <c r="Q69" s="586">
        <v>4</v>
      </c>
      <c r="R69" s="586">
        <v>4</v>
      </c>
      <c r="S69" s="586">
        <v>4</v>
      </c>
      <c r="T69" s="5"/>
      <c r="U69" s="5"/>
      <c r="V69" s="5"/>
      <c r="W69" s="587" t="e">
        <f>J69-F69</f>
        <v>#VALUE!</v>
      </c>
      <c r="X69" s="5"/>
      <c r="Y69" s="5"/>
      <c r="Z69" s="5"/>
      <c r="AA69" s="5"/>
      <c r="AB69" s="5"/>
      <c r="AC69" s="5"/>
      <c r="AD69" s="5"/>
      <c r="AE69" s="5"/>
      <c r="AF69" s="5"/>
      <c r="AG69" s="5"/>
      <c r="AH69" s="5"/>
      <c r="AI69" s="5"/>
      <c r="AJ69" s="5"/>
      <c r="AK69" s="5"/>
      <c r="AL69" s="5"/>
      <c r="AM69" s="5"/>
      <c r="AN69" s="5"/>
      <c r="AO69" s="5"/>
      <c r="AP69" s="5"/>
      <c r="AQ69" s="5"/>
      <c r="AR69" s="5"/>
    </row>
    <row r="70" spans="1:44" s="580" customFormat="1" ht="15">
      <c r="A70" s="641"/>
      <c r="B70" s="643"/>
      <c r="C70" s="574"/>
      <c r="D70" s="574"/>
      <c r="E70" s="575"/>
      <c r="F70" s="576"/>
      <c r="G70" s="577"/>
      <c r="H70" s="577"/>
      <c r="I70" s="577"/>
      <c r="J70" s="578"/>
      <c r="K70" s="587"/>
      <c r="L70" s="579"/>
      <c r="Q70" s="581"/>
      <c r="R70" s="581"/>
    </row>
    <row r="71" spans="1:44" s="580" customFormat="1" ht="30">
      <c r="A71" s="646">
        <v>7</v>
      </c>
      <c r="B71" s="642" t="s">
        <v>722</v>
      </c>
      <c r="C71" s="67"/>
      <c r="D71" s="67"/>
      <c r="E71" s="652" t="s">
        <v>253</v>
      </c>
      <c r="F71" s="717">
        <v>1</v>
      </c>
      <c r="G71" s="577" t="s">
        <v>47</v>
      </c>
      <c r="H71" s="582"/>
      <c r="I71" s="582"/>
      <c r="J71" s="583" t="str">
        <f>IF(OR(G71="",G71=0), "INCLUDED", IF(OR(I71="",I71=0),"INCLUDED", IF(ISERROR(F71*I71),I71,ROUND((F71*I71),2))))</f>
        <v>INCLUDED</v>
      </c>
      <c r="K71" s="587"/>
      <c r="L71" s="584"/>
      <c r="M71" s="585">
        <f>L71-F71</f>
        <v>-1</v>
      </c>
      <c r="N71" s="5"/>
      <c r="O71" s="5"/>
      <c r="P71" s="5"/>
      <c r="Q71" s="586">
        <v>4</v>
      </c>
      <c r="R71" s="586">
        <v>4</v>
      </c>
      <c r="S71" s="586">
        <v>4</v>
      </c>
      <c r="T71" s="5"/>
      <c r="U71" s="5"/>
      <c r="V71" s="5"/>
      <c r="W71" s="587" t="e">
        <f>J71-F71</f>
        <v>#VALUE!</v>
      </c>
      <c r="X71" s="5"/>
      <c r="Y71" s="5"/>
      <c r="Z71" s="5"/>
      <c r="AA71" s="5"/>
      <c r="AB71" s="5"/>
      <c r="AC71" s="5"/>
      <c r="AD71" s="5"/>
      <c r="AE71" s="5"/>
      <c r="AF71" s="5"/>
      <c r="AG71" s="5"/>
      <c r="AH71" s="5"/>
      <c r="AI71" s="5"/>
      <c r="AJ71" s="5"/>
      <c r="AK71" s="5"/>
      <c r="AL71" s="5"/>
      <c r="AM71" s="5"/>
      <c r="AN71" s="5"/>
      <c r="AO71" s="5"/>
      <c r="AP71" s="5"/>
      <c r="AQ71" s="5"/>
      <c r="AR71" s="5"/>
    </row>
    <row r="72" spans="1:44" s="580" customFormat="1" ht="15">
      <c r="A72" s="641"/>
      <c r="B72" s="643"/>
      <c r="C72" s="574"/>
      <c r="D72" s="574"/>
      <c r="E72" s="575"/>
      <c r="F72" s="576"/>
      <c r="G72" s="577"/>
      <c r="H72" s="577"/>
      <c r="I72" s="577"/>
      <c r="J72" s="578"/>
      <c r="K72" s="587"/>
      <c r="L72" s="579"/>
      <c r="Q72" s="581"/>
      <c r="R72" s="581"/>
    </row>
    <row r="73" spans="1:44" s="580" customFormat="1" ht="15">
      <c r="A73" s="646">
        <v>8</v>
      </c>
      <c r="B73" s="642" t="s">
        <v>423</v>
      </c>
      <c r="C73" s="574"/>
      <c r="D73" s="574"/>
      <c r="E73" s="575"/>
      <c r="F73" s="576"/>
      <c r="G73" s="577"/>
      <c r="H73" s="577"/>
      <c r="I73" s="577"/>
      <c r="J73" s="578"/>
      <c r="K73" s="587"/>
      <c r="L73" s="584"/>
      <c r="M73" s="585">
        <f>L73-F73</f>
        <v>0</v>
      </c>
      <c r="N73" s="5"/>
      <c r="O73" s="5"/>
      <c r="P73" s="5"/>
      <c r="Q73" s="586">
        <v>4</v>
      </c>
      <c r="R73" s="586">
        <v>4</v>
      </c>
      <c r="S73" s="586">
        <v>4</v>
      </c>
      <c r="T73" s="5"/>
      <c r="U73" s="5"/>
      <c r="V73" s="5"/>
      <c r="W73" s="587">
        <f>J73-F73</f>
        <v>0</v>
      </c>
      <c r="X73" s="5"/>
      <c r="Y73" s="5"/>
      <c r="Z73" s="5"/>
      <c r="AA73" s="5"/>
      <c r="AB73" s="5"/>
      <c r="AC73" s="5"/>
      <c r="AD73" s="5"/>
      <c r="AE73" s="5"/>
      <c r="AF73" s="5"/>
      <c r="AG73" s="5"/>
      <c r="AH73" s="5"/>
      <c r="AI73" s="5"/>
      <c r="AJ73" s="5"/>
      <c r="AK73" s="5"/>
      <c r="AL73" s="5"/>
      <c r="AM73" s="5"/>
      <c r="AN73" s="5"/>
      <c r="AO73" s="5"/>
      <c r="AP73" s="5"/>
      <c r="AQ73" s="5"/>
      <c r="AR73" s="5"/>
    </row>
    <row r="74" spans="1:44" s="580" customFormat="1" ht="42.75">
      <c r="A74" s="641">
        <v>8.1</v>
      </c>
      <c r="B74" s="671" t="s">
        <v>723</v>
      </c>
      <c r="C74" s="574"/>
      <c r="D74" s="574"/>
      <c r="E74" s="575"/>
      <c r="F74" s="576"/>
      <c r="G74" s="577"/>
      <c r="H74" s="577"/>
      <c r="I74" s="577"/>
      <c r="J74" s="578"/>
      <c r="K74" s="587"/>
      <c r="L74" s="584"/>
      <c r="M74" s="585">
        <f>L74-F74</f>
        <v>0</v>
      </c>
      <c r="N74" s="5"/>
      <c r="O74" s="5"/>
      <c r="P74" s="5"/>
      <c r="Q74" s="586">
        <v>4</v>
      </c>
      <c r="R74" s="586">
        <v>4</v>
      </c>
      <c r="S74" s="586">
        <v>4</v>
      </c>
      <c r="T74" s="5"/>
      <c r="U74" s="5"/>
      <c r="V74" s="5"/>
      <c r="W74" s="587">
        <f>J74-F74</f>
        <v>0</v>
      </c>
      <c r="X74" s="5"/>
      <c r="Y74" s="5"/>
      <c r="Z74" s="5"/>
      <c r="AA74" s="5"/>
      <c r="AB74" s="5"/>
      <c r="AC74" s="5"/>
      <c r="AD74" s="5"/>
      <c r="AE74" s="5"/>
      <c r="AF74" s="5"/>
      <c r="AG74" s="5"/>
      <c r="AH74" s="5"/>
      <c r="AI74" s="5"/>
      <c r="AJ74" s="5"/>
      <c r="AK74" s="5"/>
      <c r="AL74" s="5"/>
      <c r="AM74" s="5"/>
      <c r="AN74" s="5"/>
      <c r="AO74" s="5"/>
      <c r="AP74" s="5"/>
      <c r="AQ74" s="5"/>
      <c r="AR74" s="5"/>
    </row>
    <row r="75" spans="1:44" s="580" customFormat="1" ht="42.75">
      <c r="A75" s="641" t="s">
        <v>699</v>
      </c>
      <c r="B75" s="671" t="s">
        <v>768</v>
      </c>
      <c r="C75" s="67"/>
      <c r="D75" s="67"/>
      <c r="E75" s="652" t="s">
        <v>253</v>
      </c>
      <c r="F75" s="717">
        <v>1</v>
      </c>
      <c r="G75" s="1417" t="s">
        <v>758</v>
      </c>
      <c r="H75" s="1418"/>
      <c r="I75" s="1418"/>
      <c r="J75" s="1419"/>
      <c r="K75" s="587"/>
      <c r="L75" s="584"/>
      <c r="M75" s="585">
        <f>L75-F75</f>
        <v>-1</v>
      </c>
      <c r="N75" s="5"/>
      <c r="O75" s="5"/>
      <c r="P75" s="5"/>
      <c r="Q75" s="586">
        <v>4</v>
      </c>
      <c r="R75" s="586">
        <v>4</v>
      </c>
      <c r="S75" s="586">
        <v>4</v>
      </c>
      <c r="T75" s="5"/>
      <c r="U75" s="5"/>
      <c r="V75" s="5"/>
      <c r="W75" s="587">
        <f>J75-F75</f>
        <v>-1</v>
      </c>
      <c r="X75" s="5"/>
      <c r="Y75" s="5"/>
      <c r="Z75" s="5"/>
      <c r="AA75" s="5"/>
      <c r="AB75" s="5"/>
      <c r="AC75" s="5"/>
      <c r="AD75" s="5"/>
      <c r="AE75" s="5"/>
      <c r="AF75" s="5"/>
      <c r="AG75" s="5"/>
      <c r="AH75" s="5"/>
      <c r="AI75" s="5"/>
      <c r="AJ75" s="5"/>
      <c r="AK75" s="5"/>
      <c r="AL75" s="5"/>
      <c r="AM75" s="5"/>
      <c r="AN75" s="5"/>
      <c r="AO75" s="5"/>
      <c r="AP75" s="5"/>
      <c r="AQ75" s="5"/>
      <c r="AR75" s="5"/>
    </row>
    <row r="76" spans="1:44" s="580" customFormat="1" ht="28.5">
      <c r="A76" s="641" t="s">
        <v>700</v>
      </c>
      <c r="B76" s="671" t="s">
        <v>769</v>
      </c>
      <c r="C76" s="67"/>
      <c r="D76" s="67"/>
      <c r="E76" s="652" t="s">
        <v>253</v>
      </c>
      <c r="F76" s="717">
        <v>1</v>
      </c>
      <c r="G76" s="577" t="s">
        <v>47</v>
      </c>
      <c r="H76" s="582"/>
      <c r="I76" s="582"/>
      <c r="J76" s="583" t="str">
        <f>IF(OR(G76="",G76=0), "INCLUDED", IF(OR(I76="",I76=0),"INCLUDED", IF(ISERROR(F76*I76),I76,ROUND((F76*I76),2))))</f>
        <v>INCLUDED</v>
      </c>
      <c r="K76" s="587"/>
      <c r="L76" s="584"/>
      <c r="M76" s="585">
        <f>L76-F76</f>
        <v>-1</v>
      </c>
      <c r="N76" s="5"/>
      <c r="O76" s="5"/>
      <c r="P76" s="5"/>
      <c r="Q76" s="586">
        <v>4</v>
      </c>
      <c r="R76" s="586">
        <v>4</v>
      </c>
      <c r="S76" s="586">
        <v>4</v>
      </c>
      <c r="T76" s="5"/>
      <c r="U76" s="5"/>
      <c r="V76" s="5"/>
      <c r="W76" s="587" t="e">
        <f>J76-F76</f>
        <v>#VALUE!</v>
      </c>
      <c r="X76" s="5"/>
      <c r="Y76" s="5"/>
      <c r="Z76" s="5"/>
      <c r="AA76" s="5"/>
      <c r="AB76" s="5"/>
      <c r="AC76" s="5"/>
      <c r="AD76" s="5"/>
      <c r="AE76" s="5"/>
      <c r="AF76" s="5"/>
      <c r="AG76" s="5"/>
      <c r="AH76" s="5"/>
      <c r="AI76" s="5"/>
      <c r="AJ76" s="5"/>
      <c r="AK76" s="5"/>
      <c r="AL76" s="5"/>
      <c r="AM76" s="5"/>
      <c r="AN76" s="5"/>
      <c r="AO76" s="5"/>
      <c r="AP76" s="5"/>
      <c r="AQ76" s="5"/>
      <c r="AR76" s="5"/>
    </row>
    <row r="77" spans="1:44" s="580" customFormat="1" ht="57">
      <c r="A77" s="648">
        <v>8.1999999999999993</v>
      </c>
      <c r="B77" s="671" t="s">
        <v>724</v>
      </c>
      <c r="C77" s="67"/>
      <c r="D77" s="67"/>
      <c r="E77" s="652" t="s">
        <v>253</v>
      </c>
      <c r="F77" s="717">
        <v>1</v>
      </c>
      <c r="G77" s="577" t="s">
        <v>47</v>
      </c>
      <c r="H77" s="582"/>
      <c r="I77" s="582"/>
      <c r="J77" s="583" t="str">
        <f>IF(OR(G77="",G77=0), "INCLUDED", IF(OR(I77="",I77=0),"INCLUDED", IF(ISERROR(F77*I77),I77,ROUND((F77*I77),2))))</f>
        <v>INCLUDED</v>
      </c>
      <c r="K77" s="587"/>
      <c r="L77" s="584"/>
      <c r="M77" s="585">
        <f>L77-F77</f>
        <v>-1</v>
      </c>
      <c r="N77" s="5"/>
      <c r="O77" s="5"/>
      <c r="P77" s="5"/>
      <c r="Q77" s="586">
        <v>4</v>
      </c>
      <c r="R77" s="586">
        <v>4</v>
      </c>
      <c r="S77" s="586">
        <v>4</v>
      </c>
      <c r="T77" s="5"/>
      <c r="U77" s="5"/>
      <c r="V77" s="5"/>
      <c r="W77" s="587" t="e">
        <f>J77-F77</f>
        <v>#VALUE!</v>
      </c>
      <c r="X77" s="5"/>
      <c r="Y77" s="5"/>
      <c r="Z77" s="5"/>
      <c r="AA77" s="5"/>
      <c r="AB77" s="5"/>
      <c r="AC77" s="5"/>
      <c r="AD77" s="5"/>
      <c r="AE77" s="5"/>
      <c r="AF77" s="5"/>
      <c r="AG77" s="5"/>
      <c r="AH77" s="5"/>
      <c r="AI77" s="5"/>
      <c r="AJ77" s="5"/>
      <c r="AK77" s="5"/>
      <c r="AL77" s="5"/>
      <c r="AM77" s="5"/>
      <c r="AN77" s="5"/>
      <c r="AO77" s="5"/>
      <c r="AP77" s="5"/>
      <c r="AQ77" s="5"/>
      <c r="AR77" s="5"/>
    </row>
    <row r="78" spans="1:44" s="580" customFormat="1" ht="15">
      <c r="A78" s="641"/>
      <c r="B78" s="643"/>
      <c r="C78" s="574"/>
      <c r="D78" s="574"/>
      <c r="E78" s="575"/>
      <c r="F78" s="576"/>
      <c r="G78" s="577"/>
      <c r="H78" s="577"/>
      <c r="I78" s="577"/>
      <c r="J78" s="578"/>
      <c r="K78" s="587"/>
      <c r="L78" s="579"/>
      <c r="Q78" s="581"/>
      <c r="R78" s="581"/>
    </row>
    <row r="79" spans="1:44" s="580" customFormat="1" ht="30">
      <c r="A79" s="646">
        <v>9</v>
      </c>
      <c r="B79" s="799" t="s">
        <v>725</v>
      </c>
      <c r="C79" s="67"/>
      <c r="D79" s="67"/>
      <c r="E79" s="652" t="s">
        <v>253</v>
      </c>
      <c r="F79" s="717">
        <v>1</v>
      </c>
      <c r="G79" s="577" t="s">
        <v>47</v>
      </c>
      <c r="H79" s="582"/>
      <c r="I79" s="582"/>
      <c r="J79" s="583" t="str">
        <f>IF(OR(G79="",G79=0), "INCLUDED", IF(OR(I79="",I79=0),"INCLUDED", IF(ISERROR(F79*I79),I79,ROUND((F79*I79),2))))</f>
        <v>INCLUDED</v>
      </c>
      <c r="K79" s="587"/>
      <c r="L79" s="584"/>
      <c r="M79" s="585">
        <f>L79-F79</f>
        <v>-1</v>
      </c>
      <c r="N79" s="5"/>
      <c r="O79" s="5"/>
      <c r="P79" s="5"/>
      <c r="Q79" s="586">
        <v>4</v>
      </c>
      <c r="R79" s="586">
        <v>4</v>
      </c>
      <c r="S79" s="586">
        <v>4</v>
      </c>
      <c r="T79" s="5"/>
      <c r="U79" s="5"/>
      <c r="V79" s="5"/>
      <c r="W79" s="587" t="e">
        <f>J79-F79</f>
        <v>#VALUE!</v>
      </c>
      <c r="X79" s="5"/>
      <c r="Y79" s="5"/>
      <c r="Z79" s="5"/>
      <c r="AA79" s="5"/>
      <c r="AB79" s="5"/>
      <c r="AC79" s="5"/>
      <c r="AD79" s="5"/>
      <c r="AE79" s="5"/>
      <c r="AF79" s="5"/>
      <c r="AG79" s="5"/>
      <c r="AH79" s="5"/>
      <c r="AI79" s="5"/>
      <c r="AJ79" s="5"/>
      <c r="AK79" s="5"/>
      <c r="AL79" s="5"/>
      <c r="AM79" s="5"/>
      <c r="AN79" s="5"/>
      <c r="AO79" s="5"/>
      <c r="AP79" s="5"/>
      <c r="AQ79" s="5"/>
      <c r="AR79" s="5"/>
    </row>
    <row r="80" spans="1:44" s="580" customFormat="1">
      <c r="A80" s="641"/>
      <c r="B80" s="643"/>
      <c r="C80" s="574"/>
      <c r="D80" s="574"/>
      <c r="E80" s="652"/>
      <c r="F80" s="717"/>
      <c r="G80" s="577"/>
      <c r="H80" s="577"/>
      <c r="I80" s="577"/>
      <c r="J80" s="578"/>
      <c r="K80" s="587"/>
      <c r="L80" s="579"/>
      <c r="Q80" s="581"/>
      <c r="R80" s="581"/>
    </row>
    <row r="81" spans="1:44" s="580" customFormat="1" ht="45">
      <c r="A81" s="646">
        <v>10</v>
      </c>
      <c r="B81" s="799" t="s">
        <v>539</v>
      </c>
      <c r="C81" s="574"/>
      <c r="D81" s="574"/>
      <c r="E81" s="707"/>
      <c r="F81" s="776"/>
      <c r="G81" s="577"/>
      <c r="H81" s="577"/>
      <c r="I81" s="577"/>
      <c r="J81" s="578"/>
      <c r="K81" s="587"/>
      <c r="L81" s="584"/>
      <c r="M81" s="585">
        <f>L81-F81</f>
        <v>0</v>
      </c>
      <c r="N81" s="5"/>
      <c r="O81" s="5"/>
      <c r="P81" s="5"/>
      <c r="Q81" s="586">
        <v>4</v>
      </c>
      <c r="R81" s="586">
        <v>4</v>
      </c>
      <c r="S81" s="586">
        <v>4</v>
      </c>
      <c r="T81" s="5"/>
      <c r="U81" s="5"/>
      <c r="V81" s="5"/>
      <c r="W81" s="587">
        <f>J81-F81</f>
        <v>0</v>
      </c>
      <c r="X81" s="5"/>
      <c r="Y81" s="5"/>
      <c r="Z81" s="5"/>
      <c r="AA81" s="5"/>
      <c r="AB81" s="5"/>
      <c r="AC81" s="5"/>
      <c r="AD81" s="5"/>
      <c r="AE81" s="5"/>
      <c r="AF81" s="5"/>
      <c r="AG81" s="5"/>
      <c r="AH81" s="5"/>
      <c r="AI81" s="5"/>
      <c r="AJ81" s="5"/>
      <c r="AK81" s="5"/>
      <c r="AL81" s="5"/>
      <c r="AM81" s="5"/>
      <c r="AN81" s="5"/>
      <c r="AO81" s="5"/>
      <c r="AP81" s="5"/>
      <c r="AQ81" s="5"/>
      <c r="AR81" s="5"/>
    </row>
    <row r="82" spans="1:44" s="580" customFormat="1">
      <c r="A82" s="641" t="s">
        <v>522</v>
      </c>
      <c r="B82" s="643" t="s">
        <v>425</v>
      </c>
      <c r="C82" s="67"/>
      <c r="D82" s="67"/>
      <c r="E82" s="652" t="s">
        <v>253</v>
      </c>
      <c r="F82" s="717">
        <v>1</v>
      </c>
      <c r="G82" s="577" t="s">
        <v>47</v>
      </c>
      <c r="H82" s="582"/>
      <c r="I82" s="582"/>
      <c r="J82" s="583" t="str">
        <f>IF(OR(G82="",G82=0), "INCLUDED", IF(OR(I82="",I82=0),"INCLUDED", IF(ISERROR(F82*I82),I82,ROUND((F82*I82),2))))</f>
        <v>INCLUDED</v>
      </c>
      <c r="K82" s="587"/>
      <c r="L82" s="584"/>
      <c r="M82" s="585">
        <f>L82-F82</f>
        <v>-1</v>
      </c>
      <c r="N82" s="5"/>
      <c r="O82" s="5"/>
      <c r="P82" s="5"/>
      <c r="Q82" s="586">
        <v>4</v>
      </c>
      <c r="R82" s="586">
        <v>4</v>
      </c>
      <c r="S82" s="586">
        <v>4</v>
      </c>
      <c r="T82" s="5"/>
      <c r="U82" s="5"/>
      <c r="V82" s="5"/>
      <c r="W82" s="587" t="e">
        <f>J82-F82</f>
        <v>#VALUE!</v>
      </c>
      <c r="X82" s="5"/>
      <c r="Y82" s="5"/>
      <c r="Z82" s="5"/>
      <c r="AA82" s="5"/>
      <c r="AB82" s="5"/>
      <c r="AC82" s="5"/>
      <c r="AD82" s="5"/>
      <c r="AE82" s="5"/>
      <c r="AF82" s="5"/>
      <c r="AG82" s="5"/>
      <c r="AH82" s="5"/>
      <c r="AI82" s="5"/>
      <c r="AJ82" s="5"/>
      <c r="AK82" s="5"/>
      <c r="AL82" s="5"/>
      <c r="AM82" s="5"/>
      <c r="AN82" s="5"/>
      <c r="AO82" s="5"/>
      <c r="AP82" s="5"/>
      <c r="AQ82" s="5"/>
      <c r="AR82" s="5"/>
    </row>
    <row r="83" spans="1:44" s="580" customFormat="1">
      <c r="A83" s="641" t="s">
        <v>523</v>
      </c>
      <c r="B83" s="643" t="s">
        <v>426</v>
      </c>
      <c r="C83" s="67"/>
      <c r="D83" s="67"/>
      <c r="E83" s="652" t="s">
        <v>253</v>
      </c>
      <c r="F83" s="717">
        <v>1</v>
      </c>
      <c r="G83" s="577" t="s">
        <v>47</v>
      </c>
      <c r="H83" s="582"/>
      <c r="I83" s="582"/>
      <c r="J83" s="583" t="str">
        <f>IF(OR(G83="",G83=0), "INCLUDED", IF(OR(I83="",I83=0),"INCLUDED", IF(ISERROR(F83*I83),I83,ROUND((F83*I83),2))))</f>
        <v>INCLUDED</v>
      </c>
      <c r="K83" s="587"/>
      <c r="L83" s="584"/>
      <c r="M83" s="585">
        <f>L83-F83</f>
        <v>-1</v>
      </c>
      <c r="N83" s="5"/>
      <c r="O83" s="5"/>
      <c r="P83" s="5"/>
      <c r="Q83" s="586">
        <v>4</v>
      </c>
      <c r="R83" s="586">
        <v>4</v>
      </c>
      <c r="S83" s="586">
        <v>4</v>
      </c>
      <c r="T83" s="5"/>
      <c r="U83" s="5"/>
      <c r="V83" s="5"/>
      <c r="W83" s="587" t="e">
        <f>J83-F83</f>
        <v>#VALUE!</v>
      </c>
      <c r="X83" s="5"/>
      <c r="Y83" s="5"/>
      <c r="Z83" s="5"/>
      <c r="AA83" s="5"/>
      <c r="AB83" s="5"/>
      <c r="AC83" s="5"/>
      <c r="AD83" s="5"/>
      <c r="AE83" s="5"/>
      <c r="AF83" s="5"/>
      <c r="AG83" s="5"/>
      <c r="AH83" s="5"/>
      <c r="AI83" s="5"/>
      <c r="AJ83" s="5"/>
      <c r="AK83" s="5"/>
      <c r="AL83" s="5"/>
      <c r="AM83" s="5"/>
      <c r="AN83" s="5"/>
      <c r="AO83" s="5"/>
      <c r="AP83" s="5"/>
      <c r="AQ83" s="5"/>
      <c r="AR83" s="5"/>
    </row>
    <row r="84" spans="1:44" s="580" customFormat="1">
      <c r="A84" s="641">
        <v>10.3</v>
      </c>
      <c r="B84" s="643" t="s">
        <v>472</v>
      </c>
      <c r="C84" s="67"/>
      <c r="D84" s="67"/>
      <c r="E84" s="652" t="s">
        <v>253</v>
      </c>
      <c r="F84" s="717">
        <v>1</v>
      </c>
      <c r="G84" s="577" t="s">
        <v>47</v>
      </c>
      <c r="H84" s="582"/>
      <c r="I84" s="582"/>
      <c r="J84" s="583" t="str">
        <f>IF(OR(G84="",G84=0), "INCLUDED", IF(OR(I84="",I84=0),"INCLUDED", IF(ISERROR(F84*I84),I84,ROUND((F84*I84),2))))</f>
        <v>INCLUDED</v>
      </c>
      <c r="K84" s="587"/>
      <c r="L84" s="584"/>
      <c r="M84" s="585">
        <f>L84-F84</f>
        <v>-1</v>
      </c>
      <c r="N84" s="5"/>
      <c r="O84" s="5"/>
      <c r="P84" s="5"/>
      <c r="Q84" s="586">
        <v>4</v>
      </c>
      <c r="R84" s="586">
        <v>4</v>
      </c>
      <c r="S84" s="586">
        <v>4</v>
      </c>
      <c r="T84" s="5"/>
      <c r="U84" s="5"/>
      <c r="V84" s="5"/>
      <c r="W84" s="587" t="e">
        <f>J84-F84</f>
        <v>#VALUE!</v>
      </c>
      <c r="X84" s="5"/>
      <c r="Y84" s="5"/>
      <c r="Z84" s="5"/>
      <c r="AA84" s="5"/>
      <c r="AB84" s="5"/>
      <c r="AC84" s="5"/>
      <c r="AD84" s="5"/>
      <c r="AE84" s="5"/>
      <c r="AF84" s="5"/>
      <c r="AG84" s="5"/>
      <c r="AH84" s="5"/>
      <c r="AI84" s="5"/>
      <c r="AJ84" s="5"/>
      <c r="AK84" s="5"/>
      <c r="AL84" s="5"/>
      <c r="AM84" s="5"/>
      <c r="AN84" s="5"/>
      <c r="AO84" s="5"/>
      <c r="AP84" s="5"/>
      <c r="AQ84" s="5"/>
      <c r="AR84" s="5"/>
    </row>
    <row r="85" spans="1:44" s="580" customFormat="1">
      <c r="A85" s="641"/>
      <c r="B85" s="643"/>
      <c r="C85" s="574"/>
      <c r="D85" s="574"/>
      <c r="E85" s="652"/>
      <c r="F85" s="717"/>
      <c r="G85" s="577"/>
      <c r="H85" s="577"/>
      <c r="I85" s="577"/>
      <c r="J85" s="578"/>
      <c r="K85" s="587"/>
      <c r="L85" s="579"/>
      <c r="Q85" s="581"/>
      <c r="R85" s="581"/>
    </row>
    <row r="86" spans="1:44" s="580" customFormat="1" ht="30">
      <c r="A86" s="646">
        <v>11</v>
      </c>
      <c r="B86" s="658" t="s">
        <v>540</v>
      </c>
      <c r="C86" s="574"/>
      <c r="D86" s="574"/>
      <c r="E86" s="707"/>
      <c r="F86" s="776"/>
      <c r="G86" s="577"/>
      <c r="H86" s="577"/>
      <c r="I86" s="577"/>
      <c r="J86" s="578"/>
      <c r="K86" s="587"/>
      <c r="L86" s="584"/>
      <c r="M86" s="585">
        <f>L86-F86</f>
        <v>0</v>
      </c>
      <c r="N86" s="5"/>
      <c r="O86" s="5"/>
      <c r="P86" s="5"/>
      <c r="Q86" s="586">
        <v>4</v>
      </c>
      <c r="R86" s="586">
        <v>4</v>
      </c>
      <c r="S86" s="586">
        <v>4</v>
      </c>
      <c r="T86" s="5"/>
      <c r="U86" s="5"/>
      <c r="V86" s="5"/>
      <c r="W86" s="587">
        <f>J86-F86</f>
        <v>0</v>
      </c>
      <c r="X86" s="5"/>
      <c r="Y86" s="5"/>
      <c r="Z86" s="5"/>
      <c r="AA86" s="5"/>
      <c r="AB86" s="5"/>
      <c r="AC86" s="5"/>
      <c r="AD86" s="5"/>
      <c r="AE86" s="5"/>
      <c r="AF86" s="5"/>
      <c r="AG86" s="5"/>
      <c r="AH86" s="5"/>
      <c r="AI86" s="5"/>
      <c r="AJ86" s="5"/>
      <c r="AK86" s="5"/>
      <c r="AL86" s="5"/>
      <c r="AM86" s="5"/>
      <c r="AN86" s="5"/>
      <c r="AO86" s="5"/>
      <c r="AP86" s="5"/>
      <c r="AQ86" s="5"/>
      <c r="AR86" s="5"/>
    </row>
    <row r="87" spans="1:44" s="580" customFormat="1" ht="28.5">
      <c r="A87" s="641">
        <v>11.1</v>
      </c>
      <c r="B87" s="800" t="s">
        <v>606</v>
      </c>
      <c r="C87" s="67"/>
      <c r="D87" s="67"/>
      <c r="E87" s="652" t="s">
        <v>15</v>
      </c>
      <c r="F87" s="717">
        <v>1</v>
      </c>
      <c r="G87" s="577" t="s">
        <v>47</v>
      </c>
      <c r="H87" s="582"/>
      <c r="I87" s="582"/>
      <c r="J87" s="583" t="str">
        <f>IF(OR(G87="",G87=0), "INCLUDED", IF(OR(I87="",I87=0),"INCLUDED", IF(ISERROR(F87*I87),I87,ROUND((F87*I87),2))))</f>
        <v>INCLUDED</v>
      </c>
      <c r="K87" s="587"/>
      <c r="L87" s="584"/>
      <c r="M87" s="585">
        <f>L87-F87</f>
        <v>-1</v>
      </c>
      <c r="N87" s="5"/>
      <c r="O87" s="5"/>
      <c r="P87" s="5"/>
      <c r="Q87" s="586">
        <v>4</v>
      </c>
      <c r="R87" s="586">
        <v>4</v>
      </c>
      <c r="S87" s="586">
        <v>4</v>
      </c>
      <c r="T87" s="5"/>
      <c r="U87" s="5"/>
      <c r="V87" s="5"/>
      <c r="W87" s="587" t="e">
        <f>J87-F87</f>
        <v>#VALUE!</v>
      </c>
      <c r="X87" s="5"/>
      <c r="Y87" s="5"/>
      <c r="Z87" s="5"/>
      <c r="AA87" s="5"/>
      <c r="AB87" s="5"/>
      <c r="AC87" s="5"/>
      <c r="AD87" s="5"/>
      <c r="AE87" s="5"/>
      <c r="AF87" s="5"/>
      <c r="AG87" s="5"/>
      <c r="AH87" s="5"/>
      <c r="AI87" s="5"/>
      <c r="AJ87" s="5"/>
      <c r="AK87" s="5"/>
      <c r="AL87" s="5"/>
      <c r="AM87" s="5"/>
      <c r="AN87" s="5"/>
      <c r="AO87" s="5"/>
      <c r="AP87" s="5"/>
      <c r="AQ87" s="5"/>
      <c r="AR87" s="5"/>
    </row>
    <row r="88" spans="1:44" s="580" customFormat="1" ht="28.5">
      <c r="A88" s="641">
        <v>11.2</v>
      </c>
      <c r="B88" s="800" t="s">
        <v>607</v>
      </c>
      <c r="C88" s="67"/>
      <c r="D88" s="67"/>
      <c r="E88" s="652" t="s">
        <v>15</v>
      </c>
      <c r="F88" s="717">
        <v>1</v>
      </c>
      <c r="G88" s="1417" t="s">
        <v>758</v>
      </c>
      <c r="H88" s="1418"/>
      <c r="I88" s="1418"/>
      <c r="J88" s="1419"/>
      <c r="K88" s="587"/>
      <c r="L88" s="584"/>
      <c r="M88" s="585">
        <f>L88-F88</f>
        <v>-1</v>
      </c>
      <c r="N88" s="5"/>
      <c r="O88" s="5"/>
      <c r="P88" s="5"/>
      <c r="Q88" s="586">
        <v>4</v>
      </c>
      <c r="R88" s="586">
        <v>4</v>
      </c>
      <c r="S88" s="586">
        <v>4</v>
      </c>
      <c r="T88" s="5"/>
      <c r="U88" s="5"/>
      <c r="V88" s="5"/>
      <c r="W88" s="587">
        <f>J88-F88</f>
        <v>-1</v>
      </c>
      <c r="X88" s="5"/>
      <c r="Y88" s="5"/>
      <c r="Z88" s="5"/>
      <c r="AA88" s="5"/>
      <c r="AB88" s="5"/>
      <c r="AC88" s="5"/>
      <c r="AD88" s="5"/>
      <c r="AE88" s="5"/>
      <c r="AF88" s="5"/>
      <c r="AG88" s="5"/>
      <c r="AH88" s="5"/>
      <c r="AI88" s="5"/>
      <c r="AJ88" s="5"/>
      <c r="AK88" s="5"/>
      <c r="AL88" s="5"/>
      <c r="AM88" s="5"/>
      <c r="AN88" s="5"/>
      <c r="AO88" s="5"/>
      <c r="AP88" s="5"/>
      <c r="AQ88" s="5"/>
      <c r="AR88" s="5"/>
    </row>
    <row r="89" spans="1:44" s="580" customFormat="1">
      <c r="A89" s="641"/>
      <c r="B89" s="643"/>
      <c r="C89" s="574"/>
      <c r="D89" s="574"/>
      <c r="E89" s="652"/>
      <c r="F89" s="717"/>
      <c r="G89" s="577"/>
      <c r="H89" s="577"/>
      <c r="I89" s="577"/>
      <c r="J89" s="578"/>
      <c r="K89" s="587"/>
      <c r="L89" s="579"/>
      <c r="Q89" s="581"/>
      <c r="R89" s="581"/>
    </row>
    <row r="90" spans="1:44" s="580" customFormat="1" ht="15">
      <c r="A90" s="646">
        <v>12</v>
      </c>
      <c r="B90" s="642" t="s">
        <v>427</v>
      </c>
      <c r="C90" s="574"/>
      <c r="D90" s="574"/>
      <c r="E90" s="652"/>
      <c r="F90" s="717"/>
      <c r="G90" s="577"/>
      <c r="H90" s="577"/>
      <c r="I90" s="577"/>
      <c r="J90" s="578"/>
      <c r="K90" s="587"/>
      <c r="L90" s="584"/>
      <c r="M90" s="585">
        <f>L90-F90</f>
        <v>0</v>
      </c>
      <c r="N90" s="5"/>
      <c r="O90" s="5"/>
      <c r="P90" s="5"/>
      <c r="Q90" s="586">
        <v>4</v>
      </c>
      <c r="R90" s="586">
        <v>4</v>
      </c>
      <c r="S90" s="586">
        <v>4</v>
      </c>
      <c r="T90" s="5"/>
      <c r="U90" s="5"/>
      <c r="V90" s="5"/>
      <c r="W90" s="587">
        <f>J90-F90</f>
        <v>0</v>
      </c>
      <c r="X90" s="5"/>
      <c r="Y90" s="5"/>
      <c r="Z90" s="5"/>
      <c r="AA90" s="5"/>
      <c r="AB90" s="5"/>
      <c r="AC90" s="5"/>
      <c r="AD90" s="5"/>
      <c r="AE90" s="5"/>
      <c r="AF90" s="5"/>
      <c r="AG90" s="5"/>
      <c r="AH90" s="5"/>
      <c r="AI90" s="5"/>
      <c r="AJ90" s="5"/>
      <c r="AK90" s="5"/>
      <c r="AL90" s="5"/>
      <c r="AM90" s="5"/>
      <c r="AN90" s="5"/>
      <c r="AO90" s="5"/>
      <c r="AP90" s="5"/>
      <c r="AQ90" s="5"/>
      <c r="AR90" s="5"/>
    </row>
    <row r="91" spans="1:44" s="580" customFormat="1" ht="71.25">
      <c r="A91" s="641">
        <v>12.1</v>
      </c>
      <c r="B91" s="800" t="s">
        <v>726</v>
      </c>
      <c r="C91" s="574"/>
      <c r="D91" s="574"/>
      <c r="E91" s="652"/>
      <c r="F91" s="717"/>
      <c r="G91" s="577"/>
      <c r="H91" s="577"/>
      <c r="I91" s="577"/>
      <c r="J91" s="578"/>
      <c r="K91" s="587"/>
      <c r="L91" s="584"/>
      <c r="M91" s="585">
        <f>L91-F91</f>
        <v>0</v>
      </c>
      <c r="N91" s="5"/>
      <c r="O91" s="5"/>
      <c r="P91" s="5"/>
      <c r="Q91" s="586">
        <v>4</v>
      </c>
      <c r="R91" s="586">
        <v>4</v>
      </c>
      <c r="S91" s="586">
        <v>4</v>
      </c>
      <c r="T91" s="5"/>
      <c r="U91" s="5"/>
      <c r="V91" s="5"/>
      <c r="W91" s="587">
        <f>J91-F91</f>
        <v>0</v>
      </c>
      <c r="X91" s="5"/>
      <c r="Y91" s="5"/>
      <c r="Z91" s="5"/>
      <c r="AA91" s="5"/>
      <c r="AB91" s="5"/>
      <c r="AC91" s="5"/>
      <c r="AD91" s="5"/>
      <c r="AE91" s="5"/>
      <c r="AF91" s="5"/>
      <c r="AG91" s="5"/>
      <c r="AH91" s="5"/>
      <c r="AI91" s="5"/>
      <c r="AJ91" s="5"/>
      <c r="AK91" s="5"/>
      <c r="AL91" s="5"/>
      <c r="AM91" s="5"/>
      <c r="AN91" s="5"/>
      <c r="AO91" s="5"/>
      <c r="AP91" s="5"/>
      <c r="AQ91" s="5"/>
      <c r="AR91" s="5"/>
    </row>
    <row r="92" spans="1:44" s="580" customFormat="1" ht="15">
      <c r="A92" s="648"/>
      <c r="B92" s="642" t="s">
        <v>727</v>
      </c>
      <c r="C92" s="574"/>
      <c r="D92" s="574"/>
      <c r="E92" s="652"/>
      <c r="F92" s="717"/>
      <c r="G92" s="577"/>
      <c r="H92" s="577"/>
      <c r="I92" s="577"/>
      <c r="J92" s="578"/>
      <c r="K92" s="587"/>
      <c r="L92" s="584"/>
      <c r="M92" s="585">
        <f>L92-F92</f>
        <v>0</v>
      </c>
      <c r="N92" s="5"/>
      <c r="O92" s="5"/>
      <c r="P92" s="5"/>
      <c r="Q92" s="586">
        <v>4</v>
      </c>
      <c r="R92" s="586">
        <v>4</v>
      </c>
      <c r="S92" s="586">
        <v>4</v>
      </c>
      <c r="T92" s="5"/>
      <c r="U92" s="5"/>
      <c r="V92" s="5"/>
      <c r="W92" s="587">
        <f>J92-F92</f>
        <v>0</v>
      </c>
      <c r="X92" s="5"/>
      <c r="Y92" s="5"/>
      <c r="Z92" s="5"/>
      <c r="AA92" s="5"/>
      <c r="AB92" s="5"/>
      <c r="AC92" s="5"/>
      <c r="AD92" s="5"/>
      <c r="AE92" s="5"/>
      <c r="AF92" s="5"/>
      <c r="AG92" s="5"/>
      <c r="AH92" s="5"/>
      <c r="AI92" s="5"/>
      <c r="AJ92" s="5"/>
      <c r="AK92" s="5"/>
      <c r="AL92" s="5"/>
      <c r="AM92" s="5"/>
      <c r="AN92" s="5"/>
      <c r="AO92" s="5"/>
      <c r="AP92" s="5"/>
      <c r="AQ92" s="5"/>
      <c r="AR92" s="5"/>
    </row>
    <row r="93" spans="1:44" s="580" customFormat="1">
      <c r="A93" s="648" t="s">
        <v>214</v>
      </c>
      <c r="B93" s="643" t="s">
        <v>541</v>
      </c>
      <c r="C93" s="67"/>
      <c r="D93" s="67"/>
      <c r="E93" s="652" t="s">
        <v>15</v>
      </c>
      <c r="F93" s="717">
        <v>1</v>
      </c>
      <c r="G93" s="577" t="s">
        <v>47</v>
      </c>
      <c r="H93" s="582"/>
      <c r="I93" s="582"/>
      <c r="J93" s="583" t="str">
        <f>IF(OR(G93="",G93=0), "INCLUDED", IF(OR(I93="",I93=0),"INCLUDED", IF(ISERROR(F93*I93),I93,ROUND((F93*I93),2))))</f>
        <v>INCLUDED</v>
      </c>
      <c r="K93" s="587"/>
      <c r="L93" s="584"/>
      <c r="M93" s="585">
        <f>L93-F93</f>
        <v>-1</v>
      </c>
      <c r="N93" s="5"/>
      <c r="O93" s="5"/>
      <c r="P93" s="5"/>
      <c r="Q93" s="586">
        <v>4</v>
      </c>
      <c r="R93" s="586">
        <v>4</v>
      </c>
      <c r="S93" s="586">
        <v>4</v>
      </c>
      <c r="T93" s="5"/>
      <c r="U93" s="5"/>
      <c r="V93" s="5"/>
      <c r="W93" s="587" t="e">
        <f>J93-F93</f>
        <v>#VALUE!</v>
      </c>
      <c r="X93" s="5"/>
      <c r="Y93" s="5"/>
      <c r="Z93" s="5"/>
      <c r="AA93" s="5"/>
      <c r="AB93" s="5"/>
      <c r="AC93" s="5"/>
      <c r="AD93" s="5"/>
      <c r="AE93" s="5"/>
      <c r="AF93" s="5"/>
      <c r="AG93" s="5"/>
      <c r="AH93" s="5"/>
      <c r="AI93" s="5"/>
      <c r="AJ93" s="5"/>
      <c r="AK93" s="5"/>
      <c r="AL93" s="5"/>
      <c r="AM93" s="5"/>
      <c r="AN93" s="5"/>
      <c r="AO93" s="5"/>
      <c r="AP93" s="5"/>
      <c r="AQ93" s="5"/>
      <c r="AR93" s="5"/>
    </row>
    <row r="94" spans="1:44" s="580" customFormat="1">
      <c r="A94" s="641"/>
      <c r="B94" s="643"/>
      <c r="C94" s="574"/>
      <c r="D94" s="574"/>
      <c r="E94" s="652"/>
      <c r="F94" s="717"/>
      <c r="G94" s="577"/>
      <c r="H94" s="577"/>
      <c r="I94" s="577"/>
      <c r="J94" s="578"/>
      <c r="K94" s="587"/>
      <c r="L94" s="579"/>
      <c r="Q94" s="581"/>
      <c r="R94" s="581"/>
    </row>
    <row r="95" spans="1:44" s="580" customFormat="1" ht="15">
      <c r="A95" s="646">
        <v>13</v>
      </c>
      <c r="B95" s="642" t="s">
        <v>428</v>
      </c>
      <c r="C95" s="574"/>
      <c r="D95" s="574"/>
      <c r="E95" s="652"/>
      <c r="F95" s="717"/>
      <c r="G95" s="577"/>
      <c r="H95" s="577"/>
      <c r="I95" s="577"/>
      <c r="J95" s="578"/>
      <c r="K95" s="587"/>
      <c r="L95" s="584"/>
      <c r="M95" s="585">
        <f>L95-F95</f>
        <v>0</v>
      </c>
      <c r="N95" s="5"/>
      <c r="O95" s="5"/>
      <c r="P95" s="5"/>
      <c r="Q95" s="586">
        <v>4</v>
      </c>
      <c r="R95" s="586">
        <v>4</v>
      </c>
      <c r="S95" s="586">
        <v>4</v>
      </c>
      <c r="T95" s="5"/>
      <c r="U95" s="5"/>
      <c r="V95" s="5"/>
      <c r="W95" s="587">
        <f>J95-F95</f>
        <v>0</v>
      </c>
      <c r="X95" s="5"/>
      <c r="Y95" s="5"/>
      <c r="Z95" s="5"/>
      <c r="AA95" s="5"/>
      <c r="AB95" s="5"/>
      <c r="AC95" s="5"/>
      <c r="AD95" s="5"/>
      <c r="AE95" s="5"/>
      <c r="AF95" s="5"/>
      <c r="AG95" s="5"/>
      <c r="AH95" s="5"/>
      <c r="AI95" s="5"/>
      <c r="AJ95" s="5"/>
      <c r="AK95" s="5"/>
      <c r="AL95" s="5"/>
      <c r="AM95" s="5"/>
      <c r="AN95" s="5"/>
      <c r="AO95" s="5"/>
      <c r="AP95" s="5"/>
      <c r="AQ95" s="5"/>
      <c r="AR95" s="5"/>
    </row>
    <row r="96" spans="1:44" s="580" customFormat="1">
      <c r="A96" s="648">
        <v>13.1</v>
      </c>
      <c r="B96" s="643" t="s">
        <v>728</v>
      </c>
      <c r="C96" s="67"/>
      <c r="D96" s="67"/>
      <c r="E96" s="652" t="s">
        <v>15</v>
      </c>
      <c r="F96" s="717">
        <v>1</v>
      </c>
      <c r="G96" s="577" t="s">
        <v>47</v>
      </c>
      <c r="H96" s="582"/>
      <c r="I96" s="582"/>
      <c r="J96" s="583" t="str">
        <f>IF(OR(G96="",G96=0), "INCLUDED", IF(OR(I96="",I96=0),"INCLUDED", IF(ISERROR(F96*I96),I96,ROUND((F96*I96),2))))</f>
        <v>INCLUDED</v>
      </c>
      <c r="K96" s="587"/>
      <c r="L96" s="584"/>
      <c r="M96" s="585">
        <f>L96-F96</f>
        <v>-1</v>
      </c>
      <c r="N96" s="5"/>
      <c r="O96" s="5"/>
      <c r="P96" s="5"/>
      <c r="Q96" s="586">
        <v>4</v>
      </c>
      <c r="R96" s="586">
        <v>4</v>
      </c>
      <c r="S96" s="586">
        <v>4</v>
      </c>
      <c r="T96" s="5"/>
      <c r="U96" s="5"/>
      <c r="V96" s="5"/>
      <c r="W96" s="587" t="e">
        <f>J96-F96</f>
        <v>#VALUE!</v>
      </c>
      <c r="X96" s="5"/>
      <c r="Y96" s="5"/>
      <c r="Z96" s="5"/>
      <c r="AA96" s="5"/>
      <c r="AB96" s="5"/>
      <c r="AC96" s="5"/>
      <c r="AD96" s="5"/>
      <c r="AE96" s="5"/>
      <c r="AF96" s="5"/>
      <c r="AG96" s="5"/>
      <c r="AH96" s="5"/>
      <c r="AI96" s="5"/>
      <c r="AJ96" s="5"/>
      <c r="AK96" s="5"/>
      <c r="AL96" s="5"/>
      <c r="AM96" s="5"/>
      <c r="AN96" s="5"/>
      <c r="AO96" s="5"/>
      <c r="AP96" s="5"/>
      <c r="AQ96" s="5"/>
      <c r="AR96" s="5"/>
    </row>
    <row r="97" spans="1:44" s="580" customFormat="1">
      <c r="A97" s="648">
        <v>13.2</v>
      </c>
      <c r="B97" s="643" t="s">
        <v>429</v>
      </c>
      <c r="C97" s="67"/>
      <c r="D97" s="67"/>
      <c r="E97" s="652" t="s">
        <v>15</v>
      </c>
      <c r="F97" s="717">
        <v>1</v>
      </c>
      <c r="G97" s="577" t="s">
        <v>47</v>
      </c>
      <c r="H97" s="582"/>
      <c r="I97" s="582"/>
      <c r="J97" s="583" t="str">
        <f>IF(OR(G97="",G97=0), "INCLUDED", IF(OR(I97="",I97=0),"INCLUDED", IF(ISERROR(F97*I97),I97,ROUND((F97*I97),2))))</f>
        <v>INCLUDED</v>
      </c>
      <c r="K97" s="587"/>
      <c r="L97" s="584"/>
      <c r="M97" s="585">
        <f>L97-F97</f>
        <v>-1</v>
      </c>
      <c r="N97" s="5"/>
      <c r="O97" s="5"/>
      <c r="P97" s="5"/>
      <c r="Q97" s="586">
        <v>4</v>
      </c>
      <c r="R97" s="586">
        <v>4</v>
      </c>
      <c r="S97" s="586">
        <v>4</v>
      </c>
      <c r="T97" s="5"/>
      <c r="U97" s="5"/>
      <c r="V97" s="5"/>
      <c r="W97" s="587" t="e">
        <f>J97-F97</f>
        <v>#VALUE!</v>
      </c>
      <c r="X97" s="5"/>
      <c r="Y97" s="5"/>
      <c r="Z97" s="5"/>
      <c r="AA97" s="5"/>
      <c r="AB97" s="5"/>
      <c r="AC97" s="5"/>
      <c r="AD97" s="5"/>
      <c r="AE97" s="5"/>
      <c r="AF97" s="5"/>
      <c r="AG97" s="5"/>
      <c r="AH97" s="5"/>
      <c r="AI97" s="5"/>
      <c r="AJ97" s="5"/>
      <c r="AK97" s="5"/>
      <c r="AL97" s="5"/>
      <c r="AM97" s="5"/>
      <c r="AN97" s="5"/>
      <c r="AO97" s="5"/>
      <c r="AP97" s="5"/>
      <c r="AQ97" s="5"/>
      <c r="AR97" s="5"/>
    </row>
    <row r="98" spans="1:44" s="580" customFormat="1">
      <c r="A98" s="648">
        <v>13.3</v>
      </c>
      <c r="B98" s="643" t="s">
        <v>430</v>
      </c>
      <c r="C98" s="67"/>
      <c r="D98" s="67"/>
      <c r="E98" s="652" t="s">
        <v>15</v>
      </c>
      <c r="F98" s="717">
        <v>1</v>
      </c>
      <c r="G98" s="577" t="s">
        <v>47</v>
      </c>
      <c r="H98" s="582"/>
      <c r="I98" s="582"/>
      <c r="J98" s="583" t="str">
        <f>IF(OR(G98="",G98=0), "INCLUDED", IF(OR(I98="",I98=0),"INCLUDED", IF(ISERROR(F98*I98),I98,ROUND((F98*I98),2))))</f>
        <v>INCLUDED</v>
      </c>
      <c r="K98" s="587"/>
      <c r="L98" s="584"/>
      <c r="M98" s="585">
        <f>L98-F98</f>
        <v>-1</v>
      </c>
      <c r="N98" s="5"/>
      <c r="O98" s="5"/>
      <c r="P98" s="5"/>
      <c r="Q98" s="586">
        <v>4</v>
      </c>
      <c r="R98" s="586">
        <v>4</v>
      </c>
      <c r="S98" s="586">
        <v>4</v>
      </c>
      <c r="T98" s="5"/>
      <c r="U98" s="5"/>
      <c r="V98" s="5"/>
      <c r="W98" s="587" t="e">
        <f>J98-F98</f>
        <v>#VALUE!</v>
      </c>
      <c r="X98" s="5"/>
      <c r="Y98" s="5"/>
      <c r="Z98" s="5"/>
      <c r="AA98" s="5"/>
      <c r="AB98" s="5"/>
      <c r="AC98" s="5"/>
      <c r="AD98" s="5"/>
      <c r="AE98" s="5"/>
      <c r="AF98" s="5"/>
      <c r="AG98" s="5"/>
      <c r="AH98" s="5"/>
      <c r="AI98" s="5"/>
      <c r="AJ98" s="5"/>
      <c r="AK98" s="5"/>
      <c r="AL98" s="5"/>
      <c r="AM98" s="5"/>
      <c r="AN98" s="5"/>
      <c r="AO98" s="5"/>
      <c r="AP98" s="5"/>
      <c r="AQ98" s="5"/>
      <c r="AR98" s="5"/>
    </row>
    <row r="99" spans="1:44" s="580" customFormat="1">
      <c r="A99" s="648">
        <v>13.4</v>
      </c>
      <c r="B99" s="643" t="s">
        <v>431</v>
      </c>
      <c r="C99" s="67"/>
      <c r="D99" s="67"/>
      <c r="E99" s="652" t="s">
        <v>15</v>
      </c>
      <c r="F99" s="717">
        <v>1</v>
      </c>
      <c r="G99" s="577" t="s">
        <v>47</v>
      </c>
      <c r="H99" s="582"/>
      <c r="I99" s="582"/>
      <c r="J99" s="583" t="str">
        <f>IF(OR(G99="",G99=0), "INCLUDED", IF(OR(I99="",I99=0),"INCLUDED", IF(ISERROR(F99*I99),I99,ROUND((F99*I99),2))))</f>
        <v>INCLUDED</v>
      </c>
      <c r="K99" s="587"/>
      <c r="L99" s="584"/>
      <c r="M99" s="585">
        <f>L99-F99</f>
        <v>-1</v>
      </c>
      <c r="N99" s="5"/>
      <c r="O99" s="5"/>
      <c r="P99" s="5"/>
      <c r="Q99" s="586">
        <v>4</v>
      </c>
      <c r="R99" s="586">
        <v>4</v>
      </c>
      <c r="S99" s="586">
        <v>4</v>
      </c>
      <c r="T99" s="5"/>
      <c r="U99" s="5"/>
      <c r="V99" s="5"/>
      <c r="W99" s="587" t="e">
        <f>J99-F99</f>
        <v>#VALUE!</v>
      </c>
      <c r="X99" s="5"/>
      <c r="Y99" s="5"/>
      <c r="Z99" s="5"/>
      <c r="AA99" s="5"/>
      <c r="AB99" s="5"/>
      <c r="AC99" s="5"/>
      <c r="AD99" s="5"/>
      <c r="AE99" s="5"/>
      <c r="AF99" s="5"/>
      <c r="AG99" s="5"/>
      <c r="AH99" s="5"/>
      <c r="AI99" s="5"/>
      <c r="AJ99" s="5"/>
      <c r="AK99" s="5"/>
      <c r="AL99" s="5"/>
      <c r="AM99" s="5"/>
      <c r="AN99" s="5"/>
      <c r="AO99" s="5"/>
      <c r="AP99" s="5"/>
      <c r="AQ99" s="5"/>
      <c r="AR99" s="5"/>
    </row>
    <row r="100" spans="1:44" s="580" customFormat="1">
      <c r="A100" s="641"/>
      <c r="B100" s="643"/>
      <c r="C100" s="574"/>
      <c r="D100" s="574"/>
      <c r="E100" s="652"/>
      <c r="F100" s="717"/>
      <c r="G100" s="577"/>
      <c r="H100" s="577"/>
      <c r="I100" s="577"/>
      <c r="J100" s="578"/>
      <c r="K100" s="587"/>
      <c r="L100" s="579"/>
      <c r="Q100" s="581"/>
      <c r="R100" s="581"/>
    </row>
    <row r="101" spans="1:44" s="580" customFormat="1" ht="15">
      <c r="A101" s="646">
        <v>14</v>
      </c>
      <c r="B101" s="650" t="s">
        <v>432</v>
      </c>
      <c r="C101" s="574"/>
      <c r="D101" s="574"/>
      <c r="E101" s="652"/>
      <c r="F101" s="717"/>
      <c r="G101" s="577"/>
      <c r="H101" s="577"/>
      <c r="I101" s="577"/>
      <c r="J101" s="578"/>
      <c r="K101" s="587"/>
      <c r="L101" s="584"/>
      <c r="M101" s="585">
        <f t="shared" ref="M101:M110" si="9">L101-F101</f>
        <v>0</v>
      </c>
      <c r="N101" s="5"/>
      <c r="O101" s="5"/>
      <c r="P101" s="5"/>
      <c r="Q101" s="586">
        <v>4</v>
      </c>
      <c r="R101" s="586">
        <v>4</v>
      </c>
      <c r="S101" s="586">
        <v>4</v>
      </c>
      <c r="T101" s="5"/>
      <c r="U101" s="5"/>
      <c r="V101" s="5"/>
      <c r="W101" s="587">
        <f t="shared" ref="W101:W110" si="10">J101-F101</f>
        <v>0</v>
      </c>
      <c r="X101" s="5"/>
      <c r="Y101" s="5"/>
      <c r="Z101" s="5"/>
      <c r="AA101" s="5"/>
      <c r="AB101" s="5"/>
      <c r="AC101" s="5"/>
      <c r="AD101" s="5"/>
      <c r="AE101" s="5"/>
      <c r="AF101" s="5"/>
      <c r="AG101" s="5"/>
      <c r="AH101" s="5"/>
      <c r="AI101" s="5"/>
      <c r="AJ101" s="5"/>
      <c r="AK101" s="5"/>
      <c r="AL101" s="5"/>
      <c r="AM101" s="5"/>
      <c r="AN101" s="5"/>
      <c r="AO101" s="5"/>
      <c r="AP101" s="5"/>
      <c r="AQ101" s="5"/>
      <c r="AR101" s="5"/>
    </row>
    <row r="102" spans="1:44" s="580" customFormat="1">
      <c r="A102" s="641">
        <v>14.1</v>
      </c>
      <c r="B102" s="638" t="s">
        <v>433</v>
      </c>
      <c r="C102" s="67"/>
      <c r="D102" s="67"/>
      <c r="E102" s="652" t="s">
        <v>15</v>
      </c>
      <c r="F102" s="717">
        <v>1</v>
      </c>
      <c r="G102" s="577" t="s">
        <v>47</v>
      </c>
      <c r="H102" s="582"/>
      <c r="I102" s="582"/>
      <c r="J102" s="583" t="str">
        <f t="shared" ref="J102:J108" si="11">IF(OR(G102="",G102=0), "INCLUDED", IF(OR(I102="",I102=0),"INCLUDED", IF(ISERROR(F102*I102),I102,ROUND((F102*I102),2))))</f>
        <v>INCLUDED</v>
      </c>
      <c r="K102" s="587"/>
      <c r="L102" s="584"/>
      <c r="M102" s="585">
        <f t="shared" si="9"/>
        <v>-1</v>
      </c>
      <c r="N102" s="5"/>
      <c r="O102" s="5"/>
      <c r="P102" s="5"/>
      <c r="Q102" s="586">
        <v>4</v>
      </c>
      <c r="R102" s="586">
        <v>4</v>
      </c>
      <c r="S102" s="586">
        <v>4</v>
      </c>
      <c r="T102" s="5"/>
      <c r="U102" s="5"/>
      <c r="V102" s="5"/>
      <c r="W102" s="587" t="e">
        <f t="shared" si="10"/>
        <v>#VALUE!</v>
      </c>
      <c r="X102" s="5"/>
      <c r="Y102" s="5"/>
      <c r="Z102" s="5"/>
      <c r="AA102" s="5"/>
      <c r="AB102" s="5"/>
      <c r="AC102" s="5"/>
      <c r="AD102" s="5"/>
      <c r="AE102" s="5"/>
      <c r="AF102" s="5"/>
      <c r="AG102" s="5"/>
      <c r="AH102" s="5"/>
      <c r="AI102" s="5"/>
      <c r="AJ102" s="5"/>
      <c r="AK102" s="5"/>
      <c r="AL102" s="5"/>
      <c r="AM102" s="5"/>
      <c r="AN102" s="5"/>
      <c r="AO102" s="5"/>
      <c r="AP102" s="5"/>
      <c r="AQ102" s="5"/>
      <c r="AR102" s="5"/>
    </row>
    <row r="103" spans="1:44" s="580" customFormat="1">
      <c r="A103" s="641">
        <v>14.2</v>
      </c>
      <c r="B103" s="638" t="s">
        <v>434</v>
      </c>
      <c r="C103" s="67"/>
      <c r="D103" s="67"/>
      <c r="E103" s="652" t="s">
        <v>15</v>
      </c>
      <c r="F103" s="717">
        <v>1</v>
      </c>
      <c r="G103" s="577" t="s">
        <v>47</v>
      </c>
      <c r="H103" s="582"/>
      <c r="I103" s="582"/>
      <c r="J103" s="583" t="str">
        <f t="shared" si="11"/>
        <v>INCLUDED</v>
      </c>
      <c r="K103" s="587"/>
      <c r="L103" s="584"/>
      <c r="M103" s="585">
        <f t="shared" si="9"/>
        <v>-1</v>
      </c>
      <c r="N103" s="5"/>
      <c r="O103" s="5"/>
      <c r="P103" s="5"/>
      <c r="Q103" s="586">
        <v>4</v>
      </c>
      <c r="R103" s="586">
        <v>4</v>
      </c>
      <c r="S103" s="586">
        <v>4</v>
      </c>
      <c r="T103" s="5"/>
      <c r="U103" s="5"/>
      <c r="V103" s="5"/>
      <c r="W103" s="587" t="e">
        <f t="shared" si="10"/>
        <v>#VALUE!</v>
      </c>
      <c r="X103" s="5"/>
      <c r="Y103" s="5"/>
      <c r="Z103" s="5"/>
      <c r="AA103" s="5"/>
      <c r="AB103" s="5"/>
      <c r="AC103" s="5"/>
      <c r="AD103" s="5"/>
      <c r="AE103" s="5"/>
      <c r="AF103" s="5"/>
      <c r="AG103" s="5"/>
      <c r="AH103" s="5"/>
      <c r="AI103" s="5"/>
      <c r="AJ103" s="5"/>
      <c r="AK103" s="5"/>
      <c r="AL103" s="5"/>
      <c r="AM103" s="5"/>
      <c r="AN103" s="5"/>
      <c r="AO103" s="5"/>
      <c r="AP103" s="5"/>
      <c r="AQ103" s="5"/>
      <c r="AR103" s="5"/>
    </row>
    <row r="104" spans="1:44" s="580" customFormat="1">
      <c r="A104" s="641">
        <v>14.3</v>
      </c>
      <c r="B104" s="638" t="s">
        <v>435</v>
      </c>
      <c r="C104" s="67"/>
      <c r="D104" s="67"/>
      <c r="E104" s="652" t="s">
        <v>15</v>
      </c>
      <c r="F104" s="717">
        <v>2</v>
      </c>
      <c r="G104" s="577" t="s">
        <v>47</v>
      </c>
      <c r="H104" s="582"/>
      <c r="I104" s="582"/>
      <c r="J104" s="583" t="str">
        <f t="shared" si="11"/>
        <v>INCLUDED</v>
      </c>
      <c r="K104" s="587"/>
      <c r="L104" s="584"/>
      <c r="M104" s="585">
        <f t="shared" si="9"/>
        <v>-2</v>
      </c>
      <c r="N104" s="5"/>
      <c r="O104" s="5"/>
      <c r="P104" s="5"/>
      <c r="Q104" s="586">
        <v>4</v>
      </c>
      <c r="R104" s="586">
        <v>4</v>
      </c>
      <c r="S104" s="586">
        <v>4</v>
      </c>
      <c r="T104" s="5"/>
      <c r="U104" s="5"/>
      <c r="V104" s="5"/>
      <c r="W104" s="587" t="e">
        <f t="shared" si="10"/>
        <v>#VALUE!</v>
      </c>
      <c r="X104" s="5"/>
      <c r="Y104" s="5"/>
      <c r="Z104" s="5"/>
      <c r="AA104" s="5"/>
      <c r="AB104" s="5"/>
      <c r="AC104" s="5"/>
      <c r="AD104" s="5"/>
      <c r="AE104" s="5"/>
      <c r="AF104" s="5"/>
      <c r="AG104" s="5"/>
      <c r="AH104" s="5"/>
      <c r="AI104" s="5"/>
      <c r="AJ104" s="5"/>
      <c r="AK104" s="5"/>
      <c r="AL104" s="5"/>
      <c r="AM104" s="5"/>
      <c r="AN104" s="5"/>
      <c r="AO104" s="5"/>
      <c r="AP104" s="5"/>
      <c r="AQ104" s="5"/>
      <c r="AR104" s="5"/>
    </row>
    <row r="105" spans="1:44" s="580" customFormat="1">
      <c r="A105" s="641">
        <v>14.4</v>
      </c>
      <c r="B105" s="638" t="s">
        <v>436</v>
      </c>
      <c r="C105" s="67"/>
      <c r="D105" s="67"/>
      <c r="E105" s="652" t="s">
        <v>15</v>
      </c>
      <c r="F105" s="717">
        <v>2</v>
      </c>
      <c r="G105" s="577" t="s">
        <v>47</v>
      </c>
      <c r="H105" s="582"/>
      <c r="I105" s="582"/>
      <c r="J105" s="583" t="str">
        <f t="shared" si="11"/>
        <v>INCLUDED</v>
      </c>
      <c r="K105" s="587"/>
      <c r="L105" s="584"/>
      <c r="M105" s="585">
        <f t="shared" si="9"/>
        <v>-2</v>
      </c>
      <c r="N105" s="5"/>
      <c r="O105" s="5"/>
      <c r="P105" s="5"/>
      <c r="Q105" s="586">
        <v>4</v>
      </c>
      <c r="R105" s="586">
        <v>4</v>
      </c>
      <c r="S105" s="586">
        <v>4</v>
      </c>
      <c r="T105" s="5"/>
      <c r="U105" s="5"/>
      <c r="V105" s="5"/>
      <c r="W105" s="587" t="e">
        <f t="shared" si="10"/>
        <v>#VALUE!</v>
      </c>
      <c r="X105" s="5"/>
      <c r="Y105" s="5"/>
      <c r="Z105" s="5"/>
      <c r="AA105" s="5"/>
      <c r="AB105" s="5"/>
      <c r="AC105" s="5"/>
      <c r="AD105" s="5"/>
      <c r="AE105" s="5"/>
      <c r="AF105" s="5"/>
      <c r="AG105" s="5"/>
      <c r="AH105" s="5"/>
      <c r="AI105" s="5"/>
      <c r="AJ105" s="5"/>
      <c r="AK105" s="5"/>
      <c r="AL105" s="5"/>
      <c r="AM105" s="5"/>
      <c r="AN105" s="5"/>
      <c r="AO105" s="5"/>
      <c r="AP105" s="5"/>
      <c r="AQ105" s="5"/>
      <c r="AR105" s="5"/>
    </row>
    <row r="106" spans="1:44" s="580" customFormat="1">
      <c r="A106" s="641">
        <v>14.5</v>
      </c>
      <c r="B106" s="638" t="s">
        <v>437</v>
      </c>
      <c r="C106" s="67"/>
      <c r="D106" s="67"/>
      <c r="E106" s="652" t="s">
        <v>15</v>
      </c>
      <c r="F106" s="717">
        <v>2</v>
      </c>
      <c r="G106" s="577" t="s">
        <v>47</v>
      </c>
      <c r="H106" s="582"/>
      <c r="I106" s="582"/>
      <c r="J106" s="583" t="str">
        <f t="shared" si="11"/>
        <v>INCLUDED</v>
      </c>
      <c r="K106" s="587"/>
      <c r="L106" s="584"/>
      <c r="M106" s="585">
        <f t="shared" si="9"/>
        <v>-2</v>
      </c>
      <c r="N106" s="5"/>
      <c r="O106" s="5"/>
      <c r="P106" s="5"/>
      <c r="Q106" s="586">
        <v>4</v>
      </c>
      <c r="R106" s="586">
        <v>4</v>
      </c>
      <c r="S106" s="586">
        <v>4</v>
      </c>
      <c r="T106" s="5"/>
      <c r="U106" s="5"/>
      <c r="V106" s="5"/>
      <c r="W106" s="587" t="e">
        <f t="shared" si="10"/>
        <v>#VALUE!</v>
      </c>
      <c r="X106" s="5"/>
      <c r="Y106" s="5"/>
      <c r="Z106" s="5"/>
      <c r="AA106" s="5"/>
      <c r="AB106" s="5"/>
      <c r="AC106" s="5"/>
      <c r="AD106" s="5"/>
      <c r="AE106" s="5"/>
      <c r="AF106" s="5"/>
      <c r="AG106" s="5"/>
      <c r="AH106" s="5"/>
      <c r="AI106" s="5"/>
      <c r="AJ106" s="5"/>
      <c r="AK106" s="5"/>
      <c r="AL106" s="5"/>
      <c r="AM106" s="5"/>
      <c r="AN106" s="5"/>
      <c r="AO106" s="5"/>
      <c r="AP106" s="5"/>
      <c r="AQ106" s="5"/>
      <c r="AR106" s="5"/>
    </row>
    <row r="107" spans="1:44" s="580" customFormat="1">
      <c r="A107" s="641">
        <v>14.6</v>
      </c>
      <c r="B107" s="638" t="s">
        <v>438</v>
      </c>
      <c r="C107" s="67"/>
      <c r="D107" s="67"/>
      <c r="E107" s="652" t="s">
        <v>15</v>
      </c>
      <c r="F107" s="717">
        <v>1</v>
      </c>
      <c r="G107" s="577" t="s">
        <v>47</v>
      </c>
      <c r="H107" s="582"/>
      <c r="I107" s="582"/>
      <c r="J107" s="583" t="str">
        <f t="shared" si="11"/>
        <v>INCLUDED</v>
      </c>
      <c r="K107" s="587"/>
      <c r="L107" s="584"/>
      <c r="M107" s="585">
        <f t="shared" si="9"/>
        <v>-1</v>
      </c>
      <c r="N107" s="5"/>
      <c r="O107" s="5"/>
      <c r="P107" s="5"/>
      <c r="Q107" s="586">
        <v>4</v>
      </c>
      <c r="R107" s="586">
        <v>4</v>
      </c>
      <c r="S107" s="586">
        <v>4</v>
      </c>
      <c r="T107" s="5"/>
      <c r="U107" s="5"/>
      <c r="V107" s="5"/>
      <c r="W107" s="587" t="e">
        <f t="shared" si="10"/>
        <v>#VALUE!</v>
      </c>
      <c r="X107" s="5"/>
      <c r="Y107" s="5"/>
      <c r="Z107" s="5"/>
      <c r="AA107" s="5"/>
      <c r="AB107" s="5"/>
      <c r="AC107" s="5"/>
      <c r="AD107" s="5"/>
      <c r="AE107" s="5"/>
      <c r="AF107" s="5"/>
      <c r="AG107" s="5"/>
      <c r="AH107" s="5"/>
      <c r="AI107" s="5"/>
      <c r="AJ107" s="5"/>
      <c r="AK107" s="5"/>
      <c r="AL107" s="5"/>
      <c r="AM107" s="5"/>
      <c r="AN107" s="5"/>
      <c r="AO107" s="5"/>
      <c r="AP107" s="5"/>
      <c r="AQ107" s="5"/>
      <c r="AR107" s="5"/>
    </row>
    <row r="108" spans="1:44" s="580" customFormat="1">
      <c r="A108" s="641">
        <v>14.7</v>
      </c>
      <c r="B108" s="638" t="s">
        <v>439</v>
      </c>
      <c r="C108" s="67"/>
      <c r="D108" s="67"/>
      <c r="E108" s="652" t="s">
        <v>15</v>
      </c>
      <c r="F108" s="717">
        <v>1</v>
      </c>
      <c r="G108" s="577" t="s">
        <v>47</v>
      </c>
      <c r="H108" s="582"/>
      <c r="I108" s="582"/>
      <c r="J108" s="583" t="str">
        <f t="shared" si="11"/>
        <v>INCLUDED</v>
      </c>
      <c r="K108" s="587"/>
      <c r="L108" s="584"/>
      <c r="M108" s="585">
        <f t="shared" si="9"/>
        <v>-1</v>
      </c>
      <c r="N108" s="5"/>
      <c r="O108" s="5"/>
      <c r="P108" s="5"/>
      <c r="Q108" s="586">
        <v>4</v>
      </c>
      <c r="R108" s="586">
        <v>4</v>
      </c>
      <c r="S108" s="586">
        <v>4</v>
      </c>
      <c r="T108" s="5"/>
      <c r="U108" s="5"/>
      <c r="V108" s="5"/>
      <c r="W108" s="587" t="e">
        <f t="shared" si="10"/>
        <v>#VALUE!</v>
      </c>
      <c r="X108" s="5"/>
      <c r="Y108" s="5"/>
      <c r="Z108" s="5"/>
      <c r="AA108" s="5"/>
      <c r="AB108" s="5"/>
      <c r="AC108" s="5"/>
      <c r="AD108" s="5"/>
      <c r="AE108" s="5"/>
      <c r="AF108" s="5"/>
      <c r="AG108" s="5"/>
      <c r="AH108" s="5"/>
      <c r="AI108" s="5"/>
      <c r="AJ108" s="5"/>
      <c r="AK108" s="5"/>
      <c r="AL108" s="5"/>
      <c r="AM108" s="5"/>
      <c r="AN108" s="5"/>
      <c r="AO108" s="5"/>
      <c r="AP108" s="5"/>
      <c r="AQ108" s="5"/>
      <c r="AR108" s="5"/>
    </row>
    <row r="109" spans="1:44" s="580" customFormat="1">
      <c r="A109" s="641">
        <v>14.8</v>
      </c>
      <c r="B109" s="638" t="s">
        <v>729</v>
      </c>
      <c r="C109" s="574"/>
      <c r="D109" s="574"/>
      <c r="E109" s="652" t="s">
        <v>15</v>
      </c>
      <c r="F109" s="717" t="s">
        <v>76</v>
      </c>
      <c r="G109" s="577" t="s">
        <v>47</v>
      </c>
      <c r="H109" s="577"/>
      <c r="I109" s="577"/>
      <c r="J109" s="578"/>
      <c r="K109" s="587"/>
      <c r="L109" s="584"/>
      <c r="M109" s="585" t="e">
        <f t="shared" si="9"/>
        <v>#VALUE!</v>
      </c>
      <c r="N109" s="5"/>
      <c r="O109" s="5"/>
      <c r="P109" s="5"/>
      <c r="Q109" s="586">
        <v>4</v>
      </c>
      <c r="R109" s="586">
        <v>4</v>
      </c>
      <c r="S109" s="586">
        <v>4</v>
      </c>
      <c r="T109" s="5"/>
      <c r="U109" s="5"/>
      <c r="V109" s="5"/>
      <c r="W109" s="587" t="e">
        <f t="shared" si="10"/>
        <v>#VALUE!</v>
      </c>
      <c r="X109" s="5"/>
      <c r="Y109" s="5"/>
      <c r="Z109" s="5"/>
      <c r="AA109" s="5"/>
      <c r="AB109" s="5"/>
      <c r="AC109" s="5"/>
      <c r="AD109" s="5"/>
      <c r="AE109" s="5"/>
      <c r="AF109" s="5"/>
      <c r="AG109" s="5"/>
      <c r="AH109" s="5"/>
      <c r="AI109" s="5"/>
      <c r="AJ109" s="5"/>
      <c r="AK109" s="5"/>
      <c r="AL109" s="5"/>
      <c r="AM109" s="5"/>
      <c r="AN109" s="5"/>
      <c r="AO109" s="5"/>
      <c r="AP109" s="5"/>
      <c r="AQ109" s="5"/>
      <c r="AR109" s="5"/>
    </row>
    <row r="110" spans="1:44" s="580" customFormat="1" ht="15">
      <c r="A110" s="641">
        <v>14.9</v>
      </c>
      <c r="B110" s="638" t="s">
        <v>445</v>
      </c>
      <c r="C110" s="67"/>
      <c r="D110" s="67"/>
      <c r="E110" s="652" t="s">
        <v>15</v>
      </c>
      <c r="F110" s="776">
        <v>1</v>
      </c>
      <c r="G110" s="577" t="s">
        <v>47</v>
      </c>
      <c r="H110" s="582"/>
      <c r="I110" s="582"/>
      <c r="J110" s="583" t="str">
        <f>IF(OR(G110="",G110=0), "INCLUDED", IF(OR(I110="",I110=0),"INCLUDED", IF(ISERROR(F110*I110),I110,ROUND((F110*I110),2))))</f>
        <v>INCLUDED</v>
      </c>
      <c r="K110" s="587"/>
      <c r="L110" s="584"/>
      <c r="M110" s="585">
        <f t="shared" si="9"/>
        <v>-1</v>
      </c>
      <c r="N110" s="5"/>
      <c r="O110" s="5"/>
      <c r="P110" s="5"/>
      <c r="Q110" s="586">
        <v>4</v>
      </c>
      <c r="R110" s="586">
        <v>4</v>
      </c>
      <c r="S110" s="586">
        <v>4</v>
      </c>
      <c r="T110" s="5"/>
      <c r="U110" s="5"/>
      <c r="V110" s="5"/>
      <c r="W110" s="587" t="e">
        <f t="shared" si="10"/>
        <v>#VALUE!</v>
      </c>
      <c r="X110" s="5"/>
      <c r="Y110" s="5"/>
      <c r="Z110" s="5"/>
      <c r="AA110" s="5"/>
      <c r="AB110" s="5"/>
      <c r="AC110" s="5"/>
      <c r="AD110" s="5"/>
      <c r="AE110" s="5"/>
      <c r="AF110" s="5"/>
      <c r="AG110" s="5"/>
      <c r="AH110" s="5"/>
      <c r="AI110" s="5"/>
      <c r="AJ110" s="5"/>
      <c r="AK110" s="5"/>
      <c r="AL110" s="5"/>
      <c r="AM110" s="5"/>
      <c r="AN110" s="5"/>
      <c r="AO110" s="5"/>
      <c r="AP110" s="5"/>
      <c r="AQ110" s="5"/>
      <c r="AR110" s="5"/>
    </row>
    <row r="111" spans="1:44" s="580" customFormat="1">
      <c r="A111" s="641"/>
      <c r="B111" s="643"/>
      <c r="C111" s="574"/>
      <c r="D111" s="574"/>
      <c r="E111" s="652"/>
      <c r="F111" s="717"/>
      <c r="G111" s="577"/>
      <c r="H111" s="577"/>
      <c r="I111" s="577"/>
      <c r="J111" s="578"/>
      <c r="K111" s="587"/>
      <c r="L111" s="579"/>
      <c r="Q111" s="581"/>
      <c r="R111" s="581"/>
    </row>
    <row r="112" spans="1:44" s="580" customFormat="1" ht="15">
      <c r="A112" s="646">
        <v>15</v>
      </c>
      <c r="B112" s="650" t="s">
        <v>730</v>
      </c>
      <c r="C112" s="574"/>
      <c r="D112" s="574"/>
      <c r="E112" s="652"/>
      <c r="F112" s="717"/>
      <c r="G112" s="577"/>
      <c r="H112" s="577"/>
      <c r="I112" s="577"/>
      <c r="J112" s="578"/>
      <c r="K112" s="587"/>
      <c r="L112" s="584"/>
      <c r="M112" s="585">
        <f t="shared" ref="M112:M119" si="12">L112-F112</f>
        <v>0</v>
      </c>
      <c r="N112" s="5"/>
      <c r="O112" s="5"/>
      <c r="P112" s="5"/>
      <c r="Q112" s="586">
        <v>4</v>
      </c>
      <c r="R112" s="586">
        <v>4</v>
      </c>
      <c r="S112" s="586">
        <v>4</v>
      </c>
      <c r="T112" s="5"/>
      <c r="U112" s="5"/>
      <c r="V112" s="5"/>
      <c r="W112" s="587">
        <f t="shared" ref="W112:W119" si="13">J112-F112</f>
        <v>0</v>
      </c>
      <c r="X112" s="5"/>
      <c r="Y112" s="5"/>
      <c r="Z112" s="5"/>
      <c r="AA112" s="5"/>
      <c r="AB112" s="5"/>
      <c r="AC112" s="5"/>
      <c r="AD112" s="5"/>
      <c r="AE112" s="5"/>
      <c r="AF112" s="5"/>
      <c r="AG112" s="5"/>
      <c r="AH112" s="5"/>
      <c r="AI112" s="5"/>
      <c r="AJ112" s="5"/>
      <c r="AK112" s="5"/>
      <c r="AL112" s="5"/>
      <c r="AM112" s="5"/>
      <c r="AN112" s="5"/>
      <c r="AO112" s="5"/>
      <c r="AP112" s="5"/>
      <c r="AQ112" s="5"/>
      <c r="AR112" s="5"/>
    </row>
    <row r="113" spans="1:44" s="580" customFormat="1">
      <c r="A113" s="641">
        <v>15.1</v>
      </c>
      <c r="B113" s="638" t="s">
        <v>731</v>
      </c>
      <c r="C113" s="67"/>
      <c r="D113" s="67"/>
      <c r="E113" s="652" t="s">
        <v>15</v>
      </c>
      <c r="F113" s="717">
        <v>1</v>
      </c>
      <c r="G113" s="577" t="s">
        <v>47</v>
      </c>
      <c r="H113" s="582"/>
      <c r="I113" s="582"/>
      <c r="J113" s="583" t="str">
        <f t="shared" ref="J113:J119" si="14">IF(OR(G113="",G113=0), "INCLUDED", IF(OR(I113="",I113=0),"INCLUDED", IF(ISERROR(F113*I113),I113,ROUND((F113*I113),2))))</f>
        <v>INCLUDED</v>
      </c>
      <c r="K113" s="587"/>
      <c r="L113" s="584"/>
      <c r="M113" s="585">
        <f t="shared" si="12"/>
        <v>-1</v>
      </c>
      <c r="N113" s="5"/>
      <c r="O113" s="5"/>
      <c r="P113" s="5"/>
      <c r="Q113" s="586">
        <v>4</v>
      </c>
      <c r="R113" s="586">
        <v>4</v>
      </c>
      <c r="S113" s="586">
        <v>4</v>
      </c>
      <c r="T113" s="5"/>
      <c r="U113" s="5"/>
      <c r="V113" s="5"/>
      <c r="W113" s="587" t="e">
        <f t="shared" si="13"/>
        <v>#VALUE!</v>
      </c>
      <c r="X113" s="5"/>
      <c r="Y113" s="5"/>
      <c r="Z113" s="5"/>
      <c r="AA113" s="5"/>
      <c r="AB113" s="5"/>
      <c r="AC113" s="5"/>
      <c r="AD113" s="5"/>
      <c r="AE113" s="5"/>
      <c r="AF113" s="5"/>
      <c r="AG113" s="5"/>
      <c r="AH113" s="5"/>
      <c r="AI113" s="5"/>
      <c r="AJ113" s="5"/>
      <c r="AK113" s="5"/>
      <c r="AL113" s="5"/>
      <c r="AM113" s="5"/>
      <c r="AN113" s="5"/>
      <c r="AO113" s="5"/>
      <c r="AP113" s="5"/>
      <c r="AQ113" s="5"/>
      <c r="AR113" s="5"/>
    </row>
    <row r="114" spans="1:44" s="580" customFormat="1">
      <c r="A114" s="641">
        <v>15.2</v>
      </c>
      <c r="B114" s="638" t="s">
        <v>440</v>
      </c>
      <c r="C114" s="67"/>
      <c r="D114" s="67"/>
      <c r="E114" s="652" t="s">
        <v>15</v>
      </c>
      <c r="F114" s="717">
        <v>1</v>
      </c>
      <c r="G114" s="577" t="s">
        <v>47</v>
      </c>
      <c r="H114" s="582"/>
      <c r="I114" s="582"/>
      <c r="J114" s="583" t="str">
        <f t="shared" si="14"/>
        <v>INCLUDED</v>
      </c>
      <c r="K114" s="587"/>
      <c r="L114" s="584"/>
      <c r="M114" s="585">
        <f t="shared" si="12"/>
        <v>-1</v>
      </c>
      <c r="N114" s="5"/>
      <c r="O114" s="5"/>
      <c r="P114" s="5"/>
      <c r="Q114" s="586">
        <v>4</v>
      </c>
      <c r="R114" s="586">
        <v>4</v>
      </c>
      <c r="S114" s="586">
        <v>4</v>
      </c>
      <c r="T114" s="5"/>
      <c r="U114" s="5"/>
      <c r="V114" s="5"/>
      <c r="W114" s="587" t="e">
        <f t="shared" si="13"/>
        <v>#VALUE!</v>
      </c>
      <c r="X114" s="5"/>
      <c r="Y114" s="5"/>
      <c r="Z114" s="5"/>
      <c r="AA114" s="5"/>
      <c r="AB114" s="5"/>
      <c r="AC114" s="5"/>
      <c r="AD114" s="5"/>
      <c r="AE114" s="5"/>
      <c r="AF114" s="5"/>
      <c r="AG114" s="5"/>
      <c r="AH114" s="5"/>
      <c r="AI114" s="5"/>
      <c r="AJ114" s="5"/>
      <c r="AK114" s="5"/>
      <c r="AL114" s="5"/>
      <c r="AM114" s="5"/>
      <c r="AN114" s="5"/>
      <c r="AO114" s="5"/>
      <c r="AP114" s="5"/>
      <c r="AQ114" s="5"/>
      <c r="AR114" s="5"/>
    </row>
    <row r="115" spans="1:44" s="580" customFormat="1">
      <c r="A115" s="641">
        <v>15.3</v>
      </c>
      <c r="B115" s="638" t="s">
        <v>441</v>
      </c>
      <c r="C115" s="67"/>
      <c r="D115" s="67"/>
      <c r="E115" s="652" t="s">
        <v>15</v>
      </c>
      <c r="F115" s="717">
        <v>1</v>
      </c>
      <c r="G115" s="577" t="s">
        <v>47</v>
      </c>
      <c r="H115" s="582"/>
      <c r="I115" s="582"/>
      <c r="J115" s="583" t="str">
        <f t="shared" si="14"/>
        <v>INCLUDED</v>
      </c>
      <c r="K115" s="587"/>
      <c r="L115" s="584"/>
      <c r="M115" s="585">
        <f t="shared" si="12"/>
        <v>-1</v>
      </c>
      <c r="N115" s="5"/>
      <c r="O115" s="5"/>
      <c r="P115" s="5"/>
      <c r="Q115" s="586">
        <v>4</v>
      </c>
      <c r="R115" s="586">
        <v>4</v>
      </c>
      <c r="S115" s="586">
        <v>4</v>
      </c>
      <c r="T115" s="5"/>
      <c r="U115" s="5"/>
      <c r="V115" s="5"/>
      <c r="W115" s="587" t="e">
        <f t="shared" si="13"/>
        <v>#VALUE!</v>
      </c>
      <c r="X115" s="5"/>
      <c r="Y115" s="5"/>
      <c r="Z115" s="5"/>
      <c r="AA115" s="5"/>
      <c r="AB115" s="5"/>
      <c r="AC115" s="5"/>
      <c r="AD115" s="5"/>
      <c r="AE115" s="5"/>
      <c r="AF115" s="5"/>
      <c r="AG115" s="5"/>
      <c r="AH115" s="5"/>
      <c r="AI115" s="5"/>
      <c r="AJ115" s="5"/>
      <c r="AK115" s="5"/>
      <c r="AL115" s="5"/>
      <c r="AM115" s="5"/>
      <c r="AN115" s="5"/>
      <c r="AO115" s="5"/>
      <c r="AP115" s="5"/>
      <c r="AQ115" s="5"/>
      <c r="AR115" s="5"/>
    </row>
    <row r="116" spans="1:44" s="580" customFormat="1">
      <c r="A116" s="641">
        <v>15.4</v>
      </c>
      <c r="B116" s="638" t="s">
        <v>442</v>
      </c>
      <c r="C116" s="67"/>
      <c r="D116" s="67"/>
      <c r="E116" s="652" t="s">
        <v>15</v>
      </c>
      <c r="F116" s="717">
        <v>1</v>
      </c>
      <c r="G116" s="577" t="s">
        <v>47</v>
      </c>
      <c r="H116" s="582"/>
      <c r="I116" s="582"/>
      <c r="J116" s="583" t="str">
        <f t="shared" si="14"/>
        <v>INCLUDED</v>
      </c>
      <c r="K116" s="587"/>
      <c r="L116" s="584"/>
      <c r="M116" s="585">
        <f t="shared" si="12"/>
        <v>-1</v>
      </c>
      <c r="N116" s="5"/>
      <c r="O116" s="5"/>
      <c r="P116" s="5"/>
      <c r="Q116" s="586">
        <v>4</v>
      </c>
      <c r="R116" s="586">
        <v>4</v>
      </c>
      <c r="S116" s="586">
        <v>4</v>
      </c>
      <c r="T116" s="5"/>
      <c r="U116" s="5"/>
      <c r="V116" s="5"/>
      <c r="W116" s="587" t="e">
        <f t="shared" si="13"/>
        <v>#VALUE!</v>
      </c>
      <c r="X116" s="5"/>
      <c r="Y116" s="5"/>
      <c r="Z116" s="5"/>
      <c r="AA116" s="5"/>
      <c r="AB116" s="5"/>
      <c r="AC116" s="5"/>
      <c r="AD116" s="5"/>
      <c r="AE116" s="5"/>
      <c r="AF116" s="5"/>
      <c r="AG116" s="5"/>
      <c r="AH116" s="5"/>
      <c r="AI116" s="5"/>
      <c r="AJ116" s="5"/>
      <c r="AK116" s="5"/>
      <c r="AL116" s="5"/>
      <c r="AM116" s="5"/>
      <c r="AN116" s="5"/>
      <c r="AO116" s="5"/>
      <c r="AP116" s="5"/>
      <c r="AQ116" s="5"/>
      <c r="AR116" s="5"/>
    </row>
    <row r="117" spans="1:44" s="580" customFormat="1">
      <c r="A117" s="641">
        <v>15.5</v>
      </c>
      <c r="B117" s="638" t="s">
        <v>443</v>
      </c>
      <c r="C117" s="67"/>
      <c r="D117" s="67"/>
      <c r="E117" s="652" t="s">
        <v>15</v>
      </c>
      <c r="F117" s="717">
        <v>1</v>
      </c>
      <c r="G117" s="577" t="s">
        <v>47</v>
      </c>
      <c r="H117" s="582"/>
      <c r="I117" s="582"/>
      <c r="J117" s="583" t="str">
        <f t="shared" si="14"/>
        <v>INCLUDED</v>
      </c>
      <c r="K117" s="587"/>
      <c r="L117" s="584"/>
      <c r="M117" s="585">
        <f t="shared" si="12"/>
        <v>-1</v>
      </c>
      <c r="N117" s="5"/>
      <c r="O117" s="5"/>
      <c r="P117" s="5"/>
      <c r="Q117" s="586">
        <v>4</v>
      </c>
      <c r="R117" s="586">
        <v>4</v>
      </c>
      <c r="S117" s="586">
        <v>4</v>
      </c>
      <c r="T117" s="5"/>
      <c r="U117" s="5"/>
      <c r="V117" s="5"/>
      <c r="W117" s="587" t="e">
        <f t="shared" si="13"/>
        <v>#VALUE!</v>
      </c>
      <c r="X117" s="5"/>
      <c r="Y117" s="5"/>
      <c r="Z117" s="5"/>
      <c r="AA117" s="5"/>
      <c r="AB117" s="5"/>
      <c r="AC117" s="5"/>
      <c r="AD117" s="5"/>
      <c r="AE117" s="5"/>
      <c r="AF117" s="5"/>
      <c r="AG117" s="5"/>
      <c r="AH117" s="5"/>
      <c r="AI117" s="5"/>
      <c r="AJ117" s="5"/>
      <c r="AK117" s="5"/>
      <c r="AL117" s="5"/>
      <c r="AM117" s="5"/>
      <c r="AN117" s="5"/>
      <c r="AO117" s="5"/>
      <c r="AP117" s="5"/>
      <c r="AQ117" s="5"/>
      <c r="AR117" s="5"/>
    </row>
    <row r="118" spans="1:44" s="580" customFormat="1">
      <c r="A118" s="641">
        <v>15.6</v>
      </c>
      <c r="B118" s="638" t="s">
        <v>444</v>
      </c>
      <c r="C118" s="67"/>
      <c r="D118" s="67"/>
      <c r="E118" s="652" t="s">
        <v>15</v>
      </c>
      <c r="F118" s="717">
        <v>1</v>
      </c>
      <c r="G118" s="577" t="s">
        <v>47</v>
      </c>
      <c r="H118" s="582"/>
      <c r="I118" s="582"/>
      <c r="J118" s="583" t="str">
        <f t="shared" si="14"/>
        <v>INCLUDED</v>
      </c>
      <c r="K118" s="587"/>
      <c r="L118" s="584"/>
      <c r="M118" s="585">
        <f t="shared" si="12"/>
        <v>-1</v>
      </c>
      <c r="N118" s="5"/>
      <c r="O118" s="5"/>
      <c r="P118" s="5"/>
      <c r="Q118" s="586">
        <v>4</v>
      </c>
      <c r="R118" s="586">
        <v>4</v>
      </c>
      <c r="S118" s="586">
        <v>4</v>
      </c>
      <c r="T118" s="5"/>
      <c r="U118" s="5"/>
      <c r="V118" s="5"/>
      <c r="W118" s="587" t="e">
        <f t="shared" si="13"/>
        <v>#VALUE!</v>
      </c>
      <c r="X118" s="5"/>
      <c r="Y118" s="5"/>
      <c r="Z118" s="5"/>
      <c r="AA118" s="5"/>
      <c r="AB118" s="5"/>
      <c r="AC118" s="5"/>
      <c r="AD118" s="5"/>
      <c r="AE118" s="5"/>
      <c r="AF118" s="5"/>
      <c r="AG118" s="5"/>
      <c r="AH118" s="5"/>
      <c r="AI118" s="5"/>
      <c r="AJ118" s="5"/>
      <c r="AK118" s="5"/>
      <c r="AL118" s="5"/>
      <c r="AM118" s="5"/>
      <c r="AN118" s="5"/>
      <c r="AO118" s="5"/>
      <c r="AP118" s="5"/>
      <c r="AQ118" s="5"/>
      <c r="AR118" s="5"/>
    </row>
    <row r="119" spans="1:44" s="580" customFormat="1" ht="42.75">
      <c r="A119" s="641">
        <v>15.7</v>
      </c>
      <c r="B119" s="638" t="s">
        <v>667</v>
      </c>
      <c r="C119" s="67"/>
      <c r="D119" s="67"/>
      <c r="E119" s="652" t="s">
        <v>15</v>
      </c>
      <c r="F119" s="717">
        <v>1</v>
      </c>
      <c r="G119" s="577" t="s">
        <v>47</v>
      </c>
      <c r="H119" s="582"/>
      <c r="I119" s="582"/>
      <c r="J119" s="583" t="str">
        <f t="shared" si="14"/>
        <v>INCLUDED</v>
      </c>
      <c r="K119" s="587"/>
      <c r="L119" s="584"/>
      <c r="M119" s="585">
        <f t="shared" si="12"/>
        <v>-1</v>
      </c>
      <c r="N119" s="5"/>
      <c r="O119" s="5"/>
      <c r="P119" s="5"/>
      <c r="Q119" s="586">
        <v>4</v>
      </c>
      <c r="R119" s="586">
        <v>4</v>
      </c>
      <c r="S119" s="586">
        <v>4</v>
      </c>
      <c r="T119" s="5"/>
      <c r="U119" s="5"/>
      <c r="V119" s="5"/>
      <c r="W119" s="587" t="e">
        <f t="shared" si="13"/>
        <v>#VALUE!</v>
      </c>
      <c r="X119" s="5"/>
      <c r="Y119" s="5"/>
      <c r="Z119" s="5"/>
      <c r="AA119" s="5"/>
      <c r="AB119" s="5"/>
      <c r="AC119" s="5"/>
      <c r="AD119" s="5"/>
      <c r="AE119" s="5"/>
      <c r="AF119" s="5"/>
      <c r="AG119" s="5"/>
      <c r="AH119" s="5"/>
      <c r="AI119" s="5"/>
      <c r="AJ119" s="5"/>
      <c r="AK119" s="5"/>
      <c r="AL119" s="5"/>
      <c r="AM119" s="5"/>
      <c r="AN119" s="5"/>
      <c r="AO119" s="5"/>
      <c r="AP119" s="5"/>
      <c r="AQ119" s="5"/>
      <c r="AR119" s="5"/>
    </row>
    <row r="120" spans="1:44" s="580" customFormat="1">
      <c r="A120" s="641"/>
      <c r="B120" s="643"/>
      <c r="C120" s="574"/>
      <c r="D120" s="574"/>
      <c r="E120" s="652"/>
      <c r="F120" s="717"/>
      <c r="G120" s="577"/>
      <c r="H120" s="577"/>
      <c r="I120" s="577"/>
      <c r="J120" s="578"/>
      <c r="K120" s="587"/>
      <c r="L120" s="579"/>
      <c r="Q120" s="581"/>
      <c r="R120" s="581"/>
    </row>
    <row r="121" spans="1:44" s="580" customFormat="1" ht="30">
      <c r="A121" s="646">
        <v>16</v>
      </c>
      <c r="B121" s="642" t="s">
        <v>446</v>
      </c>
      <c r="C121" s="574"/>
      <c r="D121" s="574"/>
      <c r="E121" s="652"/>
      <c r="F121" s="717"/>
      <c r="G121" s="577"/>
      <c r="H121" s="577"/>
      <c r="I121" s="577"/>
      <c r="J121" s="578"/>
      <c r="K121" s="587"/>
      <c r="L121" s="584"/>
      <c r="M121" s="585">
        <f>L121-F121</f>
        <v>0</v>
      </c>
      <c r="N121" s="5"/>
      <c r="O121" s="5"/>
      <c r="P121" s="5"/>
      <c r="Q121" s="586">
        <v>4</v>
      </c>
      <c r="R121" s="586">
        <v>4</v>
      </c>
      <c r="S121" s="586">
        <v>4</v>
      </c>
      <c r="T121" s="5"/>
      <c r="U121" s="5"/>
      <c r="V121" s="5"/>
      <c r="W121" s="587">
        <f>J121-F121</f>
        <v>0</v>
      </c>
      <c r="X121" s="5"/>
      <c r="Y121" s="5"/>
      <c r="Z121" s="5"/>
      <c r="AA121" s="5"/>
      <c r="AB121" s="5"/>
      <c r="AC121" s="5"/>
      <c r="AD121" s="5"/>
      <c r="AE121" s="5"/>
      <c r="AF121" s="5"/>
      <c r="AG121" s="5"/>
      <c r="AH121" s="5"/>
      <c r="AI121" s="5"/>
      <c r="AJ121" s="5"/>
      <c r="AK121" s="5"/>
      <c r="AL121" s="5"/>
      <c r="AM121" s="5"/>
      <c r="AN121" s="5"/>
      <c r="AO121" s="5"/>
      <c r="AP121" s="5"/>
      <c r="AQ121" s="5"/>
      <c r="AR121" s="5"/>
    </row>
    <row r="122" spans="1:44" s="580" customFormat="1">
      <c r="A122" s="648" t="s">
        <v>75</v>
      </c>
      <c r="B122" s="638" t="s">
        <v>447</v>
      </c>
      <c r="C122" s="67"/>
      <c r="D122" s="67"/>
      <c r="E122" s="652" t="s">
        <v>15</v>
      </c>
      <c r="F122" s="717">
        <v>1</v>
      </c>
      <c r="G122" s="577" t="s">
        <v>47</v>
      </c>
      <c r="H122" s="582"/>
      <c r="I122" s="582"/>
      <c r="J122" s="583" t="str">
        <f>IF(OR(G122="",G122=0), "INCLUDED", IF(OR(I122="",I122=0),"INCLUDED", IF(ISERROR(F122*I122),I122,ROUND((F122*I122),2))))</f>
        <v>INCLUDED</v>
      </c>
      <c r="K122" s="587"/>
      <c r="L122" s="584"/>
      <c r="M122" s="585">
        <f>L122-F122</f>
        <v>-1</v>
      </c>
      <c r="N122" s="5"/>
      <c r="O122" s="5"/>
      <c r="P122" s="5"/>
      <c r="Q122" s="586">
        <v>4</v>
      </c>
      <c r="R122" s="586">
        <v>4</v>
      </c>
      <c r="S122" s="586">
        <v>4</v>
      </c>
      <c r="T122" s="5"/>
      <c r="U122" s="5"/>
      <c r="V122" s="5"/>
      <c r="W122" s="587" t="e">
        <f>J122-F122</f>
        <v>#VALUE!</v>
      </c>
      <c r="X122" s="5"/>
      <c r="Y122" s="5"/>
      <c r="Z122" s="5"/>
      <c r="AA122" s="5"/>
      <c r="AB122" s="5"/>
      <c r="AC122" s="5"/>
      <c r="AD122" s="5"/>
      <c r="AE122" s="5"/>
      <c r="AF122" s="5"/>
      <c r="AG122" s="5"/>
      <c r="AH122" s="5"/>
      <c r="AI122" s="5"/>
      <c r="AJ122" s="5"/>
      <c r="AK122" s="5"/>
      <c r="AL122" s="5"/>
      <c r="AM122" s="5"/>
      <c r="AN122" s="5"/>
      <c r="AO122" s="5"/>
      <c r="AP122" s="5"/>
      <c r="AQ122" s="5"/>
      <c r="AR122" s="5"/>
    </row>
    <row r="123" spans="1:44" s="580" customFormat="1">
      <c r="A123" s="648" t="s">
        <v>77</v>
      </c>
      <c r="B123" s="638" t="s">
        <v>448</v>
      </c>
      <c r="C123" s="67"/>
      <c r="D123" s="67"/>
      <c r="E123" s="652" t="s">
        <v>15</v>
      </c>
      <c r="F123" s="717">
        <v>1</v>
      </c>
      <c r="G123" s="577" t="s">
        <v>47</v>
      </c>
      <c r="H123" s="582"/>
      <c r="I123" s="582"/>
      <c r="J123" s="583" t="str">
        <f>IF(OR(G123="",G123=0), "INCLUDED", IF(OR(I123="",I123=0),"INCLUDED", IF(ISERROR(F123*I123),I123,ROUND((F123*I123),2))))</f>
        <v>INCLUDED</v>
      </c>
      <c r="K123" s="587"/>
      <c r="L123" s="584"/>
      <c r="M123" s="585">
        <f>L123-F123</f>
        <v>-1</v>
      </c>
      <c r="N123" s="5"/>
      <c r="O123" s="5"/>
      <c r="P123" s="5"/>
      <c r="Q123" s="586">
        <v>4</v>
      </c>
      <c r="R123" s="586">
        <v>4</v>
      </c>
      <c r="S123" s="586">
        <v>4</v>
      </c>
      <c r="T123" s="5"/>
      <c r="U123" s="5"/>
      <c r="V123" s="5"/>
      <c r="W123" s="587" t="e">
        <f>J123-F123</f>
        <v>#VALUE!</v>
      </c>
      <c r="X123" s="5"/>
      <c r="Y123" s="5"/>
      <c r="Z123" s="5"/>
      <c r="AA123" s="5"/>
      <c r="AB123" s="5"/>
      <c r="AC123" s="5"/>
      <c r="AD123" s="5"/>
      <c r="AE123" s="5"/>
      <c r="AF123" s="5"/>
      <c r="AG123" s="5"/>
      <c r="AH123" s="5"/>
      <c r="AI123" s="5"/>
      <c r="AJ123" s="5"/>
      <c r="AK123" s="5"/>
      <c r="AL123" s="5"/>
      <c r="AM123" s="5"/>
      <c r="AN123" s="5"/>
      <c r="AO123" s="5"/>
      <c r="AP123" s="5"/>
      <c r="AQ123" s="5"/>
      <c r="AR123" s="5"/>
    </row>
    <row r="124" spans="1:44" s="580" customFormat="1">
      <c r="A124" s="648" t="s">
        <v>78</v>
      </c>
      <c r="B124" s="638" t="s">
        <v>732</v>
      </c>
      <c r="C124" s="67"/>
      <c r="D124" s="67"/>
      <c r="E124" s="652" t="s">
        <v>15</v>
      </c>
      <c r="F124" s="717">
        <v>1</v>
      </c>
      <c r="G124" s="577" t="s">
        <v>47</v>
      </c>
      <c r="H124" s="582"/>
      <c r="I124" s="582"/>
      <c r="J124" s="583" t="str">
        <f>IF(OR(G124="",G124=0), "INCLUDED", IF(OR(I124="",I124=0),"INCLUDED", IF(ISERROR(F124*I124),I124,ROUND((F124*I124),2))))</f>
        <v>INCLUDED</v>
      </c>
      <c r="K124" s="587"/>
      <c r="L124" s="584"/>
      <c r="M124" s="585">
        <f>L124-F124</f>
        <v>-1</v>
      </c>
      <c r="N124" s="5"/>
      <c r="O124" s="5"/>
      <c r="P124" s="5"/>
      <c r="Q124" s="586">
        <v>4</v>
      </c>
      <c r="R124" s="586">
        <v>4</v>
      </c>
      <c r="S124" s="586">
        <v>4</v>
      </c>
      <c r="T124" s="5"/>
      <c r="U124" s="5"/>
      <c r="V124" s="5"/>
      <c r="W124" s="587" t="e">
        <f>J124-F124</f>
        <v>#VALUE!</v>
      </c>
      <c r="X124" s="5"/>
      <c r="Y124" s="5"/>
      <c r="Z124" s="5"/>
      <c r="AA124" s="5"/>
      <c r="AB124" s="5"/>
      <c r="AC124" s="5"/>
      <c r="AD124" s="5"/>
      <c r="AE124" s="5"/>
      <c r="AF124" s="5"/>
      <c r="AG124" s="5"/>
      <c r="AH124" s="5"/>
      <c r="AI124" s="5"/>
      <c r="AJ124" s="5"/>
      <c r="AK124" s="5"/>
      <c r="AL124" s="5"/>
      <c r="AM124" s="5"/>
      <c r="AN124" s="5"/>
      <c r="AO124" s="5"/>
      <c r="AP124" s="5"/>
      <c r="AQ124" s="5"/>
      <c r="AR124" s="5"/>
    </row>
    <row r="125" spans="1:44" s="580" customFormat="1">
      <c r="A125" s="641"/>
      <c r="B125" s="643"/>
      <c r="C125" s="574"/>
      <c r="D125" s="574"/>
      <c r="E125" s="652"/>
      <c r="F125" s="717"/>
      <c r="G125" s="577"/>
      <c r="H125" s="577"/>
      <c r="I125" s="577"/>
      <c r="J125" s="578"/>
      <c r="K125" s="587"/>
      <c r="L125" s="579"/>
      <c r="Q125" s="581"/>
      <c r="R125" s="581"/>
    </row>
    <row r="126" spans="1:44" s="580" customFormat="1" ht="15">
      <c r="A126" s="646">
        <v>17</v>
      </c>
      <c r="B126" s="638" t="s">
        <v>610</v>
      </c>
      <c r="C126" s="67"/>
      <c r="D126" s="67"/>
      <c r="E126" s="652" t="s">
        <v>11</v>
      </c>
      <c r="F126" s="717">
        <v>1</v>
      </c>
      <c r="G126" s="577" t="s">
        <v>47</v>
      </c>
      <c r="H126" s="582"/>
      <c r="I126" s="582"/>
      <c r="J126" s="583" t="str">
        <f>IF(OR(G126="",G126=0), "INCLUDED", IF(OR(I126="",I126=0),"INCLUDED", IF(ISERROR(F126*I126),I126,ROUND((F126*I126),2))))</f>
        <v>INCLUDED</v>
      </c>
      <c r="K126" s="587"/>
      <c r="L126" s="584"/>
      <c r="M126" s="585">
        <f>L126-F126</f>
        <v>-1</v>
      </c>
      <c r="N126" s="5"/>
      <c r="O126" s="5"/>
      <c r="P126" s="5"/>
      <c r="Q126" s="586">
        <v>4</v>
      </c>
      <c r="R126" s="586">
        <v>4</v>
      </c>
      <c r="S126" s="586">
        <v>4</v>
      </c>
      <c r="T126" s="5"/>
      <c r="U126" s="5"/>
      <c r="V126" s="5"/>
      <c r="W126" s="587" t="e">
        <f>J126-F126</f>
        <v>#VALUE!</v>
      </c>
      <c r="X126" s="5"/>
      <c r="Y126" s="5"/>
      <c r="Z126" s="5"/>
      <c r="AA126" s="5"/>
      <c r="AB126" s="5"/>
      <c r="AC126" s="5"/>
      <c r="AD126" s="5"/>
      <c r="AE126" s="5"/>
      <c r="AF126" s="5"/>
      <c r="AG126" s="5"/>
      <c r="AH126" s="5"/>
      <c r="AI126" s="5"/>
      <c r="AJ126" s="5"/>
      <c r="AK126" s="5"/>
      <c r="AL126" s="5"/>
      <c r="AM126" s="5"/>
      <c r="AN126" s="5"/>
      <c r="AO126" s="5"/>
      <c r="AP126" s="5"/>
      <c r="AQ126" s="5"/>
      <c r="AR126" s="5"/>
    </row>
    <row r="127" spans="1:44" s="580" customFormat="1">
      <c r="A127" s="641"/>
      <c r="B127" s="643"/>
      <c r="C127" s="574"/>
      <c r="D127" s="574"/>
      <c r="E127" s="652"/>
      <c r="F127" s="717"/>
      <c r="G127" s="577"/>
      <c r="H127" s="577"/>
      <c r="I127" s="577"/>
      <c r="J127" s="578"/>
      <c r="K127" s="587"/>
      <c r="L127" s="579"/>
      <c r="Q127" s="581"/>
      <c r="R127" s="581"/>
    </row>
    <row r="128" spans="1:44" s="580" customFormat="1" ht="15">
      <c r="A128" s="646">
        <v>18</v>
      </c>
      <c r="B128" s="642" t="s">
        <v>449</v>
      </c>
      <c r="C128" s="574"/>
      <c r="D128" s="574"/>
      <c r="E128" s="652"/>
      <c r="F128" s="717"/>
      <c r="G128" s="577"/>
      <c r="H128" s="577"/>
      <c r="I128" s="577"/>
      <c r="J128" s="578"/>
      <c r="K128" s="587"/>
      <c r="L128" s="584"/>
      <c r="M128" s="585">
        <f t="shared" ref="M128:M137" si="15">L128-F128</f>
        <v>0</v>
      </c>
      <c r="N128" s="5"/>
      <c r="O128" s="5"/>
      <c r="P128" s="5"/>
      <c r="Q128" s="586">
        <v>4</v>
      </c>
      <c r="R128" s="586">
        <v>4</v>
      </c>
      <c r="S128" s="586">
        <v>4</v>
      </c>
      <c r="T128" s="5"/>
      <c r="U128" s="5"/>
      <c r="V128" s="5"/>
      <c r="W128" s="587">
        <f t="shared" ref="W128:W137" si="16">J128-F128</f>
        <v>0</v>
      </c>
      <c r="X128" s="5"/>
      <c r="Y128" s="5"/>
      <c r="Z128" s="5"/>
      <c r="AA128" s="5"/>
      <c r="AB128" s="5"/>
      <c r="AC128" s="5"/>
      <c r="AD128" s="5"/>
      <c r="AE128" s="5"/>
      <c r="AF128" s="5"/>
      <c r="AG128" s="5"/>
      <c r="AH128" s="5"/>
      <c r="AI128" s="5"/>
      <c r="AJ128" s="5"/>
      <c r="AK128" s="5"/>
      <c r="AL128" s="5"/>
      <c r="AM128" s="5"/>
      <c r="AN128" s="5"/>
      <c r="AO128" s="5"/>
      <c r="AP128" s="5"/>
      <c r="AQ128" s="5"/>
      <c r="AR128" s="5"/>
    </row>
    <row r="129" spans="1:44" s="580" customFormat="1" ht="15">
      <c r="A129" s="641">
        <v>18.100000000000001</v>
      </c>
      <c r="B129" s="650" t="s">
        <v>450</v>
      </c>
      <c r="C129" s="574"/>
      <c r="D129" s="574"/>
      <c r="E129" s="652"/>
      <c r="F129" s="717"/>
      <c r="G129" s="577"/>
      <c r="H129" s="577"/>
      <c r="I129" s="577"/>
      <c r="J129" s="578"/>
      <c r="K129" s="587"/>
      <c r="L129" s="584"/>
      <c r="M129" s="585">
        <f t="shared" si="15"/>
        <v>0</v>
      </c>
      <c r="N129" s="5"/>
      <c r="O129" s="5"/>
      <c r="P129" s="5"/>
      <c r="Q129" s="586">
        <v>4</v>
      </c>
      <c r="R129" s="586">
        <v>4</v>
      </c>
      <c r="S129" s="586">
        <v>4</v>
      </c>
      <c r="T129" s="5"/>
      <c r="U129" s="5"/>
      <c r="V129" s="5"/>
      <c r="W129" s="587">
        <f t="shared" si="16"/>
        <v>0</v>
      </c>
      <c r="X129" s="5"/>
      <c r="Y129" s="5"/>
      <c r="Z129" s="5"/>
      <c r="AA129" s="5"/>
      <c r="AB129" s="5"/>
      <c r="AC129" s="5"/>
      <c r="AD129" s="5"/>
      <c r="AE129" s="5"/>
      <c r="AF129" s="5"/>
      <c r="AG129" s="5"/>
      <c r="AH129" s="5"/>
      <c r="AI129" s="5"/>
      <c r="AJ129" s="5"/>
      <c r="AK129" s="5"/>
      <c r="AL129" s="5"/>
      <c r="AM129" s="5"/>
      <c r="AN129" s="5"/>
      <c r="AO129" s="5"/>
      <c r="AP129" s="5"/>
      <c r="AQ129" s="5"/>
      <c r="AR129" s="5"/>
    </row>
    <row r="130" spans="1:44" s="580" customFormat="1" ht="28.5">
      <c r="A130" s="648" t="s">
        <v>75</v>
      </c>
      <c r="B130" s="638" t="s">
        <v>451</v>
      </c>
      <c r="C130" s="67"/>
      <c r="D130" s="67"/>
      <c r="E130" s="652" t="s">
        <v>253</v>
      </c>
      <c r="F130" s="717">
        <v>1</v>
      </c>
      <c r="G130" s="577" t="s">
        <v>47</v>
      </c>
      <c r="H130" s="582"/>
      <c r="I130" s="582"/>
      <c r="J130" s="583" t="str">
        <f t="shared" ref="J130:J137" si="17">IF(OR(G130="",G130=0), "INCLUDED", IF(OR(I130="",I130=0),"INCLUDED", IF(ISERROR(F130*I130),I130,ROUND((F130*I130),2))))</f>
        <v>INCLUDED</v>
      </c>
      <c r="K130" s="587"/>
      <c r="L130" s="584"/>
      <c r="M130" s="585">
        <f t="shared" si="15"/>
        <v>-1</v>
      </c>
      <c r="N130" s="5"/>
      <c r="O130" s="5"/>
      <c r="P130" s="5"/>
      <c r="Q130" s="586">
        <v>4</v>
      </c>
      <c r="R130" s="586">
        <v>4</v>
      </c>
      <c r="S130" s="586">
        <v>4</v>
      </c>
      <c r="T130" s="5"/>
      <c r="U130" s="5"/>
      <c r="V130" s="5"/>
      <c r="W130" s="587" t="e">
        <f t="shared" si="16"/>
        <v>#VALUE!</v>
      </c>
      <c r="X130" s="5"/>
      <c r="Y130" s="5"/>
      <c r="Z130" s="5"/>
      <c r="AA130" s="5"/>
      <c r="AB130" s="5"/>
      <c r="AC130" s="5"/>
      <c r="AD130" s="5"/>
      <c r="AE130" s="5"/>
      <c r="AF130" s="5"/>
      <c r="AG130" s="5"/>
      <c r="AH130" s="5"/>
      <c r="AI130" s="5"/>
      <c r="AJ130" s="5"/>
      <c r="AK130" s="5"/>
      <c r="AL130" s="5"/>
      <c r="AM130" s="5"/>
      <c r="AN130" s="5"/>
      <c r="AO130" s="5"/>
      <c r="AP130" s="5"/>
      <c r="AQ130" s="5"/>
      <c r="AR130" s="5"/>
    </row>
    <row r="131" spans="1:44" s="580" customFormat="1">
      <c r="A131" s="648" t="s">
        <v>77</v>
      </c>
      <c r="B131" s="638" t="s">
        <v>611</v>
      </c>
      <c r="C131" s="67"/>
      <c r="D131" s="67"/>
      <c r="E131" s="652" t="s">
        <v>253</v>
      </c>
      <c r="F131" s="717">
        <v>1</v>
      </c>
      <c r="G131" s="577" t="s">
        <v>47</v>
      </c>
      <c r="H131" s="582"/>
      <c r="I131" s="582"/>
      <c r="J131" s="583" t="str">
        <f t="shared" si="17"/>
        <v>INCLUDED</v>
      </c>
      <c r="K131" s="587"/>
      <c r="L131" s="584"/>
      <c r="M131" s="585">
        <f t="shared" si="15"/>
        <v>-1</v>
      </c>
      <c r="N131" s="5"/>
      <c r="O131" s="5"/>
      <c r="P131" s="5"/>
      <c r="Q131" s="586">
        <v>4</v>
      </c>
      <c r="R131" s="586">
        <v>4</v>
      </c>
      <c r="S131" s="586">
        <v>4</v>
      </c>
      <c r="T131" s="5"/>
      <c r="U131" s="5"/>
      <c r="V131" s="5"/>
      <c r="W131" s="587" t="e">
        <f t="shared" si="16"/>
        <v>#VALUE!</v>
      </c>
      <c r="X131" s="5"/>
      <c r="Y131" s="5"/>
      <c r="Z131" s="5"/>
      <c r="AA131" s="5"/>
      <c r="AB131" s="5"/>
      <c r="AC131" s="5"/>
      <c r="AD131" s="5"/>
      <c r="AE131" s="5"/>
      <c r="AF131" s="5"/>
      <c r="AG131" s="5"/>
      <c r="AH131" s="5"/>
      <c r="AI131" s="5"/>
      <c r="AJ131" s="5"/>
      <c r="AK131" s="5"/>
      <c r="AL131" s="5"/>
      <c r="AM131" s="5"/>
      <c r="AN131" s="5"/>
      <c r="AO131" s="5"/>
      <c r="AP131" s="5"/>
      <c r="AQ131" s="5"/>
      <c r="AR131" s="5"/>
    </row>
    <row r="132" spans="1:44" s="580" customFormat="1">
      <c r="A132" s="648" t="s">
        <v>78</v>
      </c>
      <c r="B132" s="638" t="s">
        <v>612</v>
      </c>
      <c r="C132" s="67"/>
      <c r="D132" s="67"/>
      <c r="E132" s="652" t="s">
        <v>253</v>
      </c>
      <c r="F132" s="717">
        <v>1</v>
      </c>
      <c r="G132" s="577" t="s">
        <v>47</v>
      </c>
      <c r="H132" s="582"/>
      <c r="I132" s="582"/>
      <c r="J132" s="583" t="str">
        <f t="shared" si="17"/>
        <v>INCLUDED</v>
      </c>
      <c r="K132" s="587"/>
      <c r="L132" s="584"/>
      <c r="M132" s="585">
        <f t="shared" si="15"/>
        <v>-1</v>
      </c>
      <c r="N132" s="5"/>
      <c r="O132" s="5"/>
      <c r="P132" s="5"/>
      <c r="Q132" s="586">
        <v>4</v>
      </c>
      <c r="R132" s="586">
        <v>4</v>
      </c>
      <c r="S132" s="586">
        <v>4</v>
      </c>
      <c r="T132" s="5"/>
      <c r="U132" s="5"/>
      <c r="V132" s="5"/>
      <c r="W132" s="587" t="e">
        <f t="shared" si="16"/>
        <v>#VALUE!</v>
      </c>
      <c r="X132" s="5"/>
      <c r="Y132" s="5"/>
      <c r="Z132" s="5"/>
      <c r="AA132" s="5"/>
      <c r="AB132" s="5"/>
      <c r="AC132" s="5"/>
      <c r="AD132" s="5"/>
      <c r="AE132" s="5"/>
      <c r="AF132" s="5"/>
      <c r="AG132" s="5"/>
      <c r="AH132" s="5"/>
      <c r="AI132" s="5"/>
      <c r="AJ132" s="5"/>
      <c r="AK132" s="5"/>
      <c r="AL132" s="5"/>
      <c r="AM132" s="5"/>
      <c r="AN132" s="5"/>
      <c r="AO132" s="5"/>
      <c r="AP132" s="5"/>
      <c r="AQ132" s="5"/>
      <c r="AR132" s="5"/>
    </row>
    <row r="133" spans="1:44" s="580" customFormat="1">
      <c r="A133" s="648" t="s">
        <v>613</v>
      </c>
      <c r="B133" s="638" t="s">
        <v>614</v>
      </c>
      <c r="C133" s="67"/>
      <c r="D133" s="67"/>
      <c r="E133" s="652" t="s">
        <v>253</v>
      </c>
      <c r="F133" s="717">
        <v>1</v>
      </c>
      <c r="G133" s="577" t="s">
        <v>47</v>
      </c>
      <c r="H133" s="582"/>
      <c r="I133" s="582"/>
      <c r="J133" s="583" t="str">
        <f t="shared" si="17"/>
        <v>INCLUDED</v>
      </c>
      <c r="K133" s="587"/>
      <c r="L133" s="584"/>
      <c r="M133" s="585">
        <f t="shared" si="15"/>
        <v>-1</v>
      </c>
      <c r="N133" s="5"/>
      <c r="O133" s="5"/>
      <c r="P133" s="5"/>
      <c r="Q133" s="586">
        <v>4</v>
      </c>
      <c r="R133" s="586">
        <v>4</v>
      </c>
      <c r="S133" s="586">
        <v>4</v>
      </c>
      <c r="T133" s="5"/>
      <c r="U133" s="5"/>
      <c r="V133" s="5"/>
      <c r="W133" s="587" t="e">
        <f t="shared" si="16"/>
        <v>#VALUE!</v>
      </c>
      <c r="X133" s="5"/>
      <c r="Y133" s="5"/>
      <c r="Z133" s="5"/>
      <c r="AA133" s="5"/>
      <c r="AB133" s="5"/>
      <c r="AC133" s="5"/>
      <c r="AD133" s="5"/>
      <c r="AE133" s="5"/>
      <c r="AF133" s="5"/>
      <c r="AG133" s="5"/>
      <c r="AH133" s="5"/>
      <c r="AI133" s="5"/>
      <c r="AJ133" s="5"/>
      <c r="AK133" s="5"/>
      <c r="AL133" s="5"/>
      <c r="AM133" s="5"/>
      <c r="AN133" s="5"/>
      <c r="AO133" s="5"/>
      <c r="AP133" s="5"/>
      <c r="AQ133" s="5"/>
      <c r="AR133" s="5"/>
    </row>
    <row r="134" spans="1:44" s="580" customFormat="1">
      <c r="A134" s="648" t="s">
        <v>616</v>
      </c>
      <c r="B134" s="638" t="s">
        <v>615</v>
      </c>
      <c r="C134" s="67"/>
      <c r="D134" s="67"/>
      <c r="E134" s="652" t="s">
        <v>253</v>
      </c>
      <c r="F134" s="717">
        <v>1</v>
      </c>
      <c r="G134" s="577" t="s">
        <v>47</v>
      </c>
      <c r="H134" s="582"/>
      <c r="I134" s="582"/>
      <c r="J134" s="583" t="str">
        <f t="shared" si="17"/>
        <v>INCLUDED</v>
      </c>
      <c r="K134" s="587"/>
      <c r="L134" s="584"/>
      <c r="M134" s="585">
        <f t="shared" si="15"/>
        <v>-1</v>
      </c>
      <c r="N134" s="5"/>
      <c r="O134" s="5"/>
      <c r="P134" s="5"/>
      <c r="Q134" s="586">
        <v>4</v>
      </c>
      <c r="R134" s="586">
        <v>4</v>
      </c>
      <c r="S134" s="586">
        <v>4</v>
      </c>
      <c r="T134" s="5"/>
      <c r="U134" s="5"/>
      <c r="V134" s="5"/>
      <c r="W134" s="587" t="e">
        <f t="shared" si="16"/>
        <v>#VALUE!</v>
      </c>
      <c r="X134" s="5"/>
      <c r="Y134" s="5"/>
      <c r="Z134" s="5"/>
      <c r="AA134" s="5"/>
      <c r="AB134" s="5"/>
      <c r="AC134" s="5"/>
      <c r="AD134" s="5"/>
      <c r="AE134" s="5"/>
      <c r="AF134" s="5"/>
      <c r="AG134" s="5"/>
      <c r="AH134" s="5"/>
      <c r="AI134" s="5"/>
      <c r="AJ134" s="5"/>
      <c r="AK134" s="5"/>
      <c r="AL134" s="5"/>
      <c r="AM134" s="5"/>
      <c r="AN134" s="5"/>
      <c r="AO134" s="5"/>
      <c r="AP134" s="5"/>
      <c r="AQ134" s="5"/>
      <c r="AR134" s="5"/>
    </row>
    <row r="135" spans="1:44" s="580" customFormat="1">
      <c r="A135" s="648" t="s">
        <v>617</v>
      </c>
      <c r="B135" s="638" t="s">
        <v>565</v>
      </c>
      <c r="C135" s="67"/>
      <c r="D135" s="67"/>
      <c r="E135" s="652" t="s">
        <v>253</v>
      </c>
      <c r="F135" s="717">
        <v>1</v>
      </c>
      <c r="G135" s="577" t="s">
        <v>47</v>
      </c>
      <c r="H135" s="582"/>
      <c r="I135" s="582"/>
      <c r="J135" s="583" t="str">
        <f t="shared" si="17"/>
        <v>INCLUDED</v>
      </c>
      <c r="K135" s="587"/>
      <c r="L135" s="584"/>
      <c r="M135" s="585">
        <f t="shared" si="15"/>
        <v>-1</v>
      </c>
      <c r="N135" s="5"/>
      <c r="O135" s="5"/>
      <c r="P135" s="5"/>
      <c r="Q135" s="586">
        <v>4</v>
      </c>
      <c r="R135" s="586">
        <v>4</v>
      </c>
      <c r="S135" s="586">
        <v>4</v>
      </c>
      <c r="T135" s="5"/>
      <c r="U135" s="5"/>
      <c r="V135" s="5"/>
      <c r="W135" s="587" t="e">
        <f t="shared" si="16"/>
        <v>#VALUE!</v>
      </c>
      <c r="X135" s="5"/>
      <c r="Y135" s="5"/>
      <c r="Z135" s="5"/>
      <c r="AA135" s="5"/>
      <c r="AB135" s="5"/>
      <c r="AC135" s="5"/>
      <c r="AD135" s="5"/>
      <c r="AE135" s="5"/>
      <c r="AF135" s="5"/>
      <c r="AG135" s="5"/>
      <c r="AH135" s="5"/>
      <c r="AI135" s="5"/>
      <c r="AJ135" s="5"/>
      <c r="AK135" s="5"/>
      <c r="AL135" s="5"/>
      <c r="AM135" s="5"/>
      <c r="AN135" s="5"/>
      <c r="AO135" s="5"/>
      <c r="AP135" s="5"/>
      <c r="AQ135" s="5"/>
      <c r="AR135" s="5"/>
    </row>
    <row r="136" spans="1:44" s="580" customFormat="1">
      <c r="A136" s="648" t="s">
        <v>619</v>
      </c>
      <c r="B136" s="638" t="s">
        <v>618</v>
      </c>
      <c r="C136" s="67"/>
      <c r="D136" s="67"/>
      <c r="E136" s="652" t="s">
        <v>253</v>
      </c>
      <c r="F136" s="717">
        <v>1</v>
      </c>
      <c r="G136" s="577" t="s">
        <v>47</v>
      </c>
      <c r="H136" s="582"/>
      <c r="I136" s="582"/>
      <c r="J136" s="583" t="str">
        <f t="shared" si="17"/>
        <v>INCLUDED</v>
      </c>
      <c r="K136" s="587"/>
      <c r="L136" s="584"/>
      <c r="M136" s="585">
        <f t="shared" si="15"/>
        <v>-1</v>
      </c>
      <c r="N136" s="5"/>
      <c r="O136" s="5"/>
      <c r="P136" s="5"/>
      <c r="Q136" s="586">
        <v>4</v>
      </c>
      <c r="R136" s="586">
        <v>4</v>
      </c>
      <c r="S136" s="586">
        <v>4</v>
      </c>
      <c r="T136" s="5"/>
      <c r="U136" s="5"/>
      <c r="V136" s="5"/>
      <c r="W136" s="587" t="e">
        <f t="shared" si="16"/>
        <v>#VALUE!</v>
      </c>
      <c r="X136" s="5"/>
      <c r="Y136" s="5"/>
      <c r="Z136" s="5"/>
      <c r="AA136" s="5"/>
      <c r="AB136" s="5"/>
      <c r="AC136" s="5"/>
      <c r="AD136" s="5"/>
      <c r="AE136" s="5"/>
      <c r="AF136" s="5"/>
      <c r="AG136" s="5"/>
      <c r="AH136" s="5"/>
      <c r="AI136" s="5"/>
      <c r="AJ136" s="5"/>
      <c r="AK136" s="5"/>
      <c r="AL136" s="5"/>
      <c r="AM136" s="5"/>
      <c r="AN136" s="5"/>
      <c r="AO136" s="5"/>
      <c r="AP136" s="5"/>
      <c r="AQ136" s="5"/>
      <c r="AR136" s="5"/>
    </row>
    <row r="137" spans="1:44" s="580" customFormat="1">
      <c r="A137" s="648" t="s">
        <v>625</v>
      </c>
      <c r="B137" s="638" t="s">
        <v>620</v>
      </c>
      <c r="C137" s="67"/>
      <c r="D137" s="67"/>
      <c r="E137" s="652" t="s">
        <v>253</v>
      </c>
      <c r="F137" s="717">
        <v>1</v>
      </c>
      <c r="G137" s="577" t="s">
        <v>47</v>
      </c>
      <c r="H137" s="582"/>
      <c r="I137" s="582"/>
      <c r="J137" s="583" t="str">
        <f t="shared" si="17"/>
        <v>INCLUDED</v>
      </c>
      <c r="K137" s="587"/>
      <c r="L137" s="584"/>
      <c r="M137" s="585">
        <f t="shared" si="15"/>
        <v>-1</v>
      </c>
      <c r="N137" s="5"/>
      <c r="O137" s="5"/>
      <c r="P137" s="5"/>
      <c r="Q137" s="586">
        <v>4</v>
      </c>
      <c r="R137" s="586">
        <v>4</v>
      </c>
      <c r="S137" s="586">
        <v>4</v>
      </c>
      <c r="T137" s="5"/>
      <c r="U137" s="5"/>
      <c r="V137" s="5"/>
      <c r="W137" s="587" t="e">
        <f t="shared" si="16"/>
        <v>#VALUE!</v>
      </c>
      <c r="X137" s="5"/>
      <c r="Y137" s="5"/>
      <c r="Z137" s="5"/>
      <c r="AA137" s="5"/>
      <c r="AB137" s="5"/>
      <c r="AC137" s="5"/>
      <c r="AD137" s="5"/>
      <c r="AE137" s="5"/>
      <c r="AF137" s="5"/>
      <c r="AG137" s="5"/>
      <c r="AH137" s="5"/>
      <c r="AI137" s="5"/>
      <c r="AJ137" s="5"/>
      <c r="AK137" s="5"/>
      <c r="AL137" s="5"/>
      <c r="AM137" s="5"/>
      <c r="AN137" s="5"/>
      <c r="AO137" s="5"/>
      <c r="AP137" s="5"/>
      <c r="AQ137" s="5"/>
      <c r="AR137" s="5"/>
    </row>
    <row r="138" spans="1:44" s="580" customFormat="1">
      <c r="A138" s="641"/>
      <c r="B138" s="643"/>
      <c r="C138" s="574"/>
      <c r="D138" s="574"/>
      <c r="E138" s="652"/>
      <c r="F138" s="717"/>
      <c r="G138" s="577"/>
      <c r="H138" s="577"/>
      <c r="I138" s="577"/>
      <c r="J138" s="578"/>
      <c r="K138" s="587"/>
      <c r="L138" s="579"/>
      <c r="Q138" s="581"/>
      <c r="R138" s="581"/>
    </row>
    <row r="139" spans="1:44" s="580" customFormat="1" ht="15">
      <c r="A139" s="641">
        <v>18.2</v>
      </c>
      <c r="B139" s="642" t="s">
        <v>621</v>
      </c>
      <c r="C139" s="574"/>
      <c r="D139" s="574"/>
      <c r="E139" s="652"/>
      <c r="F139" s="717"/>
      <c r="G139" s="577"/>
      <c r="H139" s="577"/>
      <c r="I139" s="577"/>
      <c r="J139" s="578"/>
      <c r="K139" s="587"/>
      <c r="L139" s="584"/>
      <c r="M139" s="585">
        <f>L139-F139</f>
        <v>0</v>
      </c>
      <c r="N139" s="5"/>
      <c r="O139" s="5"/>
      <c r="P139" s="5"/>
      <c r="Q139" s="586">
        <v>4</v>
      </c>
      <c r="R139" s="586">
        <v>4</v>
      </c>
      <c r="S139" s="586">
        <v>4</v>
      </c>
      <c r="T139" s="5"/>
      <c r="U139" s="5"/>
      <c r="V139" s="5"/>
      <c r="W139" s="587">
        <f>J139-F139</f>
        <v>0</v>
      </c>
      <c r="X139" s="5"/>
      <c r="Y139" s="5"/>
      <c r="Z139" s="5"/>
      <c r="AA139" s="5"/>
      <c r="AB139" s="5"/>
      <c r="AC139" s="5"/>
      <c r="AD139" s="5"/>
      <c r="AE139" s="5"/>
      <c r="AF139" s="5"/>
      <c r="AG139" s="5"/>
      <c r="AH139" s="5"/>
      <c r="AI139" s="5"/>
      <c r="AJ139" s="5"/>
      <c r="AK139" s="5"/>
      <c r="AL139" s="5"/>
      <c r="AM139" s="5"/>
      <c r="AN139" s="5"/>
      <c r="AO139" s="5"/>
      <c r="AP139" s="5"/>
      <c r="AQ139" s="5"/>
      <c r="AR139" s="5"/>
    </row>
    <row r="140" spans="1:44" s="580" customFormat="1">
      <c r="A140" s="648" t="s">
        <v>75</v>
      </c>
      <c r="B140" s="643" t="s">
        <v>622</v>
      </c>
      <c r="C140" s="67"/>
      <c r="D140" s="67"/>
      <c r="E140" s="652" t="s">
        <v>253</v>
      </c>
      <c r="F140" s="717">
        <v>1</v>
      </c>
      <c r="G140" s="577" t="s">
        <v>47</v>
      </c>
      <c r="H140" s="582"/>
      <c r="I140" s="582"/>
      <c r="J140" s="583" t="str">
        <f>IF(OR(G140="",G140=0), "INCLUDED", IF(OR(I140="",I140=0),"INCLUDED", IF(ISERROR(F140*I140),I140,ROUND((F140*I140),2))))</f>
        <v>INCLUDED</v>
      </c>
      <c r="K140" s="587"/>
      <c r="L140" s="584"/>
      <c r="M140" s="585">
        <f>L140-F140</f>
        <v>-1</v>
      </c>
      <c r="N140" s="5"/>
      <c r="O140" s="5"/>
      <c r="P140" s="5"/>
      <c r="Q140" s="586">
        <v>4</v>
      </c>
      <c r="R140" s="586">
        <v>4</v>
      </c>
      <c r="S140" s="586">
        <v>4</v>
      </c>
      <c r="T140" s="5"/>
      <c r="U140" s="5"/>
      <c r="V140" s="5"/>
      <c r="W140" s="587" t="e">
        <f>J140-F140</f>
        <v>#VALUE!</v>
      </c>
      <c r="X140" s="5"/>
      <c r="Y140" s="5"/>
      <c r="Z140" s="5"/>
      <c r="AA140" s="5"/>
      <c r="AB140" s="5"/>
      <c r="AC140" s="5"/>
      <c r="AD140" s="5"/>
      <c r="AE140" s="5"/>
      <c r="AF140" s="5"/>
      <c r="AG140" s="5"/>
      <c r="AH140" s="5"/>
      <c r="AI140" s="5"/>
      <c r="AJ140" s="5"/>
      <c r="AK140" s="5"/>
      <c r="AL140" s="5"/>
      <c r="AM140" s="5"/>
      <c r="AN140" s="5"/>
      <c r="AO140" s="5"/>
      <c r="AP140" s="5"/>
      <c r="AQ140" s="5"/>
      <c r="AR140" s="5"/>
    </row>
    <row r="141" spans="1:44" s="580" customFormat="1">
      <c r="A141" s="648" t="s">
        <v>77</v>
      </c>
      <c r="B141" s="643" t="s">
        <v>452</v>
      </c>
      <c r="C141" s="67"/>
      <c r="D141" s="67"/>
      <c r="E141" s="652" t="s">
        <v>253</v>
      </c>
      <c r="F141" s="717">
        <v>1</v>
      </c>
      <c r="G141" s="577" t="s">
        <v>47</v>
      </c>
      <c r="H141" s="582"/>
      <c r="I141" s="582"/>
      <c r="J141" s="583" t="str">
        <f>IF(OR(G141="",G141=0), "INCLUDED", IF(OR(I141="",I141=0),"INCLUDED", IF(ISERROR(F141*I141),I141,ROUND((F141*I141),2))))</f>
        <v>INCLUDED</v>
      </c>
      <c r="K141" s="587"/>
      <c r="L141" s="584"/>
      <c r="M141" s="585">
        <f>L141-F141</f>
        <v>-1</v>
      </c>
      <c r="N141" s="5"/>
      <c r="O141" s="5"/>
      <c r="P141" s="5"/>
      <c r="Q141" s="586">
        <v>4</v>
      </c>
      <c r="R141" s="586">
        <v>4</v>
      </c>
      <c r="S141" s="586">
        <v>4</v>
      </c>
      <c r="T141" s="5"/>
      <c r="U141" s="5"/>
      <c r="V141" s="5"/>
      <c r="W141" s="587" t="e">
        <f>J141-F141</f>
        <v>#VALUE!</v>
      </c>
      <c r="X141" s="5"/>
      <c r="Y141" s="5"/>
      <c r="Z141" s="5"/>
      <c r="AA141" s="5"/>
      <c r="AB141" s="5"/>
      <c r="AC141" s="5"/>
      <c r="AD141" s="5"/>
      <c r="AE141" s="5"/>
      <c r="AF141" s="5"/>
      <c r="AG141" s="5"/>
      <c r="AH141" s="5"/>
      <c r="AI141" s="5"/>
      <c r="AJ141" s="5"/>
      <c r="AK141" s="5"/>
      <c r="AL141" s="5"/>
      <c r="AM141" s="5"/>
      <c r="AN141" s="5"/>
      <c r="AO141" s="5"/>
      <c r="AP141" s="5"/>
      <c r="AQ141" s="5"/>
      <c r="AR141" s="5"/>
    </row>
    <row r="142" spans="1:44" s="580" customFormat="1" ht="15">
      <c r="A142" s="641"/>
      <c r="B142" s="643"/>
      <c r="C142" s="574"/>
      <c r="D142" s="574"/>
      <c r="E142" s="652"/>
      <c r="F142" s="776"/>
      <c r="G142" s="577"/>
      <c r="H142" s="577"/>
      <c r="I142" s="577"/>
      <c r="J142" s="578"/>
      <c r="K142" s="587"/>
      <c r="L142" s="579"/>
      <c r="Q142" s="581"/>
      <c r="R142" s="581"/>
    </row>
    <row r="143" spans="1:44" s="580" customFormat="1">
      <c r="A143" s="648">
        <v>18.3</v>
      </c>
      <c r="B143" s="643" t="s">
        <v>453</v>
      </c>
      <c r="C143" s="67"/>
      <c r="D143" s="67"/>
      <c r="E143" s="652" t="s">
        <v>253</v>
      </c>
      <c r="F143" s="717">
        <v>1</v>
      </c>
      <c r="G143" s="577" t="s">
        <v>47</v>
      </c>
      <c r="H143" s="582"/>
      <c r="I143" s="582"/>
      <c r="J143" s="583" t="str">
        <f>IF(OR(G143="",G143=0), "INCLUDED", IF(OR(I143="",I143=0),"INCLUDED", IF(ISERROR(F143*I143),I143,ROUND((F143*I143),2))))</f>
        <v>INCLUDED</v>
      </c>
      <c r="K143" s="587"/>
      <c r="L143" s="584"/>
      <c r="M143" s="585">
        <f>L143-F143</f>
        <v>-1</v>
      </c>
      <c r="N143" s="5"/>
      <c r="O143" s="5"/>
      <c r="P143" s="5"/>
      <c r="Q143" s="586">
        <v>4</v>
      </c>
      <c r="R143" s="586">
        <v>4</v>
      </c>
      <c r="S143" s="586">
        <v>4</v>
      </c>
      <c r="T143" s="5"/>
      <c r="U143" s="5"/>
      <c r="V143" s="5"/>
      <c r="W143" s="587" t="e">
        <f>J143-F143</f>
        <v>#VALUE!</v>
      </c>
      <c r="X143" s="5"/>
      <c r="Y143" s="5"/>
      <c r="Z143" s="5"/>
      <c r="AA143" s="5"/>
      <c r="AB143" s="5"/>
      <c r="AC143" s="5"/>
      <c r="AD143" s="5"/>
      <c r="AE143" s="5"/>
      <c r="AF143" s="5"/>
      <c r="AG143" s="5"/>
      <c r="AH143" s="5"/>
      <c r="AI143" s="5"/>
      <c r="AJ143" s="5"/>
      <c r="AK143" s="5"/>
      <c r="AL143" s="5"/>
      <c r="AM143" s="5"/>
      <c r="AN143" s="5"/>
      <c r="AO143" s="5"/>
      <c r="AP143" s="5"/>
      <c r="AQ143" s="5"/>
      <c r="AR143" s="5"/>
    </row>
    <row r="144" spans="1:44" s="580" customFormat="1">
      <c r="A144" s="641"/>
      <c r="B144" s="643"/>
      <c r="C144" s="574"/>
      <c r="D144" s="574"/>
      <c r="E144" s="652"/>
      <c r="F144" s="717"/>
      <c r="G144" s="577"/>
      <c r="H144" s="577"/>
      <c r="I144" s="577"/>
      <c r="J144" s="578"/>
      <c r="K144" s="587"/>
      <c r="L144" s="579"/>
      <c r="Q144" s="581"/>
      <c r="R144" s="581"/>
    </row>
    <row r="145" spans="1:44" s="580" customFormat="1">
      <c r="A145" s="648">
        <v>19</v>
      </c>
      <c r="B145" s="643" t="s">
        <v>733</v>
      </c>
      <c r="C145" s="67"/>
      <c r="D145" s="67"/>
      <c r="E145" s="652" t="s">
        <v>253</v>
      </c>
      <c r="F145" s="717">
        <v>1</v>
      </c>
      <c r="G145" s="577" t="s">
        <v>47</v>
      </c>
      <c r="H145" s="582"/>
      <c r="I145" s="582"/>
      <c r="J145" s="583" t="str">
        <f>IF(OR(G145="",G145=0), "INCLUDED", IF(OR(I145="",I145=0),"INCLUDED", IF(ISERROR(F145*I145),I145,ROUND((F145*I145),2))))</f>
        <v>INCLUDED</v>
      </c>
      <c r="K145" s="587"/>
      <c r="L145" s="584"/>
      <c r="M145" s="585">
        <f>L145-F145</f>
        <v>-1</v>
      </c>
      <c r="N145" s="5"/>
      <c r="O145" s="5"/>
      <c r="P145" s="5"/>
      <c r="Q145" s="586">
        <v>4</v>
      </c>
      <c r="R145" s="586">
        <v>4</v>
      </c>
      <c r="S145" s="586">
        <v>4</v>
      </c>
      <c r="T145" s="5"/>
      <c r="U145" s="5"/>
      <c r="V145" s="5"/>
      <c r="W145" s="587" t="e">
        <f>J145-F145</f>
        <v>#VALUE!</v>
      </c>
      <c r="X145" s="5"/>
      <c r="Y145" s="5"/>
      <c r="Z145" s="5"/>
      <c r="AA145" s="5"/>
      <c r="AB145" s="5"/>
      <c r="AC145" s="5"/>
      <c r="AD145" s="5"/>
      <c r="AE145" s="5"/>
      <c r="AF145" s="5"/>
      <c r="AG145" s="5"/>
      <c r="AH145" s="5"/>
      <c r="AI145" s="5"/>
      <c r="AJ145" s="5"/>
      <c r="AK145" s="5"/>
      <c r="AL145" s="5"/>
      <c r="AM145" s="5"/>
      <c r="AN145" s="5"/>
      <c r="AO145" s="5"/>
      <c r="AP145" s="5"/>
      <c r="AQ145" s="5"/>
      <c r="AR145" s="5"/>
    </row>
    <row r="146" spans="1:44" s="580" customFormat="1">
      <c r="A146" s="641"/>
      <c r="B146" s="643"/>
      <c r="C146" s="574"/>
      <c r="D146" s="574"/>
      <c r="E146" s="652"/>
      <c r="F146" s="717"/>
      <c r="G146" s="577"/>
      <c r="H146" s="577"/>
      <c r="I146" s="577"/>
      <c r="J146" s="578"/>
      <c r="K146" s="587"/>
      <c r="L146" s="579"/>
      <c r="Q146" s="581"/>
      <c r="R146" s="581"/>
    </row>
    <row r="147" spans="1:44" s="573" customFormat="1" ht="30">
      <c r="A147" s="639" t="s">
        <v>454</v>
      </c>
      <c r="B147" s="640" t="s">
        <v>455</v>
      </c>
      <c r="C147" s="567"/>
      <c r="D147" s="567"/>
      <c r="E147" s="788"/>
      <c r="F147" s="718"/>
      <c r="G147" s="570"/>
      <c r="H147" s="570"/>
      <c r="I147" s="570"/>
      <c r="J147" s="571"/>
      <c r="K147" s="587"/>
      <c r="L147" s="572"/>
      <c r="M147" s="588">
        <f>L147-F147</f>
        <v>0</v>
      </c>
      <c r="Q147" s="567">
        <v>4</v>
      </c>
      <c r="R147" s="567">
        <v>4</v>
      </c>
      <c r="S147" s="567">
        <v>4</v>
      </c>
      <c r="W147" s="589">
        <f>J147-F147</f>
        <v>0</v>
      </c>
    </row>
    <row r="148" spans="1:44" s="580" customFormat="1" ht="15">
      <c r="A148" s="646" t="s">
        <v>407</v>
      </c>
      <c r="B148" s="799" t="s">
        <v>456</v>
      </c>
      <c r="C148" s="574"/>
      <c r="D148" s="574"/>
      <c r="E148" s="707"/>
      <c r="F148" s="776"/>
      <c r="G148" s="577"/>
      <c r="H148" s="577"/>
      <c r="I148" s="577"/>
      <c r="J148" s="578"/>
      <c r="K148" s="587"/>
      <c r="L148" s="584"/>
      <c r="M148" s="585">
        <f>L148-F148</f>
        <v>0</v>
      </c>
      <c r="N148" s="5"/>
      <c r="O148" s="5"/>
      <c r="P148" s="5"/>
      <c r="Q148" s="586">
        <v>4</v>
      </c>
      <c r="R148" s="586">
        <v>4</v>
      </c>
      <c r="S148" s="586">
        <v>4</v>
      </c>
      <c r="T148" s="5"/>
      <c r="U148" s="5"/>
      <c r="V148" s="5"/>
      <c r="W148" s="587">
        <f>J148-F148</f>
        <v>0</v>
      </c>
      <c r="X148" s="5"/>
      <c r="Y148" s="5"/>
      <c r="Z148" s="5"/>
      <c r="AA148" s="5"/>
      <c r="AB148" s="5"/>
      <c r="AC148" s="5"/>
      <c r="AD148" s="5"/>
      <c r="AE148" s="5"/>
      <c r="AF148" s="5"/>
      <c r="AG148" s="5"/>
      <c r="AH148" s="5"/>
      <c r="AI148" s="5"/>
      <c r="AJ148" s="5"/>
      <c r="AK148" s="5"/>
      <c r="AL148" s="5"/>
      <c r="AM148" s="5"/>
      <c r="AN148" s="5"/>
      <c r="AO148" s="5"/>
      <c r="AP148" s="5"/>
      <c r="AQ148" s="5"/>
      <c r="AR148" s="5"/>
    </row>
    <row r="149" spans="1:44" s="580" customFormat="1">
      <c r="A149" s="648" t="s">
        <v>57</v>
      </c>
      <c r="B149" s="671" t="s">
        <v>544</v>
      </c>
      <c r="C149" s="67"/>
      <c r="D149" s="67"/>
      <c r="E149" s="652" t="s">
        <v>243</v>
      </c>
      <c r="F149" s="717">
        <v>1</v>
      </c>
      <c r="G149" s="577" t="s">
        <v>47</v>
      </c>
      <c r="H149" s="582"/>
      <c r="I149" s="582"/>
      <c r="J149" s="583" t="str">
        <f>IF(OR(G149="",G149=0), "INCLUDED", IF(OR(I149="",I149=0),"INCLUDED", IF(ISERROR(F149*I149),I149,ROUND((F149*I149),2))))</f>
        <v>INCLUDED</v>
      </c>
      <c r="K149" s="587"/>
      <c r="L149" s="584"/>
      <c r="M149" s="585">
        <f>L149-F149</f>
        <v>-1</v>
      </c>
      <c r="N149" s="5"/>
      <c r="O149" s="5"/>
      <c r="P149" s="5"/>
      <c r="Q149" s="586">
        <v>4</v>
      </c>
      <c r="R149" s="586">
        <v>4</v>
      </c>
      <c r="S149" s="586">
        <v>4</v>
      </c>
      <c r="T149" s="5"/>
      <c r="U149" s="5"/>
      <c r="V149" s="5"/>
      <c r="W149" s="587" t="e">
        <f>J149-F149</f>
        <v>#VALUE!</v>
      </c>
      <c r="X149" s="5"/>
      <c r="Y149" s="5"/>
      <c r="Z149" s="5"/>
      <c r="AA149" s="5"/>
      <c r="AB149" s="5"/>
      <c r="AC149" s="5"/>
      <c r="AD149" s="5"/>
      <c r="AE149" s="5"/>
      <c r="AF149" s="5"/>
      <c r="AG149" s="5"/>
      <c r="AH149" s="5"/>
      <c r="AI149" s="5"/>
      <c r="AJ149" s="5"/>
      <c r="AK149" s="5"/>
      <c r="AL149" s="5"/>
      <c r="AM149" s="5"/>
      <c r="AN149" s="5"/>
      <c r="AO149" s="5"/>
      <c r="AP149" s="5"/>
      <c r="AQ149" s="5"/>
      <c r="AR149" s="5"/>
    </row>
    <row r="150" spans="1:44" s="580" customFormat="1">
      <c r="A150" s="648" t="s">
        <v>623</v>
      </c>
      <c r="B150" s="671" t="s">
        <v>457</v>
      </c>
      <c r="C150" s="67"/>
      <c r="D150" s="67"/>
      <c r="E150" s="652" t="s">
        <v>15</v>
      </c>
      <c r="F150" s="717">
        <v>1</v>
      </c>
      <c r="G150" s="577" t="s">
        <v>47</v>
      </c>
      <c r="H150" s="582"/>
      <c r="I150" s="582"/>
      <c r="J150" s="583" t="str">
        <f>IF(OR(G150="",G150=0), "INCLUDED", IF(OR(I150="",I150=0),"INCLUDED", IF(ISERROR(F150*I150),I150,ROUND((F150*I150),2))))</f>
        <v>INCLUDED</v>
      </c>
      <c r="K150" s="587"/>
      <c r="L150" s="584"/>
      <c r="M150" s="585">
        <f>L150-F150</f>
        <v>-1</v>
      </c>
      <c r="N150" s="5"/>
      <c r="O150" s="5"/>
      <c r="P150" s="5"/>
      <c r="Q150" s="586">
        <v>4</v>
      </c>
      <c r="R150" s="586">
        <v>4</v>
      </c>
      <c r="S150" s="586">
        <v>4</v>
      </c>
      <c r="T150" s="5"/>
      <c r="U150" s="5"/>
      <c r="V150" s="5"/>
      <c r="W150" s="587" t="e">
        <f>J150-F150</f>
        <v>#VALUE!</v>
      </c>
      <c r="X150" s="5"/>
      <c r="Y150" s="5"/>
      <c r="Z150" s="5"/>
      <c r="AA150" s="5"/>
      <c r="AB150" s="5"/>
      <c r="AC150" s="5"/>
      <c r="AD150" s="5"/>
      <c r="AE150" s="5"/>
      <c r="AF150" s="5"/>
      <c r="AG150" s="5"/>
      <c r="AH150" s="5"/>
      <c r="AI150" s="5"/>
      <c r="AJ150" s="5"/>
      <c r="AK150" s="5"/>
      <c r="AL150" s="5"/>
      <c r="AM150" s="5"/>
      <c r="AN150" s="5"/>
      <c r="AO150" s="5"/>
      <c r="AP150" s="5"/>
      <c r="AQ150" s="5"/>
      <c r="AR150" s="5"/>
    </row>
    <row r="151" spans="1:44" s="580" customFormat="1">
      <c r="A151" s="648" t="s">
        <v>624</v>
      </c>
      <c r="B151" s="671" t="s">
        <v>734</v>
      </c>
      <c r="C151" s="67"/>
      <c r="D151" s="67"/>
      <c r="E151" s="652" t="s">
        <v>33</v>
      </c>
      <c r="F151" s="717">
        <v>2</v>
      </c>
      <c r="G151" s="577" t="s">
        <v>47</v>
      </c>
      <c r="H151" s="582"/>
      <c r="I151" s="582"/>
      <c r="J151" s="583" t="str">
        <f>IF(OR(G151="",G151=0), "INCLUDED", IF(OR(I151="",I151=0),"INCLUDED", IF(ISERROR(F151*I151),I151,ROUND((F151*I151),2))))</f>
        <v>INCLUDED</v>
      </c>
      <c r="K151" s="587"/>
      <c r="L151" s="584"/>
      <c r="M151" s="585">
        <f>L151-F151</f>
        <v>-2</v>
      </c>
      <c r="N151" s="5"/>
      <c r="O151" s="5"/>
      <c r="P151" s="5"/>
      <c r="Q151" s="586">
        <v>4</v>
      </c>
      <c r="R151" s="586">
        <v>4</v>
      </c>
      <c r="S151" s="586">
        <v>4</v>
      </c>
      <c r="T151" s="5"/>
      <c r="U151" s="5"/>
      <c r="V151" s="5"/>
      <c r="W151" s="587" t="e">
        <f>J151-F151</f>
        <v>#VALUE!</v>
      </c>
      <c r="X151" s="5"/>
      <c r="Y151" s="5"/>
      <c r="Z151" s="5"/>
      <c r="AA151" s="5"/>
      <c r="AB151" s="5"/>
      <c r="AC151" s="5"/>
      <c r="AD151" s="5"/>
      <c r="AE151" s="5"/>
      <c r="AF151" s="5"/>
      <c r="AG151" s="5"/>
      <c r="AH151" s="5"/>
      <c r="AI151" s="5"/>
      <c r="AJ151" s="5"/>
      <c r="AK151" s="5"/>
      <c r="AL151" s="5"/>
      <c r="AM151" s="5"/>
      <c r="AN151" s="5"/>
      <c r="AO151" s="5"/>
      <c r="AP151" s="5"/>
      <c r="AQ151" s="5"/>
      <c r="AR151" s="5"/>
    </row>
    <row r="152" spans="1:44" s="580" customFormat="1">
      <c r="A152" s="641"/>
      <c r="B152" s="671"/>
      <c r="C152" s="574"/>
      <c r="D152" s="574"/>
      <c r="E152" s="652"/>
      <c r="F152" s="717"/>
      <c r="G152" s="577"/>
      <c r="H152" s="577"/>
      <c r="I152" s="577"/>
      <c r="J152" s="578"/>
      <c r="K152" s="587"/>
      <c r="L152" s="579"/>
      <c r="Q152" s="581"/>
      <c r="R152" s="581"/>
    </row>
    <row r="153" spans="1:44" s="580" customFormat="1" ht="15">
      <c r="A153" s="646" t="s">
        <v>458</v>
      </c>
      <c r="B153" s="799" t="s">
        <v>459</v>
      </c>
      <c r="C153" s="574"/>
      <c r="D153" s="574"/>
      <c r="E153" s="652"/>
      <c r="F153" s="717"/>
      <c r="G153" s="577"/>
      <c r="H153" s="577"/>
      <c r="I153" s="577"/>
      <c r="J153" s="578"/>
      <c r="K153" s="587"/>
      <c r="L153" s="584"/>
      <c r="M153" s="585">
        <f>L153-F153</f>
        <v>0</v>
      </c>
      <c r="N153" s="5"/>
      <c r="O153" s="5"/>
      <c r="P153" s="5"/>
      <c r="Q153" s="586">
        <v>4</v>
      </c>
      <c r="R153" s="586">
        <v>4</v>
      </c>
      <c r="S153" s="586">
        <v>4</v>
      </c>
      <c r="T153" s="5"/>
      <c r="U153" s="5"/>
      <c r="V153" s="5"/>
      <c r="W153" s="587">
        <f>J153-F153</f>
        <v>0</v>
      </c>
      <c r="X153" s="5"/>
      <c r="Y153" s="5"/>
      <c r="Z153" s="5"/>
      <c r="AA153" s="5"/>
      <c r="AB153" s="5"/>
      <c r="AC153" s="5"/>
      <c r="AD153" s="5"/>
      <c r="AE153" s="5"/>
      <c r="AF153" s="5"/>
      <c r="AG153" s="5"/>
      <c r="AH153" s="5"/>
      <c r="AI153" s="5"/>
      <c r="AJ153" s="5"/>
      <c r="AK153" s="5"/>
      <c r="AL153" s="5"/>
      <c r="AM153" s="5"/>
      <c r="AN153" s="5"/>
      <c r="AO153" s="5"/>
      <c r="AP153" s="5"/>
      <c r="AQ153" s="5"/>
      <c r="AR153" s="5"/>
    </row>
    <row r="154" spans="1:44" s="580" customFormat="1">
      <c r="A154" s="651" t="s">
        <v>460</v>
      </c>
      <c r="B154" s="801" t="s">
        <v>545</v>
      </c>
      <c r="C154" s="67"/>
      <c r="D154" s="67"/>
      <c r="E154" s="724" t="s">
        <v>254</v>
      </c>
      <c r="F154" s="779">
        <v>3</v>
      </c>
      <c r="G154" s="577" t="s">
        <v>47</v>
      </c>
      <c r="H154" s="582"/>
      <c r="I154" s="582"/>
      <c r="J154" s="583" t="str">
        <f>IF(OR(G154="",G154=0), "INCLUDED", IF(OR(I154="",I154=0),"INCLUDED", IF(ISERROR(F154*I154),I154,ROUND((F154*I154),2))))</f>
        <v>INCLUDED</v>
      </c>
      <c r="K154" s="587"/>
      <c r="L154" s="584"/>
      <c r="M154" s="585">
        <f>L154-F154</f>
        <v>-3</v>
      </c>
      <c r="N154" s="5"/>
      <c r="O154" s="5"/>
      <c r="P154" s="5"/>
      <c r="Q154" s="586">
        <v>4</v>
      </c>
      <c r="R154" s="586">
        <v>4</v>
      </c>
      <c r="S154" s="586">
        <v>4</v>
      </c>
      <c r="T154" s="5"/>
      <c r="U154" s="5"/>
      <c r="V154" s="5"/>
      <c r="W154" s="587" t="e">
        <f>J154-F154</f>
        <v>#VALUE!</v>
      </c>
      <c r="X154" s="5"/>
      <c r="Y154" s="5"/>
      <c r="Z154" s="5"/>
      <c r="AA154" s="5"/>
      <c r="AB154" s="5"/>
      <c r="AC154" s="5"/>
      <c r="AD154" s="5"/>
      <c r="AE154" s="5"/>
      <c r="AF154" s="5"/>
      <c r="AG154" s="5"/>
      <c r="AH154" s="5"/>
      <c r="AI154" s="5"/>
      <c r="AJ154" s="5"/>
      <c r="AK154" s="5"/>
      <c r="AL154" s="5"/>
      <c r="AM154" s="5"/>
      <c r="AN154" s="5"/>
      <c r="AO154" s="5"/>
      <c r="AP154" s="5"/>
      <c r="AQ154" s="5"/>
      <c r="AR154" s="5"/>
    </row>
    <row r="155" spans="1:44" s="580" customFormat="1">
      <c r="A155" s="641">
        <v>2.2000000000000002</v>
      </c>
      <c r="B155" s="802" t="s">
        <v>735</v>
      </c>
      <c r="C155" s="67"/>
      <c r="D155" s="67"/>
      <c r="E155" s="652" t="s">
        <v>254</v>
      </c>
      <c r="F155" s="652">
        <v>3</v>
      </c>
      <c r="G155" s="577" t="s">
        <v>47</v>
      </c>
      <c r="H155" s="582"/>
      <c r="I155" s="582"/>
      <c r="J155" s="583" t="str">
        <f>IF(OR(G155="",G155=0), "INCLUDED", IF(OR(I155="",I155=0),"INCLUDED", IF(ISERROR(F155*I155),I155,ROUND((F155*I155),2))))</f>
        <v>INCLUDED</v>
      </c>
      <c r="K155" s="587"/>
      <c r="L155" s="584"/>
      <c r="M155" s="585">
        <f>L155-F155</f>
        <v>-3</v>
      </c>
      <c r="N155" s="5"/>
      <c r="O155" s="5"/>
      <c r="P155" s="5"/>
      <c r="Q155" s="586">
        <v>4</v>
      </c>
      <c r="R155" s="586">
        <v>4</v>
      </c>
      <c r="S155" s="586">
        <v>4</v>
      </c>
      <c r="T155" s="5"/>
      <c r="U155" s="5"/>
      <c r="V155" s="5"/>
      <c r="W155" s="587" t="e">
        <f>J155-F155</f>
        <v>#VALUE!</v>
      </c>
      <c r="X155" s="5"/>
      <c r="Y155" s="5"/>
      <c r="Z155" s="5"/>
      <c r="AA155" s="5"/>
      <c r="AB155" s="5"/>
      <c r="AC155" s="5"/>
      <c r="AD155" s="5"/>
      <c r="AE155" s="5"/>
      <c r="AF155" s="5"/>
      <c r="AG155" s="5"/>
      <c r="AH155" s="5"/>
      <c r="AI155" s="5"/>
      <c r="AJ155" s="5"/>
      <c r="AK155" s="5"/>
      <c r="AL155" s="5"/>
      <c r="AM155" s="5"/>
      <c r="AN155" s="5"/>
      <c r="AO155" s="5"/>
      <c r="AP155" s="5"/>
      <c r="AQ155" s="5"/>
      <c r="AR155" s="5"/>
    </row>
    <row r="156" spans="1:44" s="580" customFormat="1">
      <c r="A156" s="641"/>
      <c r="B156" s="671"/>
      <c r="C156" s="574"/>
      <c r="D156" s="574"/>
      <c r="E156" s="653"/>
      <c r="F156" s="653"/>
      <c r="G156" s="577"/>
      <c r="H156" s="577"/>
      <c r="I156" s="577"/>
      <c r="J156" s="578"/>
      <c r="K156" s="587"/>
      <c r="L156" s="579"/>
      <c r="Q156" s="581"/>
      <c r="R156" s="581"/>
    </row>
    <row r="157" spans="1:44" s="580" customFormat="1" ht="15">
      <c r="A157" s="646" t="s">
        <v>461</v>
      </c>
      <c r="B157" s="799" t="s">
        <v>462</v>
      </c>
      <c r="C157" s="574"/>
      <c r="D157" s="574"/>
      <c r="E157" s="652"/>
      <c r="F157" s="717"/>
      <c r="G157" s="577"/>
      <c r="H157" s="577"/>
      <c r="I157" s="577"/>
      <c r="J157" s="578"/>
      <c r="K157" s="587"/>
      <c r="L157" s="584"/>
      <c r="M157" s="585">
        <f>L157-F157</f>
        <v>0</v>
      </c>
      <c r="N157" s="5"/>
      <c r="O157" s="5"/>
      <c r="P157" s="5"/>
      <c r="Q157" s="586">
        <v>4</v>
      </c>
      <c r="R157" s="586">
        <v>4</v>
      </c>
      <c r="S157" s="586">
        <v>4</v>
      </c>
      <c r="T157" s="5"/>
      <c r="U157" s="5"/>
      <c r="V157" s="5"/>
      <c r="W157" s="587">
        <f>J157-F157</f>
        <v>0</v>
      </c>
      <c r="X157" s="5"/>
      <c r="Y157" s="5"/>
      <c r="Z157" s="5"/>
      <c r="AA157" s="5"/>
      <c r="AB157" s="5"/>
      <c r="AC157" s="5"/>
      <c r="AD157" s="5"/>
      <c r="AE157" s="5"/>
      <c r="AF157" s="5"/>
      <c r="AG157" s="5"/>
      <c r="AH157" s="5"/>
      <c r="AI157" s="5"/>
      <c r="AJ157" s="5"/>
      <c r="AK157" s="5"/>
      <c r="AL157" s="5"/>
      <c r="AM157" s="5"/>
      <c r="AN157" s="5"/>
      <c r="AO157" s="5"/>
      <c r="AP157" s="5"/>
      <c r="AQ157" s="5"/>
      <c r="AR157" s="5"/>
    </row>
    <row r="158" spans="1:44" s="580" customFormat="1">
      <c r="A158" s="648" t="s">
        <v>57</v>
      </c>
      <c r="B158" s="671" t="s">
        <v>546</v>
      </c>
      <c r="C158" s="67"/>
      <c r="D158" s="67"/>
      <c r="E158" s="652" t="s">
        <v>33</v>
      </c>
      <c r="F158" s="717">
        <v>1</v>
      </c>
      <c r="G158" s="577" t="s">
        <v>47</v>
      </c>
      <c r="H158" s="582"/>
      <c r="I158" s="582"/>
      <c r="J158" s="583" t="str">
        <f>IF(OR(G158="",G158=0), "INCLUDED", IF(OR(I158="",I158=0),"INCLUDED", IF(ISERROR(F158*I158),I158,ROUND((F158*I158),2))))</f>
        <v>INCLUDED</v>
      </c>
      <c r="K158" s="587"/>
      <c r="L158" s="584"/>
      <c r="M158" s="585">
        <f>L158-F158</f>
        <v>-1</v>
      </c>
      <c r="N158" s="5"/>
      <c r="O158" s="5"/>
      <c r="P158" s="5"/>
      <c r="Q158" s="586">
        <v>4</v>
      </c>
      <c r="R158" s="586">
        <v>4</v>
      </c>
      <c r="S158" s="586">
        <v>4</v>
      </c>
      <c r="T158" s="5"/>
      <c r="U158" s="5"/>
      <c r="V158" s="5"/>
      <c r="W158" s="587" t="e">
        <f>J158-F158</f>
        <v>#VALUE!</v>
      </c>
      <c r="X158" s="5"/>
      <c r="Y158" s="5"/>
      <c r="Z158" s="5"/>
      <c r="AA158" s="5"/>
      <c r="AB158" s="5"/>
      <c r="AC158" s="5"/>
      <c r="AD158" s="5"/>
      <c r="AE158" s="5"/>
      <c r="AF158" s="5"/>
      <c r="AG158" s="5"/>
      <c r="AH158" s="5"/>
      <c r="AI158" s="5"/>
      <c r="AJ158" s="5"/>
      <c r="AK158" s="5"/>
      <c r="AL158" s="5"/>
      <c r="AM158" s="5"/>
      <c r="AN158" s="5"/>
      <c r="AO158" s="5"/>
      <c r="AP158" s="5"/>
      <c r="AQ158" s="5"/>
      <c r="AR158" s="5"/>
    </row>
    <row r="159" spans="1:44" s="580" customFormat="1">
      <c r="A159" s="648" t="s">
        <v>58</v>
      </c>
      <c r="B159" s="671" t="s">
        <v>547</v>
      </c>
      <c r="C159" s="67"/>
      <c r="D159" s="67"/>
      <c r="E159" s="652" t="s">
        <v>33</v>
      </c>
      <c r="F159" s="717">
        <v>4</v>
      </c>
      <c r="G159" s="577" t="s">
        <v>47</v>
      </c>
      <c r="H159" s="582"/>
      <c r="I159" s="582"/>
      <c r="J159" s="583" t="str">
        <f>IF(OR(G159="",G159=0), "INCLUDED", IF(OR(I159="",I159=0),"INCLUDED", IF(ISERROR(F159*I159),I159,ROUND((F159*I159),2))))</f>
        <v>INCLUDED</v>
      </c>
      <c r="K159" s="587"/>
      <c r="L159" s="584"/>
      <c r="M159" s="585">
        <f>L159-F159</f>
        <v>-4</v>
      </c>
      <c r="N159" s="5"/>
      <c r="O159" s="5"/>
      <c r="P159" s="5"/>
      <c r="Q159" s="586">
        <v>4</v>
      </c>
      <c r="R159" s="586">
        <v>4</v>
      </c>
      <c r="S159" s="586">
        <v>4</v>
      </c>
      <c r="T159" s="5"/>
      <c r="U159" s="5"/>
      <c r="V159" s="5"/>
      <c r="W159" s="587" t="e">
        <f>J159-F159</f>
        <v>#VALUE!</v>
      </c>
      <c r="X159" s="5"/>
      <c r="Y159" s="5"/>
      <c r="Z159" s="5"/>
      <c r="AA159" s="5"/>
      <c r="AB159" s="5"/>
      <c r="AC159" s="5"/>
      <c r="AD159" s="5"/>
      <c r="AE159" s="5"/>
      <c r="AF159" s="5"/>
      <c r="AG159" s="5"/>
      <c r="AH159" s="5"/>
      <c r="AI159" s="5"/>
      <c r="AJ159" s="5"/>
      <c r="AK159" s="5"/>
      <c r="AL159" s="5"/>
      <c r="AM159" s="5"/>
      <c r="AN159" s="5"/>
      <c r="AO159" s="5"/>
      <c r="AP159" s="5"/>
      <c r="AQ159" s="5"/>
      <c r="AR159" s="5"/>
    </row>
    <row r="160" spans="1:44" s="580" customFormat="1">
      <c r="A160" s="648" t="s">
        <v>264</v>
      </c>
      <c r="B160" s="671" t="s">
        <v>548</v>
      </c>
      <c r="C160" s="67"/>
      <c r="D160" s="67"/>
      <c r="E160" s="652" t="s">
        <v>33</v>
      </c>
      <c r="F160" s="717">
        <v>2</v>
      </c>
      <c r="G160" s="577" t="s">
        <v>47</v>
      </c>
      <c r="H160" s="582"/>
      <c r="I160" s="582"/>
      <c r="J160" s="583" t="str">
        <f>IF(OR(G160="",G160=0), "INCLUDED", IF(OR(I160="",I160=0),"INCLUDED", IF(ISERROR(F160*I160),I160,ROUND((F160*I160),2))))</f>
        <v>INCLUDED</v>
      </c>
      <c r="K160" s="587"/>
      <c r="L160" s="584"/>
      <c r="M160" s="585">
        <f>L160-F160</f>
        <v>-2</v>
      </c>
      <c r="N160" s="5"/>
      <c r="O160" s="5"/>
      <c r="P160" s="5"/>
      <c r="Q160" s="586">
        <v>4</v>
      </c>
      <c r="R160" s="586">
        <v>4</v>
      </c>
      <c r="S160" s="586">
        <v>4</v>
      </c>
      <c r="T160" s="5"/>
      <c r="U160" s="5"/>
      <c r="V160" s="5"/>
      <c r="W160" s="587" t="e">
        <f>J160-F160</f>
        <v>#VALUE!</v>
      </c>
      <c r="X160" s="5"/>
      <c r="Y160" s="5"/>
      <c r="Z160" s="5"/>
      <c r="AA160" s="5"/>
      <c r="AB160" s="5"/>
      <c r="AC160" s="5"/>
      <c r="AD160" s="5"/>
      <c r="AE160" s="5"/>
      <c r="AF160" s="5"/>
      <c r="AG160" s="5"/>
      <c r="AH160" s="5"/>
      <c r="AI160" s="5"/>
      <c r="AJ160" s="5"/>
      <c r="AK160" s="5"/>
      <c r="AL160" s="5"/>
      <c r="AM160" s="5"/>
      <c r="AN160" s="5"/>
      <c r="AO160" s="5"/>
      <c r="AP160" s="5"/>
      <c r="AQ160" s="5"/>
      <c r="AR160" s="5"/>
    </row>
    <row r="161" spans="1:44" s="580" customFormat="1">
      <c r="A161" s="641"/>
      <c r="B161" s="671"/>
      <c r="C161" s="574"/>
      <c r="D161" s="574"/>
      <c r="E161" s="652"/>
      <c r="F161" s="717"/>
      <c r="G161" s="577"/>
      <c r="H161" s="577"/>
      <c r="I161" s="577"/>
      <c r="J161" s="578"/>
      <c r="K161" s="587"/>
      <c r="L161" s="579"/>
      <c r="Q161" s="581"/>
      <c r="R161" s="581"/>
    </row>
    <row r="162" spans="1:44" s="580" customFormat="1" ht="15">
      <c r="A162" s="646" t="s">
        <v>463</v>
      </c>
      <c r="B162" s="799" t="s">
        <v>464</v>
      </c>
      <c r="C162" s="67"/>
      <c r="D162" s="67"/>
      <c r="E162" s="652" t="s">
        <v>33</v>
      </c>
      <c r="F162" s="717">
        <v>4</v>
      </c>
      <c r="G162" s="577" t="s">
        <v>47</v>
      </c>
      <c r="H162" s="582"/>
      <c r="I162" s="582"/>
      <c r="J162" s="583" t="str">
        <f>IF(OR(G162="",G162=0), "INCLUDED", IF(OR(I162="",I162=0),"INCLUDED", IF(ISERROR(F162*I162),I162,ROUND((F162*I162),2))))</f>
        <v>INCLUDED</v>
      </c>
      <c r="K162" s="587"/>
      <c r="L162" s="584"/>
      <c r="M162" s="585">
        <f>L162-F162</f>
        <v>-4</v>
      </c>
      <c r="N162" s="5"/>
      <c r="O162" s="5"/>
      <c r="P162" s="5"/>
      <c r="Q162" s="586">
        <v>4</v>
      </c>
      <c r="R162" s="586">
        <v>4</v>
      </c>
      <c r="S162" s="586">
        <v>4</v>
      </c>
      <c r="T162" s="5"/>
      <c r="U162" s="5"/>
      <c r="V162" s="5"/>
      <c r="W162" s="587" t="e">
        <f>J162-F162</f>
        <v>#VALUE!</v>
      </c>
      <c r="X162" s="5"/>
      <c r="Y162" s="5"/>
      <c r="Z162" s="5"/>
      <c r="AA162" s="5"/>
      <c r="AB162" s="5"/>
      <c r="AC162" s="5"/>
      <c r="AD162" s="5"/>
      <c r="AE162" s="5"/>
      <c r="AF162" s="5"/>
      <c r="AG162" s="5"/>
      <c r="AH162" s="5"/>
      <c r="AI162" s="5"/>
      <c r="AJ162" s="5"/>
      <c r="AK162" s="5"/>
      <c r="AL162" s="5"/>
      <c r="AM162" s="5"/>
      <c r="AN162" s="5"/>
      <c r="AO162" s="5"/>
      <c r="AP162" s="5"/>
      <c r="AQ162" s="5"/>
      <c r="AR162" s="5"/>
    </row>
    <row r="163" spans="1:44" s="580" customFormat="1" ht="15">
      <c r="A163" s="646" t="s">
        <v>736</v>
      </c>
      <c r="B163" s="799" t="s">
        <v>737</v>
      </c>
      <c r="C163" s="67"/>
      <c r="D163" s="67"/>
      <c r="E163" s="652" t="s">
        <v>33</v>
      </c>
      <c r="F163" s="717">
        <v>6</v>
      </c>
      <c r="G163" s="577" t="s">
        <v>47</v>
      </c>
      <c r="H163" s="582"/>
      <c r="I163" s="582"/>
      <c r="J163" s="583" t="str">
        <f>IF(OR(G163="",G163=0), "INCLUDED", IF(OR(I163="",I163=0),"INCLUDED", IF(ISERROR(F163*I163),I163,ROUND((F163*I163),2))))</f>
        <v>INCLUDED</v>
      </c>
      <c r="K163" s="587"/>
      <c r="L163" s="584"/>
      <c r="M163" s="585">
        <f>L163-F163</f>
        <v>-6</v>
      </c>
      <c r="N163" s="5"/>
      <c r="O163" s="5"/>
      <c r="P163" s="5"/>
      <c r="Q163" s="586">
        <v>4</v>
      </c>
      <c r="R163" s="586">
        <v>4</v>
      </c>
      <c r="S163" s="586">
        <v>4</v>
      </c>
      <c r="T163" s="5"/>
      <c r="U163" s="5"/>
      <c r="V163" s="5"/>
      <c r="W163" s="587" t="e">
        <f>J163-F163</f>
        <v>#VALUE!</v>
      </c>
      <c r="X163" s="5"/>
      <c r="Y163" s="5"/>
      <c r="Z163" s="5"/>
      <c r="AA163" s="5"/>
      <c r="AB163" s="5"/>
      <c r="AC163" s="5"/>
      <c r="AD163" s="5"/>
      <c r="AE163" s="5"/>
      <c r="AF163" s="5"/>
      <c r="AG163" s="5"/>
      <c r="AH163" s="5"/>
      <c r="AI163" s="5"/>
      <c r="AJ163" s="5"/>
      <c r="AK163" s="5"/>
      <c r="AL163" s="5"/>
      <c r="AM163" s="5"/>
      <c r="AN163" s="5"/>
      <c r="AO163" s="5"/>
      <c r="AP163" s="5"/>
      <c r="AQ163" s="5"/>
      <c r="AR163" s="5"/>
    </row>
    <row r="164" spans="1:44" s="580" customFormat="1" ht="15">
      <c r="A164" s="641"/>
      <c r="B164" s="671"/>
      <c r="C164" s="574"/>
      <c r="D164" s="574"/>
      <c r="E164" s="707"/>
      <c r="F164" s="776"/>
      <c r="G164" s="577"/>
      <c r="H164" s="577"/>
      <c r="I164" s="577"/>
      <c r="J164" s="578"/>
      <c r="K164" s="587"/>
      <c r="L164" s="579"/>
      <c r="Q164" s="581"/>
      <c r="R164" s="581"/>
    </row>
    <row r="165" spans="1:44" s="580" customFormat="1" ht="15">
      <c r="A165" s="646">
        <v>5</v>
      </c>
      <c r="B165" s="799" t="s">
        <v>252</v>
      </c>
      <c r="C165" s="574"/>
      <c r="D165" s="574"/>
      <c r="E165" s="652"/>
      <c r="F165" s="717"/>
      <c r="G165" s="577"/>
      <c r="H165" s="577"/>
      <c r="I165" s="577"/>
      <c r="J165" s="578"/>
      <c r="K165" s="587"/>
      <c r="L165" s="584"/>
      <c r="M165" s="585">
        <f>L165-F165</f>
        <v>0</v>
      </c>
      <c r="N165" s="5"/>
      <c r="O165" s="5"/>
      <c r="P165" s="5"/>
      <c r="Q165" s="586">
        <v>4</v>
      </c>
      <c r="R165" s="586">
        <v>4</v>
      </c>
      <c r="S165" s="586">
        <v>4</v>
      </c>
      <c r="T165" s="5"/>
      <c r="U165" s="5"/>
      <c r="V165" s="5"/>
      <c r="W165" s="587">
        <f>J165-F165</f>
        <v>0</v>
      </c>
      <c r="X165" s="5"/>
      <c r="Y165" s="5"/>
      <c r="Z165" s="5"/>
      <c r="AA165" s="5"/>
      <c r="AB165" s="5"/>
      <c r="AC165" s="5"/>
      <c r="AD165" s="5"/>
      <c r="AE165" s="5"/>
      <c r="AF165" s="5"/>
      <c r="AG165" s="5"/>
      <c r="AH165" s="5"/>
      <c r="AI165" s="5"/>
      <c r="AJ165" s="5"/>
      <c r="AK165" s="5"/>
      <c r="AL165" s="5"/>
      <c r="AM165" s="5"/>
      <c r="AN165" s="5"/>
      <c r="AO165" s="5"/>
      <c r="AP165" s="5"/>
      <c r="AQ165" s="5"/>
      <c r="AR165" s="5"/>
    </row>
    <row r="166" spans="1:44" s="580" customFormat="1">
      <c r="A166" s="641">
        <v>5.0999999999999996</v>
      </c>
      <c r="B166" s="671" t="s">
        <v>241</v>
      </c>
      <c r="C166" s="574"/>
      <c r="D166" s="574"/>
      <c r="E166" s="652"/>
      <c r="F166" s="717"/>
      <c r="G166" s="577"/>
      <c r="H166" s="577"/>
      <c r="I166" s="577"/>
      <c r="J166" s="578"/>
      <c r="K166" s="587"/>
      <c r="L166" s="584"/>
      <c r="M166" s="585">
        <f>L166-F166</f>
        <v>0</v>
      </c>
      <c r="N166" s="5"/>
      <c r="O166" s="5"/>
      <c r="P166" s="5"/>
      <c r="Q166" s="586">
        <v>4</v>
      </c>
      <c r="R166" s="586">
        <v>4</v>
      </c>
      <c r="S166" s="586">
        <v>4</v>
      </c>
      <c r="T166" s="5"/>
      <c r="U166" s="5"/>
      <c r="V166" s="5"/>
      <c r="W166" s="587">
        <f>J166-F166</f>
        <v>0</v>
      </c>
      <c r="X166" s="5"/>
      <c r="Y166" s="5"/>
      <c r="Z166" s="5"/>
      <c r="AA166" s="5"/>
      <c r="AB166" s="5"/>
      <c r="AC166" s="5"/>
      <c r="AD166" s="5"/>
      <c r="AE166" s="5"/>
      <c r="AF166" s="5"/>
      <c r="AG166" s="5"/>
      <c r="AH166" s="5"/>
      <c r="AI166" s="5"/>
      <c r="AJ166" s="5"/>
      <c r="AK166" s="5"/>
      <c r="AL166" s="5"/>
      <c r="AM166" s="5"/>
      <c r="AN166" s="5"/>
      <c r="AO166" s="5"/>
      <c r="AP166" s="5"/>
      <c r="AQ166" s="5"/>
      <c r="AR166" s="5"/>
    </row>
    <row r="167" spans="1:44" s="580" customFormat="1">
      <c r="A167" s="648" t="s">
        <v>75</v>
      </c>
      <c r="B167" s="671" t="s">
        <v>465</v>
      </c>
      <c r="C167" s="67"/>
      <c r="D167" s="67"/>
      <c r="E167" s="652" t="s">
        <v>33</v>
      </c>
      <c r="F167" s="717">
        <v>1</v>
      </c>
      <c r="G167" s="577" t="s">
        <v>47</v>
      </c>
      <c r="H167" s="582"/>
      <c r="I167" s="582"/>
      <c r="J167" s="583" t="str">
        <f>IF(OR(G167="",G167=0), "INCLUDED", IF(OR(I167="",I167=0),"INCLUDED", IF(ISERROR(F167*I167),I167,ROUND((F167*I167),2))))</f>
        <v>INCLUDED</v>
      </c>
      <c r="K167" s="587"/>
      <c r="L167" s="584"/>
      <c r="M167" s="585">
        <f>L167-F167</f>
        <v>-1</v>
      </c>
      <c r="N167" s="5"/>
      <c r="O167" s="5"/>
      <c r="P167" s="5"/>
      <c r="Q167" s="586">
        <v>4</v>
      </c>
      <c r="R167" s="586">
        <v>4</v>
      </c>
      <c r="S167" s="586">
        <v>4</v>
      </c>
      <c r="T167" s="5"/>
      <c r="U167" s="5"/>
      <c r="V167" s="5"/>
      <c r="W167" s="587" t="e">
        <f>J167-F167</f>
        <v>#VALUE!</v>
      </c>
      <c r="X167" s="5"/>
      <c r="Y167" s="5"/>
      <c r="Z167" s="5"/>
      <c r="AA167" s="5"/>
      <c r="AB167" s="5"/>
      <c r="AC167" s="5"/>
      <c r="AD167" s="5"/>
      <c r="AE167" s="5"/>
      <c r="AF167" s="5"/>
      <c r="AG167" s="5"/>
      <c r="AH167" s="5"/>
      <c r="AI167" s="5"/>
      <c r="AJ167" s="5"/>
      <c r="AK167" s="5"/>
      <c r="AL167" s="5"/>
      <c r="AM167" s="5"/>
      <c r="AN167" s="5"/>
      <c r="AO167" s="5"/>
      <c r="AP167" s="5"/>
      <c r="AQ167" s="5"/>
      <c r="AR167" s="5"/>
    </row>
    <row r="168" spans="1:44" s="580" customFormat="1" ht="28.5">
      <c r="A168" s="648" t="s">
        <v>77</v>
      </c>
      <c r="B168" s="671" t="s">
        <v>749</v>
      </c>
      <c r="C168" s="67"/>
      <c r="D168" s="67"/>
      <c r="E168" s="652" t="s">
        <v>247</v>
      </c>
      <c r="F168" s="717">
        <v>1</v>
      </c>
      <c r="G168" s="577" t="s">
        <v>47</v>
      </c>
      <c r="H168" s="582"/>
      <c r="I168" s="582"/>
      <c r="J168" s="583" t="str">
        <f>IF(OR(G168="",G168=0), "INCLUDED", IF(OR(I168="",I168=0),"INCLUDED", IF(ISERROR(F168*I168),I168,ROUND((F168*I168),2))))</f>
        <v>INCLUDED</v>
      </c>
      <c r="K168" s="587"/>
      <c r="L168" s="584"/>
      <c r="M168" s="585">
        <f>L168-F168</f>
        <v>-1</v>
      </c>
      <c r="N168" s="5"/>
      <c r="O168" s="5"/>
      <c r="P168" s="5"/>
      <c r="Q168" s="586">
        <v>4</v>
      </c>
      <c r="R168" s="586">
        <v>4</v>
      </c>
      <c r="S168" s="586">
        <v>4</v>
      </c>
      <c r="T168" s="5"/>
      <c r="U168" s="5"/>
      <c r="V168" s="5"/>
      <c r="W168" s="587" t="e">
        <f>J168-F168</f>
        <v>#VALUE!</v>
      </c>
      <c r="X168" s="5"/>
      <c r="Y168" s="5"/>
      <c r="Z168" s="5"/>
      <c r="AA168" s="5"/>
      <c r="AB168" s="5"/>
      <c r="AC168" s="5"/>
      <c r="AD168" s="5"/>
      <c r="AE168" s="5"/>
      <c r="AF168" s="5"/>
      <c r="AG168" s="5"/>
      <c r="AH168" s="5"/>
      <c r="AI168" s="5"/>
      <c r="AJ168" s="5"/>
      <c r="AK168" s="5"/>
      <c r="AL168" s="5"/>
      <c r="AM168" s="5"/>
      <c r="AN168" s="5"/>
      <c r="AO168" s="5"/>
      <c r="AP168" s="5"/>
      <c r="AQ168" s="5"/>
      <c r="AR168" s="5"/>
    </row>
    <row r="169" spans="1:44" s="580" customFormat="1">
      <c r="A169" s="648" t="s">
        <v>78</v>
      </c>
      <c r="B169" s="671" t="s">
        <v>549</v>
      </c>
      <c r="C169" s="67"/>
      <c r="D169" s="67"/>
      <c r="E169" s="652" t="s">
        <v>247</v>
      </c>
      <c r="F169" s="717">
        <v>1</v>
      </c>
      <c r="G169" s="577" t="s">
        <v>47</v>
      </c>
      <c r="H169" s="582"/>
      <c r="I169" s="582"/>
      <c r="J169" s="583" t="str">
        <f>IF(OR(G169="",G169=0), "INCLUDED", IF(OR(I169="",I169=0),"INCLUDED", IF(ISERROR(F169*I169),I169,ROUND((F169*I169),2))))</f>
        <v>INCLUDED</v>
      </c>
      <c r="K169" s="587"/>
      <c r="L169" s="584"/>
      <c r="M169" s="585">
        <f>L169-F169</f>
        <v>-1</v>
      </c>
      <c r="N169" s="5"/>
      <c r="O169" s="5"/>
      <c r="P169" s="5"/>
      <c r="Q169" s="586">
        <v>4</v>
      </c>
      <c r="R169" s="586">
        <v>4</v>
      </c>
      <c r="S169" s="586">
        <v>4</v>
      </c>
      <c r="T169" s="5"/>
      <c r="U169" s="5"/>
      <c r="V169" s="5"/>
      <c r="W169" s="587" t="e">
        <f>J169-F169</f>
        <v>#VALUE!</v>
      </c>
      <c r="X169" s="5"/>
      <c r="Y169" s="5"/>
      <c r="Z169" s="5"/>
      <c r="AA169" s="5"/>
      <c r="AB169" s="5"/>
      <c r="AC169" s="5"/>
      <c r="AD169" s="5"/>
      <c r="AE169" s="5"/>
      <c r="AF169" s="5"/>
      <c r="AG169" s="5"/>
      <c r="AH169" s="5"/>
      <c r="AI169" s="5"/>
      <c r="AJ169" s="5"/>
      <c r="AK169" s="5"/>
      <c r="AL169" s="5"/>
      <c r="AM169" s="5"/>
      <c r="AN169" s="5"/>
      <c r="AO169" s="5"/>
      <c r="AP169" s="5"/>
      <c r="AQ169" s="5"/>
      <c r="AR169" s="5"/>
    </row>
    <row r="170" spans="1:44" s="580" customFormat="1">
      <c r="A170" s="641"/>
      <c r="B170" s="671"/>
      <c r="C170" s="574"/>
      <c r="D170" s="574"/>
      <c r="E170" s="652"/>
      <c r="F170" s="717"/>
      <c r="G170" s="577"/>
      <c r="H170" s="577"/>
      <c r="I170" s="577"/>
      <c r="J170" s="578"/>
      <c r="K170" s="587"/>
      <c r="L170" s="579"/>
      <c r="Q170" s="581"/>
      <c r="R170" s="581"/>
    </row>
    <row r="171" spans="1:44" s="580" customFormat="1" ht="15">
      <c r="A171" s="646">
        <v>6</v>
      </c>
      <c r="B171" s="658" t="s">
        <v>738</v>
      </c>
      <c r="C171" s="574"/>
      <c r="D171" s="574"/>
      <c r="E171" s="652"/>
      <c r="F171" s="717"/>
      <c r="G171" s="577"/>
      <c r="H171" s="577"/>
      <c r="I171" s="577"/>
      <c r="J171" s="578"/>
      <c r="K171" s="587"/>
      <c r="L171" s="584"/>
      <c r="M171" s="585">
        <f>L171-F171</f>
        <v>0</v>
      </c>
      <c r="N171" s="5"/>
      <c r="O171" s="5"/>
      <c r="P171" s="5"/>
      <c r="Q171" s="586">
        <v>4</v>
      </c>
      <c r="R171" s="586">
        <v>4</v>
      </c>
      <c r="S171" s="586">
        <v>4</v>
      </c>
      <c r="T171" s="5"/>
      <c r="U171" s="5"/>
      <c r="V171" s="5"/>
      <c r="W171" s="587">
        <f>J171-F171</f>
        <v>0</v>
      </c>
      <c r="X171" s="5"/>
      <c r="Y171" s="5"/>
      <c r="Z171" s="5"/>
      <c r="AA171" s="5"/>
      <c r="AB171" s="5"/>
      <c r="AC171" s="5"/>
      <c r="AD171" s="5"/>
      <c r="AE171" s="5"/>
      <c r="AF171" s="5"/>
      <c r="AG171" s="5"/>
      <c r="AH171" s="5"/>
      <c r="AI171" s="5"/>
      <c r="AJ171" s="5"/>
      <c r="AK171" s="5"/>
      <c r="AL171" s="5"/>
      <c r="AM171" s="5"/>
      <c r="AN171" s="5"/>
      <c r="AO171" s="5"/>
      <c r="AP171" s="5"/>
      <c r="AQ171" s="5"/>
      <c r="AR171" s="5"/>
    </row>
    <row r="172" spans="1:44" s="580" customFormat="1" ht="42.75">
      <c r="A172" s="641">
        <v>6.1</v>
      </c>
      <c r="B172" s="800" t="s">
        <v>739</v>
      </c>
      <c r="C172" s="67"/>
      <c r="D172" s="67"/>
      <c r="E172" s="652" t="s">
        <v>247</v>
      </c>
      <c r="F172" s="717">
        <v>1</v>
      </c>
      <c r="G172" s="577" t="s">
        <v>47</v>
      </c>
      <c r="H172" s="582"/>
      <c r="I172" s="582"/>
      <c r="J172" s="583" t="str">
        <f>IF(OR(G172="",G172=0), "INCLUDED", IF(OR(I172="",I172=0),"INCLUDED", IF(ISERROR(F172*I172),I172,ROUND((F172*I172),2))))</f>
        <v>INCLUDED</v>
      </c>
      <c r="K172" s="587"/>
      <c r="L172" s="584"/>
      <c r="M172" s="585">
        <f>L172-F172</f>
        <v>-1</v>
      </c>
      <c r="N172" s="5"/>
      <c r="O172" s="5"/>
      <c r="P172" s="5"/>
      <c r="Q172" s="586">
        <v>4</v>
      </c>
      <c r="R172" s="586">
        <v>4</v>
      </c>
      <c r="S172" s="586">
        <v>4</v>
      </c>
      <c r="T172" s="5"/>
      <c r="U172" s="5"/>
      <c r="V172" s="5"/>
      <c r="W172" s="587" t="e">
        <f>J172-F172</f>
        <v>#VALUE!</v>
      </c>
      <c r="X172" s="5"/>
      <c r="Y172" s="5"/>
      <c r="Z172" s="5"/>
      <c r="AA172" s="5"/>
      <c r="AB172" s="5"/>
      <c r="AC172" s="5"/>
      <c r="AD172" s="5"/>
      <c r="AE172" s="5"/>
      <c r="AF172" s="5"/>
      <c r="AG172" s="5"/>
      <c r="AH172" s="5"/>
      <c r="AI172" s="5"/>
      <c r="AJ172" s="5"/>
      <c r="AK172" s="5"/>
      <c r="AL172" s="5"/>
      <c r="AM172" s="5"/>
      <c r="AN172" s="5"/>
      <c r="AO172" s="5"/>
      <c r="AP172" s="5"/>
      <c r="AQ172" s="5"/>
      <c r="AR172" s="5"/>
    </row>
    <row r="173" spans="1:44" s="580" customFormat="1">
      <c r="A173" s="641"/>
      <c r="B173" s="671"/>
      <c r="C173" s="574"/>
      <c r="D173" s="574"/>
      <c r="E173" s="652"/>
      <c r="F173" s="717"/>
      <c r="G173" s="577"/>
      <c r="H173" s="577"/>
      <c r="I173" s="577"/>
      <c r="J173" s="578"/>
      <c r="K173" s="587"/>
      <c r="L173" s="579"/>
      <c r="Q173" s="581"/>
      <c r="R173" s="581"/>
    </row>
    <row r="174" spans="1:44" s="580" customFormat="1" ht="45">
      <c r="A174" s="646">
        <v>7</v>
      </c>
      <c r="B174" s="799" t="s">
        <v>564</v>
      </c>
      <c r="C174" s="574"/>
      <c r="D174" s="574"/>
      <c r="E174" s="652"/>
      <c r="F174" s="717"/>
      <c r="G174" s="577"/>
      <c r="H174" s="577"/>
      <c r="I174" s="577"/>
      <c r="J174" s="578"/>
      <c r="K174" s="587"/>
      <c r="L174" s="584"/>
      <c r="M174" s="585">
        <f>L174-F174</f>
        <v>0</v>
      </c>
      <c r="N174" s="5"/>
      <c r="O174" s="5"/>
      <c r="P174" s="5"/>
      <c r="Q174" s="586">
        <v>4</v>
      </c>
      <c r="R174" s="586">
        <v>4</v>
      </c>
      <c r="S174" s="586">
        <v>4</v>
      </c>
      <c r="T174" s="5"/>
      <c r="U174" s="5"/>
      <c r="V174" s="5"/>
      <c r="W174" s="587">
        <f>J174-F174</f>
        <v>0</v>
      </c>
      <c r="X174" s="5"/>
      <c r="Y174" s="5"/>
      <c r="Z174" s="5"/>
      <c r="AA174" s="5"/>
      <c r="AB174" s="5"/>
      <c r="AC174" s="5"/>
      <c r="AD174" s="5"/>
      <c r="AE174" s="5"/>
      <c r="AF174" s="5"/>
      <c r="AG174" s="5"/>
      <c r="AH174" s="5"/>
      <c r="AI174" s="5"/>
      <c r="AJ174" s="5"/>
      <c r="AK174" s="5"/>
      <c r="AL174" s="5"/>
      <c r="AM174" s="5"/>
      <c r="AN174" s="5"/>
      <c r="AO174" s="5"/>
      <c r="AP174" s="5"/>
      <c r="AQ174" s="5"/>
      <c r="AR174" s="5"/>
    </row>
    <row r="175" spans="1:44" s="580" customFormat="1" ht="15">
      <c r="A175" s="646">
        <v>7.1</v>
      </c>
      <c r="B175" s="799" t="s">
        <v>470</v>
      </c>
      <c r="C175" s="574"/>
      <c r="D175" s="574"/>
      <c r="E175" s="652"/>
      <c r="F175" s="717"/>
      <c r="G175" s="577"/>
      <c r="H175" s="577"/>
      <c r="I175" s="577"/>
      <c r="J175" s="578"/>
      <c r="K175" s="587"/>
      <c r="L175" s="584"/>
      <c r="M175" s="585">
        <f>L175-F175</f>
        <v>0</v>
      </c>
      <c r="N175" s="5"/>
      <c r="O175" s="5"/>
      <c r="P175" s="5"/>
      <c r="Q175" s="586">
        <v>4</v>
      </c>
      <c r="R175" s="586">
        <v>4</v>
      </c>
      <c r="S175" s="586">
        <v>4</v>
      </c>
      <c r="T175" s="5"/>
      <c r="U175" s="5"/>
      <c r="V175" s="5"/>
      <c r="W175" s="587">
        <f>J175-F175</f>
        <v>0</v>
      </c>
      <c r="X175" s="5"/>
      <c r="Y175" s="5"/>
      <c r="Z175" s="5"/>
      <c r="AA175" s="5"/>
      <c r="AB175" s="5"/>
      <c r="AC175" s="5"/>
      <c r="AD175" s="5"/>
      <c r="AE175" s="5"/>
      <c r="AF175" s="5"/>
      <c r="AG175" s="5"/>
      <c r="AH175" s="5"/>
      <c r="AI175" s="5"/>
      <c r="AJ175" s="5"/>
      <c r="AK175" s="5"/>
      <c r="AL175" s="5"/>
      <c r="AM175" s="5"/>
      <c r="AN175" s="5"/>
      <c r="AO175" s="5"/>
      <c r="AP175" s="5"/>
      <c r="AQ175" s="5"/>
      <c r="AR175" s="5"/>
    </row>
    <row r="176" spans="1:44" s="580" customFormat="1">
      <c r="A176" s="648" t="s">
        <v>75</v>
      </c>
      <c r="B176" s="671" t="s">
        <v>501</v>
      </c>
      <c r="C176" s="67"/>
      <c r="D176" s="67"/>
      <c r="E176" s="652" t="s">
        <v>33</v>
      </c>
      <c r="F176" s="717">
        <v>1</v>
      </c>
      <c r="G176" s="577" t="s">
        <v>47</v>
      </c>
      <c r="H176" s="582"/>
      <c r="I176" s="582"/>
      <c r="J176" s="583" t="str">
        <f>IF(OR(G176="",G176=0), "INCLUDED", IF(OR(I176="",I176=0),"INCLUDED", IF(ISERROR(F176*I176),I176,ROUND((F176*I176),2))))</f>
        <v>INCLUDED</v>
      </c>
      <c r="K176" s="587"/>
      <c r="L176" s="584"/>
      <c r="M176" s="585">
        <f>L176-F176</f>
        <v>-1</v>
      </c>
      <c r="N176" s="5"/>
      <c r="O176" s="5"/>
      <c r="P176" s="5"/>
      <c r="Q176" s="586">
        <v>4</v>
      </c>
      <c r="R176" s="586">
        <v>4</v>
      </c>
      <c r="S176" s="586">
        <v>4</v>
      </c>
      <c r="T176" s="5"/>
      <c r="U176" s="5"/>
      <c r="V176" s="5"/>
      <c r="W176" s="587" t="e">
        <f>J176-F176</f>
        <v>#VALUE!</v>
      </c>
      <c r="X176" s="5"/>
      <c r="Y176" s="5"/>
      <c r="Z176" s="5"/>
      <c r="AA176" s="5"/>
      <c r="AB176" s="5"/>
      <c r="AC176" s="5"/>
      <c r="AD176" s="5"/>
      <c r="AE176" s="5"/>
      <c r="AF176" s="5"/>
      <c r="AG176" s="5"/>
      <c r="AH176" s="5"/>
      <c r="AI176" s="5"/>
      <c r="AJ176" s="5"/>
      <c r="AK176" s="5"/>
      <c r="AL176" s="5"/>
      <c r="AM176" s="5"/>
      <c r="AN176" s="5"/>
      <c r="AO176" s="5"/>
      <c r="AP176" s="5"/>
      <c r="AQ176" s="5"/>
      <c r="AR176" s="5"/>
    </row>
    <row r="177" spans="1:44" s="580" customFormat="1">
      <c r="A177" s="641"/>
      <c r="B177" s="671"/>
      <c r="C177" s="574"/>
      <c r="D177" s="574"/>
      <c r="E177" s="652"/>
      <c r="F177" s="717"/>
      <c r="G177" s="577"/>
      <c r="H177" s="577"/>
      <c r="I177" s="577"/>
      <c r="J177" s="578"/>
      <c r="K177" s="587"/>
      <c r="L177" s="579"/>
      <c r="Q177" s="581"/>
      <c r="R177" s="581"/>
    </row>
    <row r="178" spans="1:44" s="580" customFormat="1" ht="30">
      <c r="A178" s="646">
        <v>7.2</v>
      </c>
      <c r="B178" s="799" t="s">
        <v>740</v>
      </c>
      <c r="C178" s="574"/>
      <c r="D178" s="574"/>
      <c r="E178" s="652"/>
      <c r="F178" s="717"/>
      <c r="G178" s="577"/>
      <c r="H178" s="577"/>
      <c r="I178" s="577"/>
      <c r="J178" s="578"/>
      <c r="K178" s="587"/>
      <c r="L178" s="584"/>
      <c r="M178" s="585">
        <f t="shared" ref="M178:M184" si="18">L178-F178</f>
        <v>0</v>
      </c>
      <c r="N178" s="5"/>
      <c r="O178" s="5"/>
      <c r="P178" s="5"/>
      <c r="Q178" s="586">
        <v>4</v>
      </c>
      <c r="R178" s="586">
        <v>4</v>
      </c>
      <c r="S178" s="586">
        <v>4</v>
      </c>
      <c r="T178" s="5"/>
      <c r="U178" s="5"/>
      <c r="V178" s="5"/>
      <c r="W178" s="587">
        <f t="shared" ref="W178:W184" si="19">J178-F178</f>
        <v>0</v>
      </c>
      <c r="X178" s="5"/>
      <c r="Y178" s="5"/>
      <c r="Z178" s="5"/>
      <c r="AA178" s="5"/>
      <c r="AB178" s="5"/>
      <c r="AC178" s="5"/>
      <c r="AD178" s="5"/>
      <c r="AE178" s="5"/>
      <c r="AF178" s="5"/>
      <c r="AG178" s="5"/>
      <c r="AH178" s="5"/>
      <c r="AI178" s="5"/>
      <c r="AJ178" s="5"/>
      <c r="AK178" s="5"/>
      <c r="AL178" s="5"/>
      <c r="AM178" s="5"/>
      <c r="AN178" s="5"/>
      <c r="AO178" s="5"/>
      <c r="AP178" s="5"/>
      <c r="AQ178" s="5"/>
      <c r="AR178" s="5"/>
    </row>
    <row r="179" spans="1:44" s="580" customFormat="1">
      <c r="A179" s="644" t="s">
        <v>626</v>
      </c>
      <c r="B179" s="800" t="s">
        <v>466</v>
      </c>
      <c r="C179" s="67"/>
      <c r="D179" s="67"/>
      <c r="E179" s="652" t="s">
        <v>33</v>
      </c>
      <c r="F179" s="652">
        <v>3</v>
      </c>
      <c r="G179" s="577" t="s">
        <v>47</v>
      </c>
      <c r="H179" s="582"/>
      <c r="I179" s="582"/>
      <c r="J179" s="583" t="str">
        <f t="shared" ref="J179:J184" si="20">IF(OR(G179="",G179=0), "INCLUDED", IF(OR(I179="",I179=0),"INCLUDED", IF(ISERROR(F179*I179),I179,ROUND((F179*I179),2))))</f>
        <v>INCLUDED</v>
      </c>
      <c r="K179" s="587"/>
      <c r="L179" s="584"/>
      <c r="M179" s="585">
        <f t="shared" si="18"/>
        <v>-3</v>
      </c>
      <c r="N179" s="5"/>
      <c r="O179" s="5"/>
      <c r="P179" s="5"/>
      <c r="Q179" s="586">
        <v>4</v>
      </c>
      <c r="R179" s="586">
        <v>4</v>
      </c>
      <c r="S179" s="586">
        <v>4</v>
      </c>
      <c r="T179" s="5"/>
      <c r="U179" s="5"/>
      <c r="V179" s="5"/>
      <c r="W179" s="587" t="e">
        <f t="shared" si="19"/>
        <v>#VALUE!</v>
      </c>
      <c r="X179" s="5"/>
      <c r="Y179" s="5"/>
      <c r="Z179" s="5"/>
      <c r="AA179" s="5"/>
      <c r="AB179" s="5"/>
      <c r="AC179" s="5"/>
      <c r="AD179" s="5"/>
      <c r="AE179" s="5"/>
      <c r="AF179" s="5"/>
      <c r="AG179" s="5"/>
      <c r="AH179" s="5"/>
      <c r="AI179" s="5"/>
      <c r="AJ179" s="5"/>
      <c r="AK179" s="5"/>
      <c r="AL179" s="5"/>
      <c r="AM179" s="5"/>
      <c r="AN179" s="5"/>
      <c r="AO179" s="5"/>
      <c r="AP179" s="5"/>
      <c r="AQ179" s="5"/>
      <c r="AR179" s="5"/>
    </row>
    <row r="180" spans="1:44" s="580" customFormat="1">
      <c r="A180" s="644" t="s">
        <v>627</v>
      </c>
      <c r="B180" s="800" t="s">
        <v>467</v>
      </c>
      <c r="C180" s="67"/>
      <c r="D180" s="67"/>
      <c r="E180" s="652" t="s">
        <v>33</v>
      </c>
      <c r="F180" s="652">
        <v>1</v>
      </c>
      <c r="G180" s="577" t="s">
        <v>47</v>
      </c>
      <c r="H180" s="582"/>
      <c r="I180" s="582"/>
      <c r="J180" s="583" t="str">
        <f t="shared" si="20"/>
        <v>INCLUDED</v>
      </c>
      <c r="K180" s="587"/>
      <c r="L180" s="584"/>
      <c r="M180" s="585">
        <f t="shared" si="18"/>
        <v>-1</v>
      </c>
      <c r="N180" s="5"/>
      <c r="O180" s="5"/>
      <c r="P180" s="5"/>
      <c r="Q180" s="586">
        <v>4</v>
      </c>
      <c r="R180" s="586">
        <v>4</v>
      </c>
      <c r="S180" s="586">
        <v>4</v>
      </c>
      <c r="T180" s="5"/>
      <c r="U180" s="5"/>
      <c r="V180" s="5"/>
      <c r="W180" s="587" t="e">
        <f t="shared" si="19"/>
        <v>#VALUE!</v>
      </c>
      <c r="X180" s="5"/>
      <c r="Y180" s="5"/>
      <c r="Z180" s="5"/>
      <c r="AA180" s="5"/>
      <c r="AB180" s="5"/>
      <c r="AC180" s="5"/>
      <c r="AD180" s="5"/>
      <c r="AE180" s="5"/>
      <c r="AF180" s="5"/>
      <c r="AG180" s="5"/>
      <c r="AH180" s="5"/>
      <c r="AI180" s="5"/>
      <c r="AJ180" s="5"/>
      <c r="AK180" s="5"/>
      <c r="AL180" s="5"/>
      <c r="AM180" s="5"/>
      <c r="AN180" s="5"/>
      <c r="AO180" s="5"/>
      <c r="AP180" s="5"/>
      <c r="AQ180" s="5"/>
      <c r="AR180" s="5"/>
    </row>
    <row r="181" spans="1:44" s="580" customFormat="1">
      <c r="A181" s="644" t="s">
        <v>78</v>
      </c>
      <c r="B181" s="800" t="s">
        <v>468</v>
      </c>
      <c r="C181" s="67"/>
      <c r="D181" s="67"/>
      <c r="E181" s="652" t="s">
        <v>33</v>
      </c>
      <c r="F181" s="652">
        <v>6</v>
      </c>
      <c r="G181" s="577" t="s">
        <v>47</v>
      </c>
      <c r="H181" s="582"/>
      <c r="I181" s="582"/>
      <c r="J181" s="583" t="str">
        <f t="shared" si="20"/>
        <v>INCLUDED</v>
      </c>
      <c r="K181" s="587"/>
      <c r="L181" s="584"/>
      <c r="M181" s="585">
        <f t="shared" si="18"/>
        <v>-6</v>
      </c>
      <c r="N181" s="5"/>
      <c r="O181" s="5"/>
      <c r="P181" s="5"/>
      <c r="Q181" s="586">
        <v>4</v>
      </c>
      <c r="R181" s="586">
        <v>4</v>
      </c>
      <c r="S181" s="586">
        <v>4</v>
      </c>
      <c r="T181" s="5"/>
      <c r="U181" s="5"/>
      <c r="V181" s="5"/>
      <c r="W181" s="587" t="e">
        <f t="shared" si="19"/>
        <v>#VALUE!</v>
      </c>
      <c r="X181" s="5"/>
      <c r="Y181" s="5"/>
      <c r="Z181" s="5"/>
      <c r="AA181" s="5"/>
      <c r="AB181" s="5"/>
      <c r="AC181" s="5"/>
      <c r="AD181" s="5"/>
      <c r="AE181" s="5"/>
      <c r="AF181" s="5"/>
      <c r="AG181" s="5"/>
      <c r="AH181" s="5"/>
      <c r="AI181" s="5"/>
      <c r="AJ181" s="5"/>
      <c r="AK181" s="5"/>
      <c r="AL181" s="5"/>
      <c r="AM181" s="5"/>
      <c r="AN181" s="5"/>
      <c r="AO181" s="5"/>
      <c r="AP181" s="5"/>
      <c r="AQ181" s="5"/>
      <c r="AR181" s="5"/>
    </row>
    <row r="182" spans="1:44" s="580" customFormat="1">
      <c r="A182" s="644" t="s">
        <v>613</v>
      </c>
      <c r="B182" s="800" t="s">
        <v>469</v>
      </c>
      <c r="C182" s="67"/>
      <c r="D182" s="67"/>
      <c r="E182" s="652" t="s">
        <v>33</v>
      </c>
      <c r="F182" s="652">
        <v>4</v>
      </c>
      <c r="G182" s="577" t="s">
        <v>47</v>
      </c>
      <c r="H182" s="582"/>
      <c r="I182" s="582"/>
      <c r="J182" s="583" t="str">
        <f t="shared" si="20"/>
        <v>INCLUDED</v>
      </c>
      <c r="K182" s="587"/>
      <c r="L182" s="584"/>
      <c r="M182" s="585">
        <f t="shared" si="18"/>
        <v>-4</v>
      </c>
      <c r="N182" s="5"/>
      <c r="O182" s="5"/>
      <c r="P182" s="5"/>
      <c r="Q182" s="586">
        <v>4</v>
      </c>
      <c r="R182" s="586">
        <v>4</v>
      </c>
      <c r="S182" s="586">
        <v>4</v>
      </c>
      <c r="T182" s="5"/>
      <c r="U182" s="5"/>
      <c r="V182" s="5"/>
      <c r="W182" s="587" t="e">
        <f t="shared" si="19"/>
        <v>#VALUE!</v>
      </c>
      <c r="X182" s="5"/>
      <c r="Y182" s="5"/>
      <c r="Z182" s="5"/>
      <c r="AA182" s="5"/>
      <c r="AB182" s="5"/>
      <c r="AC182" s="5"/>
      <c r="AD182" s="5"/>
      <c r="AE182" s="5"/>
      <c r="AF182" s="5"/>
      <c r="AG182" s="5"/>
      <c r="AH182" s="5"/>
      <c r="AI182" s="5"/>
      <c r="AJ182" s="5"/>
      <c r="AK182" s="5"/>
      <c r="AL182" s="5"/>
      <c r="AM182" s="5"/>
      <c r="AN182" s="5"/>
      <c r="AO182" s="5"/>
      <c r="AP182" s="5"/>
      <c r="AQ182" s="5"/>
      <c r="AR182" s="5"/>
    </row>
    <row r="183" spans="1:44" s="580" customFormat="1">
      <c r="A183" s="644" t="s">
        <v>616</v>
      </c>
      <c r="B183" s="800" t="s">
        <v>741</v>
      </c>
      <c r="C183" s="67"/>
      <c r="D183" s="67"/>
      <c r="E183" s="652" t="s">
        <v>33</v>
      </c>
      <c r="F183" s="652">
        <v>3</v>
      </c>
      <c r="G183" s="577" t="s">
        <v>47</v>
      </c>
      <c r="H183" s="582"/>
      <c r="I183" s="582"/>
      <c r="J183" s="583" t="str">
        <f t="shared" si="20"/>
        <v>INCLUDED</v>
      </c>
      <c r="K183" s="587"/>
      <c r="L183" s="584"/>
      <c r="M183" s="585">
        <f t="shared" si="18"/>
        <v>-3</v>
      </c>
      <c r="N183" s="5"/>
      <c r="O183" s="5"/>
      <c r="P183" s="5"/>
      <c r="Q183" s="586">
        <v>4</v>
      </c>
      <c r="R183" s="586">
        <v>4</v>
      </c>
      <c r="S183" s="586">
        <v>4</v>
      </c>
      <c r="T183" s="5"/>
      <c r="U183" s="5"/>
      <c r="V183" s="5"/>
      <c r="W183" s="587" t="e">
        <f t="shared" si="19"/>
        <v>#VALUE!</v>
      </c>
      <c r="X183" s="5"/>
      <c r="Y183" s="5"/>
      <c r="Z183" s="5"/>
      <c r="AA183" s="5"/>
      <c r="AB183" s="5"/>
      <c r="AC183" s="5"/>
      <c r="AD183" s="5"/>
      <c r="AE183" s="5"/>
      <c r="AF183" s="5"/>
      <c r="AG183" s="5"/>
      <c r="AH183" s="5"/>
      <c r="AI183" s="5"/>
      <c r="AJ183" s="5"/>
      <c r="AK183" s="5"/>
      <c r="AL183" s="5"/>
      <c r="AM183" s="5"/>
      <c r="AN183" s="5"/>
      <c r="AO183" s="5"/>
      <c r="AP183" s="5"/>
      <c r="AQ183" s="5"/>
      <c r="AR183" s="5"/>
    </row>
    <row r="184" spans="1:44" s="580" customFormat="1">
      <c r="A184" s="644" t="s">
        <v>617</v>
      </c>
      <c r="B184" s="800" t="s">
        <v>742</v>
      </c>
      <c r="C184" s="67"/>
      <c r="D184" s="67"/>
      <c r="E184" s="652" t="s">
        <v>33</v>
      </c>
      <c r="F184" s="652">
        <v>6</v>
      </c>
      <c r="G184" s="577" t="s">
        <v>47</v>
      </c>
      <c r="H184" s="582"/>
      <c r="I184" s="582"/>
      <c r="J184" s="583" t="str">
        <f t="shared" si="20"/>
        <v>INCLUDED</v>
      </c>
      <c r="K184" s="587"/>
      <c r="L184" s="584"/>
      <c r="M184" s="585">
        <f t="shared" si="18"/>
        <v>-6</v>
      </c>
      <c r="N184" s="5"/>
      <c r="O184" s="5"/>
      <c r="P184" s="5"/>
      <c r="Q184" s="586">
        <v>4</v>
      </c>
      <c r="R184" s="586">
        <v>4</v>
      </c>
      <c r="S184" s="586">
        <v>4</v>
      </c>
      <c r="T184" s="5"/>
      <c r="U184" s="5"/>
      <c r="V184" s="5"/>
      <c r="W184" s="587" t="e">
        <f t="shared" si="19"/>
        <v>#VALUE!</v>
      </c>
      <c r="X184" s="5"/>
      <c r="Y184" s="5"/>
      <c r="Z184" s="5"/>
      <c r="AA184" s="5"/>
      <c r="AB184" s="5"/>
      <c r="AC184" s="5"/>
      <c r="AD184" s="5"/>
      <c r="AE184" s="5"/>
      <c r="AF184" s="5"/>
      <c r="AG184" s="5"/>
      <c r="AH184" s="5"/>
      <c r="AI184" s="5"/>
      <c r="AJ184" s="5"/>
      <c r="AK184" s="5"/>
      <c r="AL184" s="5"/>
      <c r="AM184" s="5"/>
      <c r="AN184" s="5"/>
      <c r="AO184" s="5"/>
      <c r="AP184" s="5"/>
      <c r="AQ184" s="5"/>
      <c r="AR184" s="5"/>
    </row>
    <row r="185" spans="1:44" s="580" customFormat="1">
      <c r="A185" s="641"/>
      <c r="B185" s="671"/>
      <c r="C185" s="574"/>
      <c r="D185" s="574"/>
      <c r="E185" s="723"/>
      <c r="F185" s="780"/>
      <c r="G185" s="577"/>
      <c r="H185" s="577"/>
      <c r="I185" s="577"/>
      <c r="J185" s="578"/>
      <c r="K185" s="587"/>
      <c r="L185" s="579"/>
      <c r="Q185" s="581"/>
      <c r="R185" s="581"/>
    </row>
    <row r="186" spans="1:44" s="580" customFormat="1" ht="15">
      <c r="A186" s="647">
        <v>7.3</v>
      </c>
      <c r="B186" s="799" t="s">
        <v>472</v>
      </c>
      <c r="C186" s="574"/>
      <c r="D186" s="574"/>
      <c r="E186" s="652"/>
      <c r="F186" s="717"/>
      <c r="G186" s="577"/>
      <c r="H186" s="577"/>
      <c r="I186" s="577"/>
      <c r="J186" s="578"/>
      <c r="K186" s="587"/>
      <c r="L186" s="584"/>
      <c r="M186" s="585">
        <f>L186-F186</f>
        <v>0</v>
      </c>
      <c r="N186" s="5"/>
      <c r="O186" s="5"/>
      <c r="P186" s="5"/>
      <c r="Q186" s="586">
        <v>4</v>
      </c>
      <c r="R186" s="586">
        <v>4</v>
      </c>
      <c r="S186" s="586">
        <v>4</v>
      </c>
      <c r="T186" s="5"/>
      <c r="U186" s="5"/>
      <c r="V186" s="5"/>
      <c r="W186" s="587">
        <f>J186-F186</f>
        <v>0</v>
      </c>
      <c r="X186" s="5"/>
      <c r="Y186" s="5"/>
      <c r="Z186" s="5"/>
      <c r="AA186" s="5"/>
      <c r="AB186" s="5"/>
      <c r="AC186" s="5"/>
      <c r="AD186" s="5"/>
      <c r="AE186" s="5"/>
      <c r="AF186" s="5"/>
      <c r="AG186" s="5"/>
      <c r="AH186" s="5"/>
      <c r="AI186" s="5"/>
      <c r="AJ186" s="5"/>
      <c r="AK186" s="5"/>
      <c r="AL186" s="5"/>
      <c r="AM186" s="5"/>
      <c r="AN186" s="5"/>
      <c r="AO186" s="5"/>
      <c r="AP186" s="5"/>
      <c r="AQ186" s="5"/>
      <c r="AR186" s="5"/>
    </row>
    <row r="187" spans="1:44" s="580" customFormat="1">
      <c r="A187" s="644" t="s">
        <v>75</v>
      </c>
      <c r="B187" s="671" t="s">
        <v>250</v>
      </c>
      <c r="C187" s="67"/>
      <c r="D187" s="67"/>
      <c r="E187" s="652" t="s">
        <v>33</v>
      </c>
      <c r="F187" s="717">
        <v>116</v>
      </c>
      <c r="G187" s="577" t="s">
        <v>47</v>
      </c>
      <c r="H187" s="582"/>
      <c r="I187" s="582"/>
      <c r="J187" s="583" t="str">
        <f>IF(OR(G187="",G187=0), "INCLUDED", IF(OR(I187="",I187=0),"INCLUDED", IF(ISERROR(F187*I187),I187,ROUND((F187*I187),2))))</f>
        <v>INCLUDED</v>
      </c>
      <c r="K187" s="587"/>
      <c r="L187" s="584"/>
      <c r="M187" s="585">
        <f>L187-F187</f>
        <v>-116</v>
      </c>
      <c r="N187" s="5"/>
      <c r="O187" s="5"/>
      <c r="P187" s="5"/>
      <c r="Q187" s="586">
        <v>4</v>
      </c>
      <c r="R187" s="586">
        <v>4</v>
      </c>
      <c r="S187" s="586">
        <v>4</v>
      </c>
      <c r="T187" s="5"/>
      <c r="U187" s="5"/>
      <c r="V187" s="5"/>
      <c r="W187" s="587" t="e">
        <f>J187-F187</f>
        <v>#VALUE!</v>
      </c>
      <c r="X187" s="5"/>
      <c r="Y187" s="5"/>
      <c r="Z187" s="5"/>
      <c r="AA187" s="5"/>
      <c r="AB187" s="5"/>
      <c r="AC187" s="5"/>
      <c r="AD187" s="5"/>
      <c r="AE187" s="5"/>
      <c r="AF187" s="5"/>
      <c r="AG187" s="5"/>
      <c r="AH187" s="5"/>
      <c r="AI187" s="5"/>
      <c r="AJ187" s="5"/>
      <c r="AK187" s="5"/>
      <c r="AL187" s="5"/>
      <c r="AM187" s="5"/>
      <c r="AN187" s="5"/>
      <c r="AO187" s="5"/>
      <c r="AP187" s="5"/>
      <c r="AQ187" s="5"/>
      <c r="AR187" s="5"/>
    </row>
    <row r="188" spans="1:44" s="580" customFormat="1">
      <c r="A188" s="641"/>
      <c r="B188" s="671"/>
      <c r="C188" s="574"/>
      <c r="D188" s="574"/>
      <c r="E188" s="652"/>
      <c r="F188" s="717"/>
      <c r="G188" s="577"/>
      <c r="H188" s="577"/>
      <c r="I188" s="577"/>
      <c r="J188" s="578"/>
      <c r="K188" s="587"/>
      <c r="L188" s="579"/>
      <c r="Q188" s="581"/>
      <c r="R188" s="581"/>
    </row>
    <row r="189" spans="1:44" s="580" customFormat="1" ht="15">
      <c r="A189" s="646">
        <v>8</v>
      </c>
      <c r="B189" s="658" t="s">
        <v>473</v>
      </c>
      <c r="C189" s="574"/>
      <c r="D189" s="574"/>
      <c r="E189" s="652"/>
      <c r="F189" s="717"/>
      <c r="G189" s="577"/>
      <c r="H189" s="577"/>
      <c r="I189" s="577"/>
      <c r="J189" s="578"/>
      <c r="K189" s="587"/>
      <c r="L189" s="584"/>
      <c r="M189" s="585">
        <f t="shared" ref="M189:M197" si="21">L189-F189</f>
        <v>0</v>
      </c>
      <c r="N189" s="5"/>
      <c r="O189" s="5"/>
      <c r="P189" s="5"/>
      <c r="Q189" s="586">
        <v>4</v>
      </c>
      <c r="R189" s="586">
        <v>4</v>
      </c>
      <c r="S189" s="586">
        <v>4</v>
      </c>
      <c r="T189" s="5"/>
      <c r="U189" s="5"/>
      <c r="V189" s="5"/>
      <c r="W189" s="587">
        <f t="shared" ref="W189:W197" si="22">J189-F189</f>
        <v>0</v>
      </c>
      <c r="X189" s="5"/>
      <c r="Y189" s="5"/>
      <c r="Z189" s="5"/>
      <c r="AA189" s="5"/>
      <c r="AB189" s="5"/>
      <c r="AC189" s="5"/>
      <c r="AD189" s="5"/>
      <c r="AE189" s="5"/>
      <c r="AF189" s="5"/>
      <c r="AG189" s="5"/>
      <c r="AH189" s="5"/>
      <c r="AI189" s="5"/>
      <c r="AJ189" s="5"/>
      <c r="AK189" s="5"/>
      <c r="AL189" s="5"/>
      <c r="AM189" s="5"/>
      <c r="AN189" s="5"/>
      <c r="AO189" s="5"/>
      <c r="AP189" s="5"/>
      <c r="AQ189" s="5"/>
      <c r="AR189" s="5"/>
    </row>
    <row r="190" spans="1:44" s="580" customFormat="1">
      <c r="A190" s="641">
        <v>8.1</v>
      </c>
      <c r="B190" s="800" t="s">
        <v>553</v>
      </c>
      <c r="C190" s="67"/>
      <c r="D190" s="67"/>
      <c r="E190" s="652" t="s">
        <v>33</v>
      </c>
      <c r="F190" s="717">
        <v>1</v>
      </c>
      <c r="G190" s="577" t="s">
        <v>47</v>
      </c>
      <c r="H190" s="582"/>
      <c r="I190" s="582"/>
      <c r="J190" s="583" t="str">
        <f t="shared" ref="J190:J197" si="23">IF(OR(G190="",G190=0), "INCLUDED", IF(OR(I190="",I190=0),"INCLUDED", IF(ISERROR(F190*I190),I190,ROUND((F190*I190),2))))</f>
        <v>INCLUDED</v>
      </c>
      <c r="K190" s="587"/>
      <c r="L190" s="584"/>
      <c r="M190" s="585">
        <f t="shared" si="21"/>
        <v>-1</v>
      </c>
      <c r="N190" s="5"/>
      <c r="O190" s="5"/>
      <c r="P190" s="5"/>
      <c r="Q190" s="586">
        <v>4</v>
      </c>
      <c r="R190" s="586">
        <v>4</v>
      </c>
      <c r="S190" s="586">
        <v>4</v>
      </c>
      <c r="T190" s="5"/>
      <c r="U190" s="5"/>
      <c r="V190" s="5"/>
      <c r="W190" s="587" t="e">
        <f t="shared" si="22"/>
        <v>#VALUE!</v>
      </c>
      <c r="X190" s="5"/>
      <c r="Y190" s="5"/>
      <c r="Z190" s="5"/>
      <c r="AA190" s="5"/>
      <c r="AB190" s="5"/>
      <c r="AC190" s="5"/>
      <c r="AD190" s="5"/>
      <c r="AE190" s="5"/>
      <c r="AF190" s="5"/>
      <c r="AG190" s="5"/>
      <c r="AH190" s="5"/>
      <c r="AI190" s="5"/>
      <c r="AJ190" s="5"/>
      <c r="AK190" s="5"/>
      <c r="AL190" s="5"/>
      <c r="AM190" s="5"/>
      <c r="AN190" s="5"/>
      <c r="AO190" s="5"/>
      <c r="AP190" s="5"/>
      <c r="AQ190" s="5"/>
      <c r="AR190" s="5"/>
    </row>
    <row r="191" spans="1:44" s="580" customFormat="1">
      <c r="A191" s="641">
        <v>8.1999999999999993</v>
      </c>
      <c r="B191" s="800" t="s">
        <v>474</v>
      </c>
      <c r="C191" s="67"/>
      <c r="D191" s="67"/>
      <c r="E191" s="652" t="s">
        <v>33</v>
      </c>
      <c r="F191" s="717">
        <v>1</v>
      </c>
      <c r="G191" s="577" t="s">
        <v>47</v>
      </c>
      <c r="H191" s="582"/>
      <c r="I191" s="582"/>
      <c r="J191" s="583" t="str">
        <f t="shared" si="23"/>
        <v>INCLUDED</v>
      </c>
      <c r="K191" s="587"/>
      <c r="L191" s="584"/>
      <c r="M191" s="585">
        <f t="shared" si="21"/>
        <v>-1</v>
      </c>
      <c r="N191" s="5"/>
      <c r="O191" s="5"/>
      <c r="P191" s="5"/>
      <c r="Q191" s="586">
        <v>4</v>
      </c>
      <c r="R191" s="586">
        <v>4</v>
      </c>
      <c r="S191" s="586">
        <v>4</v>
      </c>
      <c r="T191" s="5"/>
      <c r="U191" s="5"/>
      <c r="V191" s="5"/>
      <c r="W191" s="587" t="e">
        <f t="shared" si="22"/>
        <v>#VALUE!</v>
      </c>
      <c r="X191" s="5"/>
      <c r="Y191" s="5"/>
      <c r="Z191" s="5"/>
      <c r="AA191" s="5"/>
      <c r="AB191" s="5"/>
      <c r="AC191" s="5"/>
      <c r="AD191" s="5"/>
      <c r="AE191" s="5"/>
      <c r="AF191" s="5"/>
      <c r="AG191" s="5"/>
      <c r="AH191" s="5"/>
      <c r="AI191" s="5"/>
      <c r="AJ191" s="5"/>
      <c r="AK191" s="5"/>
      <c r="AL191" s="5"/>
      <c r="AM191" s="5"/>
      <c r="AN191" s="5"/>
      <c r="AO191" s="5"/>
      <c r="AP191" s="5"/>
      <c r="AQ191" s="5"/>
      <c r="AR191" s="5"/>
    </row>
    <row r="192" spans="1:44" s="580" customFormat="1">
      <c r="A192" s="641">
        <v>8.3000000000000007</v>
      </c>
      <c r="B192" s="800" t="s">
        <v>475</v>
      </c>
      <c r="C192" s="67"/>
      <c r="D192" s="67"/>
      <c r="E192" s="652" t="s">
        <v>33</v>
      </c>
      <c r="F192" s="717">
        <v>1</v>
      </c>
      <c r="G192" s="577" t="s">
        <v>47</v>
      </c>
      <c r="H192" s="582"/>
      <c r="I192" s="582"/>
      <c r="J192" s="583" t="str">
        <f t="shared" si="23"/>
        <v>INCLUDED</v>
      </c>
      <c r="K192" s="587"/>
      <c r="L192" s="584"/>
      <c r="M192" s="585">
        <f t="shared" si="21"/>
        <v>-1</v>
      </c>
      <c r="N192" s="5"/>
      <c r="O192" s="5"/>
      <c r="P192" s="5"/>
      <c r="Q192" s="586">
        <v>4</v>
      </c>
      <c r="R192" s="586">
        <v>4</v>
      </c>
      <c r="S192" s="586">
        <v>4</v>
      </c>
      <c r="T192" s="5"/>
      <c r="U192" s="5"/>
      <c r="V192" s="5"/>
      <c r="W192" s="587" t="e">
        <f t="shared" si="22"/>
        <v>#VALUE!</v>
      </c>
      <c r="X192" s="5"/>
      <c r="Y192" s="5"/>
      <c r="Z192" s="5"/>
      <c r="AA192" s="5"/>
      <c r="AB192" s="5"/>
      <c r="AC192" s="5"/>
      <c r="AD192" s="5"/>
      <c r="AE192" s="5"/>
      <c r="AF192" s="5"/>
      <c r="AG192" s="5"/>
      <c r="AH192" s="5"/>
      <c r="AI192" s="5"/>
      <c r="AJ192" s="5"/>
      <c r="AK192" s="5"/>
      <c r="AL192" s="5"/>
      <c r="AM192" s="5"/>
      <c r="AN192" s="5"/>
      <c r="AO192" s="5"/>
      <c r="AP192" s="5"/>
      <c r="AQ192" s="5"/>
      <c r="AR192" s="5"/>
    </row>
    <row r="193" spans="1:44" s="580" customFormat="1">
      <c r="A193" s="641">
        <v>8.4</v>
      </c>
      <c r="B193" s="800" t="s">
        <v>476</v>
      </c>
      <c r="C193" s="67"/>
      <c r="D193" s="67"/>
      <c r="E193" s="652" t="s">
        <v>33</v>
      </c>
      <c r="F193" s="717">
        <v>3</v>
      </c>
      <c r="G193" s="577" t="s">
        <v>47</v>
      </c>
      <c r="H193" s="582"/>
      <c r="I193" s="582"/>
      <c r="J193" s="583" t="str">
        <f t="shared" si="23"/>
        <v>INCLUDED</v>
      </c>
      <c r="K193" s="587"/>
      <c r="L193" s="584"/>
      <c r="M193" s="585">
        <f t="shared" si="21"/>
        <v>-3</v>
      </c>
      <c r="N193" s="5"/>
      <c r="O193" s="5"/>
      <c r="P193" s="5"/>
      <c r="Q193" s="586">
        <v>4</v>
      </c>
      <c r="R193" s="586">
        <v>4</v>
      </c>
      <c r="S193" s="586">
        <v>4</v>
      </c>
      <c r="T193" s="5"/>
      <c r="U193" s="5"/>
      <c r="V193" s="5"/>
      <c r="W193" s="587" t="e">
        <f t="shared" si="22"/>
        <v>#VALUE!</v>
      </c>
      <c r="X193" s="5"/>
      <c r="Y193" s="5"/>
      <c r="Z193" s="5"/>
      <c r="AA193" s="5"/>
      <c r="AB193" s="5"/>
      <c r="AC193" s="5"/>
      <c r="AD193" s="5"/>
      <c r="AE193" s="5"/>
      <c r="AF193" s="5"/>
      <c r="AG193" s="5"/>
      <c r="AH193" s="5"/>
      <c r="AI193" s="5"/>
      <c r="AJ193" s="5"/>
      <c r="AK193" s="5"/>
      <c r="AL193" s="5"/>
      <c r="AM193" s="5"/>
      <c r="AN193" s="5"/>
      <c r="AO193" s="5"/>
      <c r="AP193" s="5"/>
      <c r="AQ193" s="5"/>
      <c r="AR193" s="5"/>
    </row>
    <row r="194" spans="1:44" s="580" customFormat="1">
      <c r="A194" s="641">
        <v>8.5</v>
      </c>
      <c r="B194" s="800" t="s">
        <v>477</v>
      </c>
      <c r="C194" s="67"/>
      <c r="D194" s="67"/>
      <c r="E194" s="652" t="s">
        <v>33</v>
      </c>
      <c r="F194" s="717">
        <v>3</v>
      </c>
      <c r="G194" s="577" t="s">
        <v>47</v>
      </c>
      <c r="H194" s="582"/>
      <c r="I194" s="582"/>
      <c r="J194" s="583" t="str">
        <f t="shared" si="23"/>
        <v>INCLUDED</v>
      </c>
      <c r="K194" s="587"/>
      <c r="L194" s="584"/>
      <c r="M194" s="585">
        <f t="shared" si="21"/>
        <v>-3</v>
      </c>
      <c r="N194" s="5"/>
      <c r="O194" s="5"/>
      <c r="P194" s="5"/>
      <c r="Q194" s="586">
        <v>4</v>
      </c>
      <c r="R194" s="586">
        <v>4</v>
      </c>
      <c r="S194" s="586">
        <v>4</v>
      </c>
      <c r="T194" s="5"/>
      <c r="U194" s="5"/>
      <c r="V194" s="5"/>
      <c r="W194" s="587" t="e">
        <f t="shared" si="22"/>
        <v>#VALUE!</v>
      </c>
      <c r="X194" s="5"/>
      <c r="Y194" s="5"/>
      <c r="Z194" s="5"/>
      <c r="AA194" s="5"/>
      <c r="AB194" s="5"/>
      <c r="AC194" s="5"/>
      <c r="AD194" s="5"/>
      <c r="AE194" s="5"/>
      <c r="AF194" s="5"/>
      <c r="AG194" s="5"/>
      <c r="AH194" s="5"/>
      <c r="AI194" s="5"/>
      <c r="AJ194" s="5"/>
      <c r="AK194" s="5"/>
      <c r="AL194" s="5"/>
      <c r="AM194" s="5"/>
      <c r="AN194" s="5"/>
      <c r="AO194" s="5"/>
      <c r="AP194" s="5"/>
      <c r="AQ194" s="5"/>
      <c r="AR194" s="5"/>
    </row>
    <row r="195" spans="1:44" s="580" customFormat="1">
      <c r="A195" s="644">
        <v>8.6</v>
      </c>
      <c r="B195" s="800" t="s">
        <v>554</v>
      </c>
      <c r="C195" s="67"/>
      <c r="D195" s="67"/>
      <c r="E195" s="652" t="s">
        <v>33</v>
      </c>
      <c r="F195" s="717">
        <v>9</v>
      </c>
      <c r="G195" s="577" t="s">
        <v>47</v>
      </c>
      <c r="H195" s="582"/>
      <c r="I195" s="582"/>
      <c r="J195" s="583" t="str">
        <f t="shared" si="23"/>
        <v>INCLUDED</v>
      </c>
      <c r="K195" s="587"/>
      <c r="L195" s="584"/>
      <c r="M195" s="585">
        <f t="shared" si="21"/>
        <v>-9</v>
      </c>
      <c r="N195" s="5"/>
      <c r="O195" s="5"/>
      <c r="P195" s="5"/>
      <c r="Q195" s="586">
        <v>4</v>
      </c>
      <c r="R195" s="586">
        <v>4</v>
      </c>
      <c r="S195" s="586">
        <v>4</v>
      </c>
      <c r="T195" s="5"/>
      <c r="U195" s="5"/>
      <c r="V195" s="5"/>
      <c r="W195" s="587" t="e">
        <f t="shared" si="22"/>
        <v>#VALUE!</v>
      </c>
      <c r="X195" s="5"/>
      <c r="Y195" s="5"/>
      <c r="Z195" s="5"/>
      <c r="AA195" s="5"/>
      <c r="AB195" s="5"/>
      <c r="AC195" s="5"/>
      <c r="AD195" s="5"/>
      <c r="AE195" s="5"/>
      <c r="AF195" s="5"/>
      <c r="AG195" s="5"/>
      <c r="AH195" s="5"/>
      <c r="AI195" s="5"/>
      <c r="AJ195" s="5"/>
      <c r="AK195" s="5"/>
      <c r="AL195" s="5"/>
      <c r="AM195" s="5"/>
      <c r="AN195" s="5"/>
      <c r="AO195" s="5"/>
      <c r="AP195" s="5"/>
      <c r="AQ195" s="5"/>
      <c r="AR195" s="5"/>
    </row>
    <row r="196" spans="1:44" s="580" customFormat="1">
      <c r="A196" s="644">
        <v>8.6999999999999993</v>
      </c>
      <c r="B196" s="800" t="s">
        <v>743</v>
      </c>
      <c r="C196" s="67"/>
      <c r="D196" s="67"/>
      <c r="E196" s="652" t="s">
        <v>15</v>
      </c>
      <c r="F196" s="717">
        <v>1</v>
      </c>
      <c r="G196" s="577" t="s">
        <v>47</v>
      </c>
      <c r="H196" s="582"/>
      <c r="I196" s="582"/>
      <c r="J196" s="583" t="str">
        <f t="shared" si="23"/>
        <v>INCLUDED</v>
      </c>
      <c r="K196" s="587"/>
      <c r="L196" s="584"/>
      <c r="M196" s="585">
        <f t="shared" si="21"/>
        <v>-1</v>
      </c>
      <c r="N196" s="5"/>
      <c r="O196" s="5"/>
      <c r="P196" s="5"/>
      <c r="Q196" s="586">
        <v>4</v>
      </c>
      <c r="R196" s="586">
        <v>4</v>
      </c>
      <c r="S196" s="586">
        <v>4</v>
      </c>
      <c r="T196" s="5"/>
      <c r="U196" s="5"/>
      <c r="V196" s="5"/>
      <c r="W196" s="587" t="e">
        <f t="shared" si="22"/>
        <v>#VALUE!</v>
      </c>
      <c r="X196" s="5"/>
      <c r="Y196" s="5"/>
      <c r="Z196" s="5"/>
      <c r="AA196" s="5"/>
      <c r="AB196" s="5"/>
      <c r="AC196" s="5"/>
      <c r="AD196" s="5"/>
      <c r="AE196" s="5"/>
      <c r="AF196" s="5"/>
      <c r="AG196" s="5"/>
      <c r="AH196" s="5"/>
      <c r="AI196" s="5"/>
      <c r="AJ196" s="5"/>
      <c r="AK196" s="5"/>
      <c r="AL196" s="5"/>
      <c r="AM196" s="5"/>
      <c r="AN196" s="5"/>
      <c r="AO196" s="5"/>
      <c r="AP196" s="5"/>
      <c r="AQ196" s="5"/>
      <c r="AR196" s="5"/>
    </row>
    <row r="197" spans="1:44" s="580" customFormat="1" ht="42.75">
      <c r="A197" s="641">
        <v>8.8000000000000007</v>
      </c>
      <c r="B197" s="800" t="s">
        <v>744</v>
      </c>
      <c r="C197" s="67"/>
      <c r="D197" s="67"/>
      <c r="E197" s="652" t="s">
        <v>15</v>
      </c>
      <c r="F197" s="717">
        <v>1</v>
      </c>
      <c r="G197" s="577" t="s">
        <v>47</v>
      </c>
      <c r="H197" s="582"/>
      <c r="I197" s="582"/>
      <c r="J197" s="583" t="str">
        <f t="shared" si="23"/>
        <v>INCLUDED</v>
      </c>
      <c r="K197" s="587"/>
      <c r="L197" s="584"/>
      <c r="M197" s="585">
        <f t="shared" si="21"/>
        <v>-1</v>
      </c>
      <c r="N197" s="5"/>
      <c r="O197" s="5"/>
      <c r="P197" s="5"/>
      <c r="Q197" s="586">
        <v>4</v>
      </c>
      <c r="R197" s="586">
        <v>4</v>
      </c>
      <c r="S197" s="586">
        <v>4</v>
      </c>
      <c r="T197" s="5"/>
      <c r="U197" s="5"/>
      <c r="V197" s="5"/>
      <c r="W197" s="587" t="e">
        <f t="shared" si="22"/>
        <v>#VALUE!</v>
      </c>
      <c r="X197" s="5"/>
      <c r="Y197" s="5"/>
      <c r="Z197" s="5"/>
      <c r="AA197" s="5"/>
      <c r="AB197" s="5"/>
      <c r="AC197" s="5"/>
      <c r="AD197" s="5"/>
      <c r="AE197" s="5"/>
      <c r="AF197" s="5"/>
      <c r="AG197" s="5"/>
      <c r="AH197" s="5"/>
      <c r="AI197" s="5"/>
      <c r="AJ197" s="5"/>
      <c r="AK197" s="5"/>
      <c r="AL197" s="5"/>
      <c r="AM197" s="5"/>
      <c r="AN197" s="5"/>
      <c r="AO197" s="5"/>
      <c r="AP197" s="5"/>
      <c r="AQ197" s="5"/>
      <c r="AR197" s="5"/>
    </row>
    <row r="198" spans="1:44" s="580" customFormat="1">
      <c r="A198" s="641"/>
      <c r="B198" s="643"/>
      <c r="C198" s="574"/>
      <c r="D198" s="574"/>
      <c r="E198" s="653"/>
      <c r="F198" s="655"/>
      <c r="G198" s="577"/>
      <c r="H198" s="577"/>
      <c r="I198" s="577"/>
      <c r="J198" s="578"/>
      <c r="K198" s="587"/>
      <c r="L198" s="579"/>
      <c r="Q198" s="581"/>
      <c r="R198" s="581"/>
    </row>
    <row r="199" spans="1:44" s="580" customFormat="1" ht="30">
      <c r="A199" s="646">
        <v>9</v>
      </c>
      <c r="B199" s="650" t="s">
        <v>478</v>
      </c>
      <c r="C199" s="574"/>
      <c r="D199" s="574"/>
      <c r="E199" s="652"/>
      <c r="F199" s="717"/>
      <c r="G199" s="577"/>
      <c r="H199" s="577"/>
      <c r="I199" s="577"/>
      <c r="J199" s="578"/>
      <c r="K199" s="587"/>
      <c r="L199" s="584"/>
      <c r="M199" s="585">
        <f>L199-F199</f>
        <v>0</v>
      </c>
      <c r="N199" s="5"/>
      <c r="O199" s="5"/>
      <c r="P199" s="5"/>
      <c r="Q199" s="586">
        <v>4</v>
      </c>
      <c r="R199" s="586">
        <v>4</v>
      </c>
      <c r="S199" s="586">
        <v>4</v>
      </c>
      <c r="T199" s="5"/>
      <c r="U199" s="5"/>
      <c r="V199" s="5"/>
      <c r="W199" s="587">
        <f>J199-F199</f>
        <v>0</v>
      </c>
      <c r="X199" s="5"/>
      <c r="Y199" s="5"/>
      <c r="Z199" s="5"/>
      <c r="AA199" s="5"/>
      <c r="AB199" s="5"/>
      <c r="AC199" s="5"/>
      <c r="AD199" s="5"/>
      <c r="AE199" s="5"/>
      <c r="AF199" s="5"/>
      <c r="AG199" s="5"/>
      <c r="AH199" s="5"/>
      <c r="AI199" s="5"/>
      <c r="AJ199" s="5"/>
      <c r="AK199" s="5"/>
      <c r="AL199" s="5"/>
      <c r="AM199" s="5"/>
      <c r="AN199" s="5"/>
      <c r="AO199" s="5"/>
      <c r="AP199" s="5"/>
      <c r="AQ199" s="5"/>
      <c r="AR199" s="5"/>
    </row>
    <row r="200" spans="1:44" s="580" customFormat="1" ht="28.5">
      <c r="A200" s="641">
        <v>9.1</v>
      </c>
      <c r="B200" s="638" t="s">
        <v>665</v>
      </c>
      <c r="C200" s="67"/>
      <c r="D200" s="67"/>
      <c r="E200" s="652" t="s">
        <v>15</v>
      </c>
      <c r="F200" s="717">
        <v>1</v>
      </c>
      <c r="G200" s="577" t="s">
        <v>47</v>
      </c>
      <c r="H200" s="582"/>
      <c r="I200" s="582"/>
      <c r="J200" s="583" t="str">
        <f>IF(OR(G200="",G200=0), "INCLUDED", IF(OR(I200="",I200=0),"INCLUDED", IF(ISERROR(F200*I200),I200,ROUND((F200*I200),2))))</f>
        <v>INCLUDED</v>
      </c>
      <c r="K200" s="587"/>
      <c r="L200" s="584"/>
      <c r="M200" s="585">
        <f>L200-F200</f>
        <v>-1</v>
      </c>
      <c r="N200" s="5"/>
      <c r="O200" s="5"/>
      <c r="P200" s="5"/>
      <c r="Q200" s="586">
        <v>4</v>
      </c>
      <c r="R200" s="586">
        <v>4</v>
      </c>
      <c r="S200" s="586">
        <v>4</v>
      </c>
      <c r="T200" s="5"/>
      <c r="U200" s="5"/>
      <c r="V200" s="5"/>
      <c r="W200" s="587" t="e">
        <f>J200-F200</f>
        <v>#VALUE!</v>
      </c>
      <c r="X200" s="5"/>
      <c r="Y200" s="5"/>
      <c r="Z200" s="5"/>
      <c r="AA200" s="5"/>
      <c r="AB200" s="5"/>
      <c r="AC200" s="5"/>
      <c r="AD200" s="5"/>
      <c r="AE200" s="5"/>
      <c r="AF200" s="5"/>
      <c r="AG200" s="5"/>
      <c r="AH200" s="5"/>
      <c r="AI200" s="5"/>
      <c r="AJ200" s="5"/>
      <c r="AK200" s="5"/>
      <c r="AL200" s="5"/>
      <c r="AM200" s="5"/>
      <c r="AN200" s="5"/>
      <c r="AO200" s="5"/>
      <c r="AP200" s="5"/>
      <c r="AQ200" s="5"/>
      <c r="AR200" s="5"/>
    </row>
    <row r="201" spans="1:44" s="580" customFormat="1" ht="28.5">
      <c r="A201" s="641">
        <v>9.1999999999999993</v>
      </c>
      <c r="B201" s="638" t="s">
        <v>628</v>
      </c>
      <c r="C201" s="67"/>
      <c r="D201" s="67"/>
      <c r="E201" s="652" t="s">
        <v>15</v>
      </c>
      <c r="F201" s="717">
        <v>1</v>
      </c>
      <c r="G201" s="1417" t="s">
        <v>758</v>
      </c>
      <c r="H201" s="1418"/>
      <c r="I201" s="1418"/>
      <c r="J201" s="1419"/>
      <c r="K201" s="587"/>
      <c r="L201" s="584"/>
      <c r="M201" s="585">
        <f>L201-F201</f>
        <v>-1</v>
      </c>
      <c r="N201" s="5"/>
      <c r="O201" s="5"/>
      <c r="P201" s="5"/>
      <c r="Q201" s="586">
        <v>4</v>
      </c>
      <c r="R201" s="586">
        <v>4</v>
      </c>
      <c r="S201" s="586">
        <v>4</v>
      </c>
      <c r="T201" s="5"/>
      <c r="U201" s="5"/>
      <c r="V201" s="5"/>
      <c r="W201" s="587">
        <f>J201-F201</f>
        <v>-1</v>
      </c>
      <c r="X201" s="5"/>
      <c r="Y201" s="5"/>
      <c r="Z201" s="5"/>
      <c r="AA201" s="5"/>
      <c r="AB201" s="5"/>
      <c r="AC201" s="5"/>
      <c r="AD201" s="5"/>
      <c r="AE201" s="5"/>
      <c r="AF201" s="5"/>
      <c r="AG201" s="5"/>
      <c r="AH201" s="5"/>
      <c r="AI201" s="5"/>
      <c r="AJ201" s="5"/>
      <c r="AK201" s="5"/>
      <c r="AL201" s="5"/>
      <c r="AM201" s="5"/>
      <c r="AN201" s="5"/>
      <c r="AO201" s="5"/>
      <c r="AP201" s="5"/>
      <c r="AQ201" s="5"/>
      <c r="AR201" s="5"/>
    </row>
    <row r="202" spans="1:44" s="580" customFormat="1">
      <c r="A202" s="641"/>
      <c r="B202" s="643"/>
      <c r="C202" s="574"/>
      <c r="D202" s="574"/>
      <c r="E202" s="652"/>
      <c r="F202" s="717"/>
      <c r="G202" s="577"/>
      <c r="H202" s="577"/>
      <c r="I202" s="577"/>
      <c r="J202" s="578"/>
      <c r="K202" s="587"/>
      <c r="L202" s="579"/>
      <c r="Q202" s="581"/>
      <c r="R202" s="581"/>
    </row>
    <row r="203" spans="1:44" s="573" customFormat="1" ht="30">
      <c r="A203" s="656" t="s">
        <v>757</v>
      </c>
      <c r="B203" s="640" t="s">
        <v>480</v>
      </c>
      <c r="C203" s="567"/>
      <c r="D203" s="567"/>
      <c r="E203" s="788"/>
      <c r="F203" s="718"/>
      <c r="G203" s="570"/>
      <c r="H203" s="570"/>
      <c r="I203" s="570"/>
      <c r="J203" s="571"/>
      <c r="K203" s="587"/>
      <c r="L203" s="572"/>
      <c r="M203" s="588">
        <f t="shared" ref="M203:M234" si="24">L203-F203</f>
        <v>0</v>
      </c>
      <c r="Q203" s="567">
        <v>4</v>
      </c>
      <c r="R203" s="567">
        <v>4</v>
      </c>
      <c r="S203" s="567">
        <v>4</v>
      </c>
      <c r="W203" s="589">
        <f t="shared" ref="W203:W234" si="25">J203-F203</f>
        <v>0</v>
      </c>
    </row>
    <row r="204" spans="1:44" s="580" customFormat="1">
      <c r="A204" s="641" t="s">
        <v>522</v>
      </c>
      <c r="B204" s="643" t="s">
        <v>481</v>
      </c>
      <c r="C204" s="574"/>
      <c r="D204" s="574"/>
      <c r="E204" s="652"/>
      <c r="F204" s="717"/>
      <c r="G204" s="577"/>
      <c r="H204" s="577"/>
      <c r="I204" s="577"/>
      <c r="J204" s="578"/>
      <c r="K204" s="587"/>
      <c r="L204" s="584"/>
      <c r="M204" s="585">
        <f t="shared" si="24"/>
        <v>0</v>
      </c>
      <c r="N204" s="5"/>
      <c r="O204" s="5"/>
      <c r="P204" s="5"/>
      <c r="Q204" s="586">
        <v>4</v>
      </c>
      <c r="R204" s="586">
        <v>4</v>
      </c>
      <c r="S204" s="586">
        <v>4</v>
      </c>
      <c r="T204" s="5"/>
      <c r="U204" s="5"/>
      <c r="V204" s="5"/>
      <c r="W204" s="587">
        <f t="shared" si="25"/>
        <v>0</v>
      </c>
      <c r="X204" s="5"/>
      <c r="Y204" s="5"/>
      <c r="Z204" s="5"/>
      <c r="AA204" s="5"/>
      <c r="AB204" s="5"/>
      <c r="AC204" s="5"/>
      <c r="AD204" s="5"/>
      <c r="AE204" s="5"/>
      <c r="AF204" s="5"/>
      <c r="AG204" s="5"/>
      <c r="AH204" s="5"/>
      <c r="AI204" s="5"/>
      <c r="AJ204" s="5"/>
      <c r="AK204" s="5"/>
      <c r="AL204" s="5"/>
      <c r="AM204" s="5"/>
      <c r="AN204" s="5"/>
      <c r="AO204" s="5"/>
      <c r="AP204" s="5"/>
      <c r="AQ204" s="5"/>
      <c r="AR204" s="5"/>
    </row>
    <row r="205" spans="1:44" s="580" customFormat="1" ht="28.5">
      <c r="A205" s="641" t="s">
        <v>668</v>
      </c>
      <c r="B205" s="643" t="s">
        <v>629</v>
      </c>
      <c r="C205" s="67"/>
      <c r="D205" s="67"/>
      <c r="E205" s="652" t="s">
        <v>15</v>
      </c>
      <c r="F205" s="652">
        <v>1</v>
      </c>
      <c r="G205" s="577" t="s">
        <v>47</v>
      </c>
      <c r="H205" s="582"/>
      <c r="I205" s="582"/>
      <c r="J205" s="583" t="str">
        <f t="shared" ref="J205:J213" si="26">IF(OR(G205="",G205=0), "INCLUDED", IF(OR(I205="",I205=0),"INCLUDED", IF(ISERROR(F205*I205),I205,ROUND((F205*I205),2))))</f>
        <v>INCLUDED</v>
      </c>
      <c r="K205" s="587"/>
      <c r="L205" s="584"/>
      <c r="M205" s="585">
        <f t="shared" si="24"/>
        <v>-1</v>
      </c>
      <c r="N205" s="5"/>
      <c r="O205" s="5"/>
      <c r="P205" s="5"/>
      <c r="Q205" s="586">
        <v>4</v>
      </c>
      <c r="R205" s="586">
        <v>4</v>
      </c>
      <c r="S205" s="586">
        <v>4</v>
      </c>
      <c r="T205" s="5"/>
      <c r="U205" s="5"/>
      <c r="V205" s="5"/>
      <c r="W205" s="587" t="e">
        <f t="shared" si="25"/>
        <v>#VALUE!</v>
      </c>
      <c r="X205" s="5"/>
      <c r="Y205" s="5"/>
      <c r="Z205" s="5"/>
      <c r="AA205" s="5"/>
      <c r="AB205" s="5"/>
      <c r="AC205" s="5"/>
      <c r="AD205" s="5"/>
      <c r="AE205" s="5"/>
      <c r="AF205" s="5"/>
      <c r="AG205" s="5"/>
      <c r="AH205" s="5"/>
      <c r="AI205" s="5"/>
      <c r="AJ205" s="5"/>
      <c r="AK205" s="5"/>
      <c r="AL205" s="5"/>
      <c r="AM205" s="5"/>
      <c r="AN205" s="5"/>
      <c r="AO205" s="5"/>
      <c r="AP205" s="5"/>
      <c r="AQ205" s="5"/>
      <c r="AR205" s="5"/>
    </row>
    <row r="206" spans="1:44" s="580" customFormat="1">
      <c r="A206" s="641" t="s">
        <v>669</v>
      </c>
      <c r="B206" s="643" t="s">
        <v>630</v>
      </c>
      <c r="C206" s="67"/>
      <c r="D206" s="67"/>
      <c r="E206" s="652" t="s">
        <v>15</v>
      </c>
      <c r="F206" s="652">
        <v>1</v>
      </c>
      <c r="G206" s="577" t="s">
        <v>47</v>
      </c>
      <c r="H206" s="582"/>
      <c r="I206" s="582"/>
      <c r="J206" s="583" t="str">
        <f t="shared" si="26"/>
        <v>INCLUDED</v>
      </c>
      <c r="K206" s="587"/>
      <c r="L206" s="584"/>
      <c r="M206" s="585">
        <f t="shared" si="24"/>
        <v>-1</v>
      </c>
      <c r="N206" s="5"/>
      <c r="O206" s="5"/>
      <c r="P206" s="5"/>
      <c r="Q206" s="586">
        <v>4</v>
      </c>
      <c r="R206" s="586">
        <v>4</v>
      </c>
      <c r="S206" s="586">
        <v>4</v>
      </c>
      <c r="T206" s="5"/>
      <c r="U206" s="5"/>
      <c r="V206" s="5"/>
      <c r="W206" s="587" t="e">
        <f t="shared" si="25"/>
        <v>#VALUE!</v>
      </c>
      <c r="X206" s="5"/>
      <c r="Y206" s="5"/>
      <c r="Z206" s="5"/>
      <c r="AA206" s="5"/>
      <c r="AB206" s="5"/>
      <c r="AC206" s="5"/>
      <c r="AD206" s="5"/>
      <c r="AE206" s="5"/>
      <c r="AF206" s="5"/>
      <c r="AG206" s="5"/>
      <c r="AH206" s="5"/>
      <c r="AI206" s="5"/>
      <c r="AJ206" s="5"/>
      <c r="AK206" s="5"/>
      <c r="AL206" s="5"/>
      <c r="AM206" s="5"/>
      <c r="AN206" s="5"/>
      <c r="AO206" s="5"/>
      <c r="AP206" s="5"/>
      <c r="AQ206" s="5"/>
      <c r="AR206" s="5"/>
    </row>
    <row r="207" spans="1:44" s="580" customFormat="1">
      <c r="A207" s="641" t="s">
        <v>670</v>
      </c>
      <c r="B207" s="643" t="s">
        <v>631</v>
      </c>
      <c r="C207" s="67"/>
      <c r="D207" s="67"/>
      <c r="E207" s="652" t="s">
        <v>15</v>
      </c>
      <c r="F207" s="652">
        <v>1</v>
      </c>
      <c r="G207" s="577" t="s">
        <v>47</v>
      </c>
      <c r="H207" s="582"/>
      <c r="I207" s="582"/>
      <c r="J207" s="583" t="str">
        <f t="shared" si="26"/>
        <v>INCLUDED</v>
      </c>
      <c r="K207" s="587"/>
      <c r="L207" s="584"/>
      <c r="M207" s="585">
        <f t="shared" si="24"/>
        <v>-1</v>
      </c>
      <c r="N207" s="5"/>
      <c r="O207" s="5"/>
      <c r="P207" s="5"/>
      <c r="Q207" s="586">
        <v>4</v>
      </c>
      <c r="R207" s="586">
        <v>4</v>
      </c>
      <c r="S207" s="586">
        <v>4</v>
      </c>
      <c r="T207" s="5"/>
      <c r="U207" s="5"/>
      <c r="V207" s="5"/>
      <c r="W207" s="587" t="e">
        <f t="shared" si="25"/>
        <v>#VALUE!</v>
      </c>
      <c r="X207" s="5"/>
      <c r="Y207" s="5"/>
      <c r="Z207" s="5"/>
      <c r="AA207" s="5"/>
      <c r="AB207" s="5"/>
      <c r="AC207" s="5"/>
      <c r="AD207" s="5"/>
      <c r="AE207" s="5"/>
      <c r="AF207" s="5"/>
      <c r="AG207" s="5"/>
      <c r="AH207" s="5"/>
      <c r="AI207" s="5"/>
      <c r="AJ207" s="5"/>
      <c r="AK207" s="5"/>
      <c r="AL207" s="5"/>
      <c r="AM207" s="5"/>
      <c r="AN207" s="5"/>
      <c r="AO207" s="5"/>
      <c r="AP207" s="5"/>
      <c r="AQ207" s="5"/>
      <c r="AR207" s="5"/>
    </row>
    <row r="208" spans="1:44" s="580" customFormat="1">
      <c r="A208" s="641" t="s">
        <v>671</v>
      </c>
      <c r="B208" s="643" t="s">
        <v>632</v>
      </c>
      <c r="C208" s="67"/>
      <c r="D208" s="67"/>
      <c r="E208" s="652" t="s">
        <v>15</v>
      </c>
      <c r="F208" s="652">
        <v>1</v>
      </c>
      <c r="G208" s="577" t="s">
        <v>47</v>
      </c>
      <c r="H208" s="582"/>
      <c r="I208" s="582"/>
      <c r="J208" s="583" t="str">
        <f t="shared" si="26"/>
        <v>INCLUDED</v>
      </c>
      <c r="K208" s="587"/>
      <c r="L208" s="584"/>
      <c r="M208" s="585">
        <f t="shared" si="24"/>
        <v>-1</v>
      </c>
      <c r="N208" s="5"/>
      <c r="O208" s="5"/>
      <c r="P208" s="5"/>
      <c r="Q208" s="586">
        <v>4</v>
      </c>
      <c r="R208" s="586">
        <v>4</v>
      </c>
      <c r="S208" s="586">
        <v>4</v>
      </c>
      <c r="T208" s="5"/>
      <c r="U208" s="5"/>
      <c r="V208" s="5"/>
      <c r="W208" s="587" t="e">
        <f t="shared" si="25"/>
        <v>#VALUE!</v>
      </c>
      <c r="X208" s="5"/>
      <c r="Y208" s="5"/>
      <c r="Z208" s="5"/>
      <c r="AA208" s="5"/>
      <c r="AB208" s="5"/>
      <c r="AC208" s="5"/>
      <c r="AD208" s="5"/>
      <c r="AE208" s="5"/>
      <c r="AF208" s="5"/>
      <c r="AG208" s="5"/>
      <c r="AH208" s="5"/>
      <c r="AI208" s="5"/>
      <c r="AJ208" s="5"/>
      <c r="AK208" s="5"/>
      <c r="AL208" s="5"/>
      <c r="AM208" s="5"/>
      <c r="AN208" s="5"/>
      <c r="AO208" s="5"/>
      <c r="AP208" s="5"/>
      <c r="AQ208" s="5"/>
      <c r="AR208" s="5"/>
    </row>
    <row r="209" spans="1:44" s="580" customFormat="1">
      <c r="A209" s="641" t="s">
        <v>672</v>
      </c>
      <c r="B209" s="643" t="s">
        <v>633</v>
      </c>
      <c r="C209" s="67"/>
      <c r="D209" s="67"/>
      <c r="E209" s="652" t="s">
        <v>15</v>
      </c>
      <c r="F209" s="652">
        <v>1</v>
      </c>
      <c r="G209" s="577" t="s">
        <v>47</v>
      </c>
      <c r="H209" s="582"/>
      <c r="I209" s="582"/>
      <c r="J209" s="583" t="str">
        <f t="shared" si="26"/>
        <v>INCLUDED</v>
      </c>
      <c r="K209" s="587"/>
      <c r="L209" s="584"/>
      <c r="M209" s="585">
        <f t="shared" si="24"/>
        <v>-1</v>
      </c>
      <c r="N209" s="5"/>
      <c r="O209" s="5"/>
      <c r="P209" s="5"/>
      <c r="Q209" s="586">
        <v>4</v>
      </c>
      <c r="R209" s="586">
        <v>4</v>
      </c>
      <c r="S209" s="586">
        <v>4</v>
      </c>
      <c r="T209" s="5"/>
      <c r="U209" s="5"/>
      <c r="V209" s="5"/>
      <c r="W209" s="587" t="e">
        <f t="shared" si="25"/>
        <v>#VALUE!</v>
      </c>
      <c r="X209" s="5"/>
      <c r="Y209" s="5"/>
      <c r="Z209" s="5"/>
      <c r="AA209" s="5"/>
      <c r="AB209" s="5"/>
      <c r="AC209" s="5"/>
      <c r="AD209" s="5"/>
      <c r="AE209" s="5"/>
      <c r="AF209" s="5"/>
      <c r="AG209" s="5"/>
      <c r="AH209" s="5"/>
      <c r="AI209" s="5"/>
      <c r="AJ209" s="5"/>
      <c r="AK209" s="5"/>
      <c r="AL209" s="5"/>
      <c r="AM209" s="5"/>
      <c r="AN209" s="5"/>
      <c r="AO209" s="5"/>
      <c r="AP209" s="5"/>
      <c r="AQ209" s="5"/>
      <c r="AR209" s="5"/>
    </row>
    <row r="210" spans="1:44" s="580" customFormat="1">
      <c r="A210" s="641" t="s">
        <v>673</v>
      </c>
      <c r="B210" s="643" t="s">
        <v>634</v>
      </c>
      <c r="C210" s="67"/>
      <c r="D210" s="67"/>
      <c r="E210" s="652" t="s">
        <v>15</v>
      </c>
      <c r="F210" s="652">
        <v>1</v>
      </c>
      <c r="G210" s="577" t="s">
        <v>47</v>
      </c>
      <c r="H210" s="582"/>
      <c r="I210" s="582"/>
      <c r="J210" s="583" t="str">
        <f t="shared" si="26"/>
        <v>INCLUDED</v>
      </c>
      <c r="K210" s="587"/>
      <c r="L210" s="584"/>
      <c r="M210" s="585">
        <f t="shared" si="24"/>
        <v>-1</v>
      </c>
      <c r="N210" s="5"/>
      <c r="O210" s="5"/>
      <c r="P210" s="5"/>
      <c r="Q210" s="586">
        <v>4</v>
      </c>
      <c r="R210" s="586">
        <v>4</v>
      </c>
      <c r="S210" s="586">
        <v>4</v>
      </c>
      <c r="T210" s="5"/>
      <c r="U210" s="5"/>
      <c r="V210" s="5"/>
      <c r="W210" s="587" t="e">
        <f t="shared" si="25"/>
        <v>#VALUE!</v>
      </c>
      <c r="X210" s="5"/>
      <c r="Y210" s="5"/>
      <c r="Z210" s="5"/>
      <c r="AA210" s="5"/>
      <c r="AB210" s="5"/>
      <c r="AC210" s="5"/>
      <c r="AD210" s="5"/>
      <c r="AE210" s="5"/>
      <c r="AF210" s="5"/>
      <c r="AG210" s="5"/>
      <c r="AH210" s="5"/>
      <c r="AI210" s="5"/>
      <c r="AJ210" s="5"/>
      <c r="AK210" s="5"/>
      <c r="AL210" s="5"/>
      <c r="AM210" s="5"/>
      <c r="AN210" s="5"/>
      <c r="AO210" s="5"/>
      <c r="AP210" s="5"/>
      <c r="AQ210" s="5"/>
      <c r="AR210" s="5"/>
    </row>
    <row r="211" spans="1:44" s="580" customFormat="1" ht="42.75">
      <c r="A211" s="641" t="s">
        <v>523</v>
      </c>
      <c r="B211" s="643" t="s">
        <v>482</v>
      </c>
      <c r="C211" s="67"/>
      <c r="D211" s="67"/>
      <c r="E211" s="652" t="s">
        <v>15</v>
      </c>
      <c r="F211" s="717">
        <v>1</v>
      </c>
      <c r="G211" s="577" t="s">
        <v>47</v>
      </c>
      <c r="H211" s="582"/>
      <c r="I211" s="582"/>
      <c r="J211" s="583" t="str">
        <f t="shared" si="26"/>
        <v>INCLUDED</v>
      </c>
      <c r="K211" s="587"/>
      <c r="L211" s="584"/>
      <c r="M211" s="585">
        <f t="shared" si="24"/>
        <v>-1</v>
      </c>
      <c r="N211" s="5"/>
      <c r="O211" s="5"/>
      <c r="P211" s="5"/>
      <c r="Q211" s="586">
        <v>4</v>
      </c>
      <c r="R211" s="586">
        <v>4</v>
      </c>
      <c r="S211" s="586">
        <v>4</v>
      </c>
      <c r="T211" s="5"/>
      <c r="U211" s="5"/>
      <c r="V211" s="5"/>
      <c r="W211" s="587" t="e">
        <f t="shared" si="25"/>
        <v>#VALUE!</v>
      </c>
      <c r="X211" s="5"/>
      <c r="Y211" s="5"/>
      <c r="Z211" s="5"/>
      <c r="AA211" s="5"/>
      <c r="AB211" s="5"/>
      <c r="AC211" s="5"/>
      <c r="AD211" s="5"/>
      <c r="AE211" s="5"/>
      <c r="AF211" s="5"/>
      <c r="AG211" s="5"/>
      <c r="AH211" s="5"/>
      <c r="AI211" s="5"/>
      <c r="AJ211" s="5"/>
      <c r="AK211" s="5"/>
      <c r="AL211" s="5"/>
      <c r="AM211" s="5"/>
      <c r="AN211" s="5"/>
      <c r="AO211" s="5"/>
      <c r="AP211" s="5"/>
      <c r="AQ211" s="5"/>
      <c r="AR211" s="5"/>
    </row>
    <row r="212" spans="1:44" s="580" customFormat="1">
      <c r="A212" s="641" t="s">
        <v>524</v>
      </c>
      <c r="B212" s="643" t="s">
        <v>483</v>
      </c>
      <c r="C212" s="67"/>
      <c r="D212" s="67"/>
      <c r="E212" s="652" t="s">
        <v>15</v>
      </c>
      <c r="F212" s="717">
        <v>1</v>
      </c>
      <c r="G212" s="577" t="s">
        <v>47</v>
      </c>
      <c r="H212" s="582"/>
      <c r="I212" s="582"/>
      <c r="J212" s="583" t="str">
        <f t="shared" si="26"/>
        <v>INCLUDED</v>
      </c>
      <c r="K212" s="587"/>
      <c r="L212" s="584"/>
      <c r="M212" s="585">
        <f t="shared" si="24"/>
        <v>-1</v>
      </c>
      <c r="N212" s="5"/>
      <c r="O212" s="5"/>
      <c r="P212" s="5"/>
      <c r="Q212" s="586">
        <v>4</v>
      </c>
      <c r="R212" s="586">
        <v>4</v>
      </c>
      <c r="S212" s="586">
        <v>4</v>
      </c>
      <c r="T212" s="5"/>
      <c r="U212" s="5"/>
      <c r="V212" s="5"/>
      <c r="W212" s="587" t="e">
        <f t="shared" si="25"/>
        <v>#VALUE!</v>
      </c>
      <c r="X212" s="5"/>
      <c r="Y212" s="5"/>
      <c r="Z212" s="5"/>
      <c r="AA212" s="5"/>
      <c r="AB212" s="5"/>
      <c r="AC212" s="5"/>
      <c r="AD212" s="5"/>
      <c r="AE212" s="5"/>
      <c r="AF212" s="5"/>
      <c r="AG212" s="5"/>
      <c r="AH212" s="5"/>
      <c r="AI212" s="5"/>
      <c r="AJ212" s="5"/>
      <c r="AK212" s="5"/>
      <c r="AL212" s="5"/>
      <c r="AM212" s="5"/>
      <c r="AN212" s="5"/>
      <c r="AO212" s="5"/>
      <c r="AP212" s="5"/>
      <c r="AQ212" s="5"/>
      <c r="AR212" s="5"/>
    </row>
    <row r="213" spans="1:44" s="580" customFormat="1">
      <c r="A213" s="641" t="s">
        <v>525</v>
      </c>
      <c r="B213" s="643" t="s">
        <v>484</v>
      </c>
      <c r="C213" s="67"/>
      <c r="D213" s="67"/>
      <c r="E213" s="652" t="s">
        <v>15</v>
      </c>
      <c r="F213" s="717">
        <v>1</v>
      </c>
      <c r="G213" s="577" t="s">
        <v>47</v>
      </c>
      <c r="H213" s="582"/>
      <c r="I213" s="582"/>
      <c r="J213" s="583" t="str">
        <f t="shared" si="26"/>
        <v>INCLUDED</v>
      </c>
      <c r="K213" s="587"/>
      <c r="L213" s="584"/>
      <c r="M213" s="585">
        <f t="shared" si="24"/>
        <v>-1</v>
      </c>
      <c r="N213" s="5"/>
      <c r="O213" s="5"/>
      <c r="P213" s="5"/>
      <c r="Q213" s="586">
        <v>4</v>
      </c>
      <c r="R213" s="586">
        <v>4</v>
      </c>
      <c r="S213" s="586">
        <v>4</v>
      </c>
      <c r="T213" s="5"/>
      <c r="U213" s="5"/>
      <c r="V213" s="5"/>
      <c r="W213" s="587" t="e">
        <f t="shared" si="25"/>
        <v>#VALUE!</v>
      </c>
      <c r="X213" s="5"/>
      <c r="Y213" s="5"/>
      <c r="Z213" s="5"/>
      <c r="AA213" s="5"/>
      <c r="AB213" s="5"/>
      <c r="AC213" s="5"/>
      <c r="AD213" s="5"/>
      <c r="AE213" s="5"/>
      <c r="AF213" s="5"/>
      <c r="AG213" s="5"/>
      <c r="AH213" s="5"/>
      <c r="AI213" s="5"/>
      <c r="AJ213" s="5"/>
      <c r="AK213" s="5"/>
      <c r="AL213" s="5"/>
      <c r="AM213" s="5"/>
      <c r="AN213" s="5"/>
      <c r="AO213" s="5"/>
      <c r="AP213" s="5"/>
      <c r="AQ213" s="5"/>
      <c r="AR213" s="5"/>
    </row>
    <row r="214" spans="1:44" s="580" customFormat="1">
      <c r="A214" s="641" t="s">
        <v>526</v>
      </c>
      <c r="B214" s="643" t="s">
        <v>485</v>
      </c>
      <c r="C214" s="574"/>
      <c r="D214" s="574"/>
      <c r="E214" s="652"/>
      <c r="F214" s="717"/>
      <c r="G214" s="577"/>
      <c r="H214" s="577"/>
      <c r="I214" s="577"/>
      <c r="J214" s="578"/>
      <c r="K214" s="587"/>
      <c r="L214" s="584"/>
      <c r="M214" s="585">
        <f t="shared" si="24"/>
        <v>0</v>
      </c>
      <c r="N214" s="5"/>
      <c r="O214" s="5"/>
      <c r="P214" s="5"/>
      <c r="Q214" s="586">
        <v>4</v>
      </c>
      <c r="R214" s="586">
        <v>4</v>
      </c>
      <c r="S214" s="586">
        <v>4</v>
      </c>
      <c r="T214" s="5"/>
      <c r="U214" s="5"/>
      <c r="V214" s="5"/>
      <c r="W214" s="587">
        <f t="shared" si="25"/>
        <v>0</v>
      </c>
      <c r="X214" s="5"/>
      <c r="Y214" s="5"/>
      <c r="Z214" s="5"/>
      <c r="AA214" s="5"/>
      <c r="AB214" s="5"/>
      <c r="AC214" s="5"/>
      <c r="AD214" s="5"/>
      <c r="AE214" s="5"/>
      <c r="AF214" s="5"/>
      <c r="AG214" s="5"/>
      <c r="AH214" s="5"/>
      <c r="AI214" s="5"/>
      <c r="AJ214" s="5"/>
      <c r="AK214" s="5"/>
      <c r="AL214" s="5"/>
      <c r="AM214" s="5"/>
      <c r="AN214" s="5"/>
      <c r="AO214" s="5"/>
      <c r="AP214" s="5"/>
      <c r="AQ214" s="5"/>
      <c r="AR214" s="5"/>
    </row>
    <row r="215" spans="1:44" s="580" customFormat="1">
      <c r="A215" s="641" t="s">
        <v>674</v>
      </c>
      <c r="B215" s="643" t="s">
        <v>635</v>
      </c>
      <c r="C215" s="574"/>
      <c r="D215" s="574"/>
      <c r="E215" s="652" t="s">
        <v>661</v>
      </c>
      <c r="F215" s="719" t="s">
        <v>76</v>
      </c>
      <c r="G215" s="577" t="s">
        <v>47</v>
      </c>
      <c r="H215" s="577"/>
      <c r="I215" s="577"/>
      <c r="J215" s="578"/>
      <c r="K215" s="587"/>
      <c r="L215" s="584"/>
      <c r="M215" s="585" t="e">
        <f t="shared" si="24"/>
        <v>#VALUE!</v>
      </c>
      <c r="N215" s="5"/>
      <c r="O215" s="5"/>
      <c r="P215" s="5"/>
      <c r="Q215" s="586">
        <v>4</v>
      </c>
      <c r="R215" s="586">
        <v>4</v>
      </c>
      <c r="S215" s="586">
        <v>4</v>
      </c>
      <c r="T215" s="5"/>
      <c r="U215" s="5"/>
      <c r="V215" s="5"/>
      <c r="W215" s="587" t="e">
        <f t="shared" si="25"/>
        <v>#VALUE!</v>
      </c>
      <c r="X215" s="5"/>
      <c r="Y215" s="5"/>
      <c r="Z215" s="5"/>
      <c r="AA215" s="5"/>
      <c r="AB215" s="5"/>
      <c r="AC215" s="5"/>
      <c r="AD215" s="5"/>
      <c r="AE215" s="5"/>
      <c r="AF215" s="5"/>
      <c r="AG215" s="5"/>
      <c r="AH215" s="5"/>
      <c r="AI215" s="5"/>
      <c r="AJ215" s="5"/>
      <c r="AK215" s="5"/>
      <c r="AL215" s="5"/>
      <c r="AM215" s="5"/>
      <c r="AN215" s="5"/>
      <c r="AO215" s="5"/>
      <c r="AP215" s="5"/>
      <c r="AQ215" s="5"/>
      <c r="AR215" s="5"/>
    </row>
    <row r="216" spans="1:44" s="580" customFormat="1">
      <c r="A216" s="641" t="s">
        <v>675</v>
      </c>
      <c r="B216" s="643" t="s">
        <v>666</v>
      </c>
      <c r="C216" s="574"/>
      <c r="D216" s="574"/>
      <c r="E216" s="652" t="s">
        <v>661</v>
      </c>
      <c r="F216" s="719" t="s">
        <v>76</v>
      </c>
      <c r="G216" s="577" t="s">
        <v>47</v>
      </c>
      <c r="H216" s="577"/>
      <c r="I216" s="577"/>
      <c r="J216" s="578"/>
      <c r="K216" s="587"/>
      <c r="L216" s="584"/>
      <c r="M216" s="585" t="e">
        <f t="shared" si="24"/>
        <v>#VALUE!</v>
      </c>
      <c r="N216" s="5"/>
      <c r="O216" s="5"/>
      <c r="P216" s="5"/>
      <c r="Q216" s="586">
        <v>4</v>
      </c>
      <c r="R216" s="586">
        <v>4</v>
      </c>
      <c r="S216" s="586">
        <v>4</v>
      </c>
      <c r="T216" s="5"/>
      <c r="U216" s="5"/>
      <c r="V216" s="5"/>
      <c r="W216" s="587" t="e">
        <f t="shared" si="25"/>
        <v>#VALUE!</v>
      </c>
      <c r="X216" s="5"/>
      <c r="Y216" s="5"/>
      <c r="Z216" s="5"/>
      <c r="AA216" s="5"/>
      <c r="AB216" s="5"/>
      <c r="AC216" s="5"/>
      <c r="AD216" s="5"/>
      <c r="AE216" s="5"/>
      <c r="AF216" s="5"/>
      <c r="AG216" s="5"/>
      <c r="AH216" s="5"/>
      <c r="AI216" s="5"/>
      <c r="AJ216" s="5"/>
      <c r="AK216" s="5"/>
      <c r="AL216" s="5"/>
      <c r="AM216" s="5"/>
      <c r="AN216" s="5"/>
      <c r="AO216" s="5"/>
      <c r="AP216" s="5"/>
      <c r="AQ216" s="5"/>
      <c r="AR216" s="5"/>
    </row>
    <row r="217" spans="1:44" s="580" customFormat="1">
      <c r="A217" s="641" t="s">
        <v>676</v>
      </c>
      <c r="B217" s="643" t="s">
        <v>636</v>
      </c>
      <c r="C217" s="574"/>
      <c r="D217" s="574"/>
      <c r="E217" s="652" t="s">
        <v>15</v>
      </c>
      <c r="F217" s="719" t="s">
        <v>76</v>
      </c>
      <c r="G217" s="577" t="s">
        <v>47</v>
      </c>
      <c r="H217" s="577"/>
      <c r="I217" s="577"/>
      <c r="J217" s="578"/>
      <c r="K217" s="587"/>
      <c r="L217" s="584"/>
      <c r="M217" s="585" t="e">
        <f t="shared" si="24"/>
        <v>#VALUE!</v>
      </c>
      <c r="N217" s="5"/>
      <c r="O217" s="5"/>
      <c r="P217" s="5"/>
      <c r="Q217" s="586">
        <v>4</v>
      </c>
      <c r="R217" s="586">
        <v>4</v>
      </c>
      <c r="S217" s="586">
        <v>4</v>
      </c>
      <c r="T217" s="5"/>
      <c r="U217" s="5"/>
      <c r="V217" s="5"/>
      <c r="W217" s="587" t="e">
        <f t="shared" si="25"/>
        <v>#VALUE!</v>
      </c>
      <c r="X217" s="5"/>
      <c r="Y217" s="5"/>
      <c r="Z217" s="5"/>
      <c r="AA217" s="5"/>
      <c r="AB217" s="5"/>
      <c r="AC217" s="5"/>
      <c r="AD217" s="5"/>
      <c r="AE217" s="5"/>
      <c r="AF217" s="5"/>
      <c r="AG217" s="5"/>
      <c r="AH217" s="5"/>
      <c r="AI217" s="5"/>
      <c r="AJ217" s="5"/>
      <c r="AK217" s="5"/>
      <c r="AL217" s="5"/>
      <c r="AM217" s="5"/>
      <c r="AN217" s="5"/>
      <c r="AO217" s="5"/>
      <c r="AP217" s="5"/>
      <c r="AQ217" s="5"/>
      <c r="AR217" s="5"/>
    </row>
    <row r="218" spans="1:44" s="580" customFormat="1">
      <c r="A218" s="641" t="s">
        <v>677</v>
      </c>
      <c r="B218" s="643" t="s">
        <v>486</v>
      </c>
      <c r="C218" s="67"/>
      <c r="D218" s="67"/>
      <c r="E218" s="652" t="s">
        <v>661</v>
      </c>
      <c r="F218" s="652">
        <v>4</v>
      </c>
      <c r="G218" s="577" t="s">
        <v>47</v>
      </c>
      <c r="H218" s="582"/>
      <c r="I218" s="582"/>
      <c r="J218" s="583" t="str">
        <f>IF(OR(G218="",G218=0), "INCLUDED", IF(OR(I218="",I218=0),"INCLUDED", IF(ISERROR(F218*I218),I218,ROUND((F218*I218),2))))</f>
        <v>INCLUDED</v>
      </c>
      <c r="K218" s="587"/>
      <c r="L218" s="584"/>
      <c r="M218" s="585">
        <f t="shared" si="24"/>
        <v>-4</v>
      </c>
      <c r="N218" s="5"/>
      <c r="O218" s="5"/>
      <c r="P218" s="5"/>
      <c r="Q218" s="586">
        <v>4</v>
      </c>
      <c r="R218" s="586">
        <v>4</v>
      </c>
      <c r="S218" s="586">
        <v>4</v>
      </c>
      <c r="T218" s="5"/>
      <c r="U218" s="5"/>
      <c r="V218" s="5"/>
      <c r="W218" s="587" t="e">
        <f t="shared" si="25"/>
        <v>#VALUE!</v>
      </c>
      <c r="X218" s="5"/>
      <c r="Y218" s="5"/>
      <c r="Z218" s="5"/>
      <c r="AA218" s="5"/>
      <c r="AB218" s="5"/>
      <c r="AC218" s="5"/>
      <c r="AD218" s="5"/>
      <c r="AE218" s="5"/>
      <c r="AF218" s="5"/>
      <c r="AG218" s="5"/>
      <c r="AH218" s="5"/>
      <c r="AI218" s="5"/>
      <c r="AJ218" s="5"/>
      <c r="AK218" s="5"/>
      <c r="AL218" s="5"/>
      <c r="AM218" s="5"/>
      <c r="AN218" s="5"/>
      <c r="AO218" s="5"/>
      <c r="AP218" s="5"/>
      <c r="AQ218" s="5"/>
      <c r="AR218" s="5"/>
    </row>
    <row r="219" spans="1:44" s="580" customFormat="1">
      <c r="A219" s="641" t="s">
        <v>678</v>
      </c>
      <c r="B219" s="643" t="s">
        <v>487</v>
      </c>
      <c r="C219" s="67"/>
      <c r="D219" s="67"/>
      <c r="E219" s="652" t="s">
        <v>254</v>
      </c>
      <c r="F219" s="652">
        <v>1</v>
      </c>
      <c r="G219" s="577" t="s">
        <v>47</v>
      </c>
      <c r="H219" s="582"/>
      <c r="I219" s="582"/>
      <c r="J219" s="583" t="str">
        <f>IF(OR(G219="",G219=0), "INCLUDED", IF(OR(I219="",I219=0),"INCLUDED", IF(ISERROR(F219*I219),I219,ROUND((F219*I219),2))))</f>
        <v>INCLUDED</v>
      </c>
      <c r="K219" s="587"/>
      <c r="L219" s="584"/>
      <c r="M219" s="585">
        <f t="shared" si="24"/>
        <v>-1</v>
      </c>
      <c r="N219" s="5"/>
      <c r="O219" s="5"/>
      <c r="P219" s="5"/>
      <c r="Q219" s="586">
        <v>4</v>
      </c>
      <c r="R219" s="586">
        <v>4</v>
      </c>
      <c r="S219" s="586">
        <v>4</v>
      </c>
      <c r="T219" s="5"/>
      <c r="U219" s="5"/>
      <c r="V219" s="5"/>
      <c r="W219" s="587" t="e">
        <f t="shared" si="25"/>
        <v>#VALUE!</v>
      </c>
      <c r="X219" s="5"/>
      <c r="Y219" s="5"/>
      <c r="Z219" s="5"/>
      <c r="AA219" s="5"/>
      <c r="AB219" s="5"/>
      <c r="AC219" s="5"/>
      <c r="AD219" s="5"/>
      <c r="AE219" s="5"/>
      <c r="AF219" s="5"/>
      <c r="AG219" s="5"/>
      <c r="AH219" s="5"/>
      <c r="AI219" s="5"/>
      <c r="AJ219" s="5"/>
      <c r="AK219" s="5"/>
      <c r="AL219" s="5"/>
      <c r="AM219" s="5"/>
      <c r="AN219" s="5"/>
      <c r="AO219" s="5"/>
      <c r="AP219" s="5"/>
      <c r="AQ219" s="5"/>
      <c r="AR219" s="5"/>
    </row>
    <row r="220" spans="1:44" s="580" customFormat="1">
      <c r="A220" s="641" t="s">
        <v>679</v>
      </c>
      <c r="B220" s="643" t="s">
        <v>637</v>
      </c>
      <c r="C220" s="67"/>
      <c r="D220" s="67"/>
      <c r="E220" s="652" t="s">
        <v>254</v>
      </c>
      <c r="F220" s="652">
        <v>1</v>
      </c>
      <c r="G220" s="577" t="s">
        <v>47</v>
      </c>
      <c r="H220" s="582"/>
      <c r="I220" s="582"/>
      <c r="J220" s="583" t="str">
        <f>IF(OR(G220="",G220=0), "INCLUDED", IF(OR(I220="",I220=0),"INCLUDED", IF(ISERROR(F220*I220),I220,ROUND((F220*I220),2))))</f>
        <v>INCLUDED</v>
      </c>
      <c r="K220" s="587"/>
      <c r="L220" s="584"/>
      <c r="M220" s="585">
        <f t="shared" si="24"/>
        <v>-1</v>
      </c>
      <c r="N220" s="5"/>
      <c r="O220" s="5"/>
      <c r="P220" s="5"/>
      <c r="Q220" s="586">
        <v>4</v>
      </c>
      <c r="R220" s="586">
        <v>4</v>
      </c>
      <c r="S220" s="586">
        <v>4</v>
      </c>
      <c r="T220" s="5"/>
      <c r="U220" s="5"/>
      <c r="V220" s="5"/>
      <c r="W220" s="587" t="e">
        <f t="shared" si="25"/>
        <v>#VALUE!</v>
      </c>
      <c r="X220" s="5"/>
      <c r="Y220" s="5"/>
      <c r="Z220" s="5"/>
      <c r="AA220" s="5"/>
      <c r="AB220" s="5"/>
      <c r="AC220" s="5"/>
      <c r="AD220" s="5"/>
      <c r="AE220" s="5"/>
      <c r="AF220" s="5"/>
      <c r="AG220" s="5"/>
      <c r="AH220" s="5"/>
      <c r="AI220" s="5"/>
      <c r="AJ220" s="5"/>
      <c r="AK220" s="5"/>
      <c r="AL220" s="5"/>
      <c r="AM220" s="5"/>
      <c r="AN220" s="5"/>
      <c r="AO220" s="5"/>
      <c r="AP220" s="5"/>
      <c r="AQ220" s="5"/>
      <c r="AR220" s="5"/>
    </row>
    <row r="221" spans="1:44" s="580" customFormat="1">
      <c r="A221" s="641" t="s">
        <v>680</v>
      </c>
      <c r="B221" s="643" t="s">
        <v>638</v>
      </c>
      <c r="C221" s="67"/>
      <c r="D221" s="67"/>
      <c r="E221" s="652" t="s">
        <v>15</v>
      </c>
      <c r="F221" s="652">
        <v>1</v>
      </c>
      <c r="G221" s="577" t="s">
        <v>47</v>
      </c>
      <c r="H221" s="582"/>
      <c r="I221" s="582"/>
      <c r="J221" s="583" t="str">
        <f>IF(OR(G221="",G221=0), "INCLUDED", IF(OR(I221="",I221=0),"INCLUDED", IF(ISERROR(F221*I221),I221,ROUND((F221*I221),2))))</f>
        <v>INCLUDED</v>
      </c>
      <c r="K221" s="587"/>
      <c r="L221" s="584"/>
      <c r="M221" s="585">
        <f t="shared" si="24"/>
        <v>-1</v>
      </c>
      <c r="N221" s="5"/>
      <c r="O221" s="5"/>
      <c r="P221" s="5"/>
      <c r="Q221" s="586">
        <v>4</v>
      </c>
      <c r="R221" s="586">
        <v>4</v>
      </c>
      <c r="S221" s="586">
        <v>4</v>
      </c>
      <c r="T221" s="5"/>
      <c r="U221" s="5"/>
      <c r="V221" s="5"/>
      <c r="W221" s="587" t="e">
        <f t="shared" si="25"/>
        <v>#VALUE!</v>
      </c>
      <c r="X221" s="5"/>
      <c r="Y221" s="5"/>
      <c r="Z221" s="5"/>
      <c r="AA221" s="5"/>
      <c r="AB221" s="5"/>
      <c r="AC221" s="5"/>
      <c r="AD221" s="5"/>
      <c r="AE221" s="5"/>
      <c r="AF221" s="5"/>
      <c r="AG221" s="5"/>
      <c r="AH221" s="5"/>
      <c r="AI221" s="5"/>
      <c r="AJ221" s="5"/>
      <c r="AK221" s="5"/>
      <c r="AL221" s="5"/>
      <c r="AM221" s="5"/>
      <c r="AN221" s="5"/>
      <c r="AO221" s="5"/>
      <c r="AP221" s="5"/>
      <c r="AQ221" s="5"/>
      <c r="AR221" s="5"/>
    </row>
    <row r="222" spans="1:44" s="580" customFormat="1" ht="28.5">
      <c r="A222" s="641" t="s">
        <v>681</v>
      </c>
      <c r="B222" s="643" t="s">
        <v>639</v>
      </c>
      <c r="C222" s="574"/>
      <c r="D222" s="574"/>
      <c r="E222" s="652" t="s">
        <v>15</v>
      </c>
      <c r="F222" s="719" t="s">
        <v>76</v>
      </c>
      <c r="G222" s="577" t="s">
        <v>47</v>
      </c>
      <c r="H222" s="577"/>
      <c r="I222" s="577"/>
      <c r="J222" s="578"/>
      <c r="K222" s="587"/>
      <c r="L222" s="584"/>
      <c r="M222" s="585" t="e">
        <f t="shared" si="24"/>
        <v>#VALUE!</v>
      </c>
      <c r="N222" s="5"/>
      <c r="O222" s="5"/>
      <c r="P222" s="5"/>
      <c r="Q222" s="586">
        <v>4</v>
      </c>
      <c r="R222" s="586">
        <v>4</v>
      </c>
      <c r="S222" s="586">
        <v>4</v>
      </c>
      <c r="T222" s="5"/>
      <c r="U222" s="5"/>
      <c r="V222" s="5"/>
      <c r="W222" s="587" t="e">
        <f t="shared" si="25"/>
        <v>#VALUE!</v>
      </c>
      <c r="X222" s="5"/>
      <c r="Y222" s="5"/>
      <c r="Z222" s="5"/>
      <c r="AA222" s="5"/>
      <c r="AB222" s="5"/>
      <c r="AC222" s="5"/>
      <c r="AD222" s="5"/>
      <c r="AE222" s="5"/>
      <c r="AF222" s="5"/>
      <c r="AG222" s="5"/>
      <c r="AH222" s="5"/>
      <c r="AI222" s="5"/>
      <c r="AJ222" s="5"/>
      <c r="AK222" s="5"/>
      <c r="AL222" s="5"/>
      <c r="AM222" s="5"/>
      <c r="AN222" s="5"/>
      <c r="AO222" s="5"/>
      <c r="AP222" s="5"/>
      <c r="AQ222" s="5"/>
      <c r="AR222" s="5"/>
    </row>
    <row r="223" spans="1:44" s="580" customFormat="1">
      <c r="A223" s="641" t="s">
        <v>508</v>
      </c>
      <c r="B223" s="643" t="s">
        <v>488</v>
      </c>
      <c r="C223" s="574"/>
      <c r="D223" s="574"/>
      <c r="E223" s="652"/>
      <c r="F223" s="717"/>
      <c r="G223" s="577"/>
      <c r="H223" s="577"/>
      <c r="I223" s="577"/>
      <c r="J223" s="578"/>
      <c r="K223" s="587"/>
      <c r="L223" s="584"/>
      <c r="M223" s="585">
        <f t="shared" si="24"/>
        <v>0</v>
      </c>
      <c r="N223" s="5"/>
      <c r="O223" s="5"/>
      <c r="P223" s="5"/>
      <c r="Q223" s="586">
        <v>4</v>
      </c>
      <c r="R223" s="586">
        <v>4</v>
      </c>
      <c r="S223" s="586">
        <v>4</v>
      </c>
      <c r="T223" s="5"/>
      <c r="U223" s="5"/>
      <c r="V223" s="5"/>
      <c r="W223" s="587">
        <f t="shared" si="25"/>
        <v>0</v>
      </c>
      <c r="X223" s="5"/>
      <c r="Y223" s="5"/>
      <c r="Z223" s="5"/>
      <c r="AA223" s="5"/>
      <c r="AB223" s="5"/>
      <c r="AC223" s="5"/>
      <c r="AD223" s="5"/>
      <c r="AE223" s="5"/>
      <c r="AF223" s="5"/>
      <c r="AG223" s="5"/>
      <c r="AH223" s="5"/>
      <c r="AI223" s="5"/>
      <c r="AJ223" s="5"/>
      <c r="AK223" s="5"/>
      <c r="AL223" s="5"/>
      <c r="AM223" s="5"/>
      <c r="AN223" s="5"/>
      <c r="AO223" s="5"/>
      <c r="AP223" s="5"/>
      <c r="AQ223" s="5"/>
      <c r="AR223" s="5"/>
    </row>
    <row r="224" spans="1:44" s="580" customFormat="1">
      <c r="A224" s="641" t="s">
        <v>682</v>
      </c>
      <c r="B224" s="643" t="s">
        <v>640</v>
      </c>
      <c r="C224" s="67"/>
      <c r="D224" s="67"/>
      <c r="E224" s="652" t="s">
        <v>15</v>
      </c>
      <c r="F224" s="717">
        <v>1</v>
      </c>
      <c r="G224" s="577" t="s">
        <v>47</v>
      </c>
      <c r="H224" s="582"/>
      <c r="I224" s="582"/>
      <c r="J224" s="583" t="str">
        <f>IF(OR(G224="",G224=0), "INCLUDED", IF(OR(I224="",I224=0),"INCLUDED", IF(ISERROR(F224*I224),I224,ROUND((F224*I224),2))))</f>
        <v>INCLUDED</v>
      </c>
      <c r="K224" s="587"/>
      <c r="L224" s="584"/>
      <c r="M224" s="585">
        <f t="shared" si="24"/>
        <v>-1</v>
      </c>
      <c r="N224" s="5"/>
      <c r="O224" s="5"/>
      <c r="P224" s="5"/>
      <c r="Q224" s="586">
        <v>4</v>
      </c>
      <c r="R224" s="586">
        <v>4</v>
      </c>
      <c r="S224" s="586">
        <v>4</v>
      </c>
      <c r="T224" s="5"/>
      <c r="U224" s="5"/>
      <c r="V224" s="5"/>
      <c r="W224" s="587" t="e">
        <f t="shared" si="25"/>
        <v>#VALUE!</v>
      </c>
      <c r="X224" s="5"/>
      <c r="Y224" s="5"/>
      <c r="Z224" s="5"/>
      <c r="AA224" s="5"/>
      <c r="AB224" s="5"/>
      <c r="AC224" s="5"/>
      <c r="AD224" s="5"/>
      <c r="AE224" s="5"/>
      <c r="AF224" s="5"/>
      <c r="AG224" s="5"/>
      <c r="AH224" s="5"/>
      <c r="AI224" s="5"/>
      <c r="AJ224" s="5"/>
      <c r="AK224" s="5"/>
      <c r="AL224" s="5"/>
      <c r="AM224" s="5"/>
      <c r="AN224" s="5"/>
      <c r="AO224" s="5"/>
      <c r="AP224" s="5"/>
      <c r="AQ224" s="5"/>
      <c r="AR224" s="5"/>
    </row>
    <row r="225" spans="1:44" s="580" customFormat="1" ht="28.5">
      <c r="A225" s="641" t="s">
        <v>683</v>
      </c>
      <c r="B225" s="643" t="s">
        <v>714</v>
      </c>
      <c r="C225" s="67"/>
      <c r="D225" s="67"/>
      <c r="E225" s="652" t="s">
        <v>253</v>
      </c>
      <c r="F225" s="717">
        <v>1</v>
      </c>
      <c r="G225" s="577" t="s">
        <v>47</v>
      </c>
      <c r="H225" s="582"/>
      <c r="I225" s="582"/>
      <c r="J225" s="583" t="str">
        <f>IF(OR(G225="",G225=0), "INCLUDED", IF(OR(I225="",I225=0),"INCLUDED", IF(ISERROR(F225*I225),I225,ROUND((F225*I225),2))))</f>
        <v>INCLUDED</v>
      </c>
      <c r="K225" s="587"/>
      <c r="L225" s="584"/>
      <c r="M225" s="585">
        <f t="shared" si="24"/>
        <v>-1</v>
      </c>
      <c r="N225" s="5"/>
      <c r="O225" s="5"/>
      <c r="P225" s="5"/>
      <c r="Q225" s="586">
        <v>4</v>
      </c>
      <c r="R225" s="586">
        <v>4</v>
      </c>
      <c r="S225" s="586">
        <v>4</v>
      </c>
      <c r="T225" s="5"/>
      <c r="U225" s="5"/>
      <c r="V225" s="5"/>
      <c r="W225" s="587" t="e">
        <f t="shared" si="25"/>
        <v>#VALUE!</v>
      </c>
      <c r="X225" s="5"/>
      <c r="Y225" s="5"/>
      <c r="Z225" s="5"/>
      <c r="AA225" s="5"/>
      <c r="AB225" s="5"/>
      <c r="AC225" s="5"/>
      <c r="AD225" s="5"/>
      <c r="AE225" s="5"/>
      <c r="AF225" s="5"/>
      <c r="AG225" s="5"/>
      <c r="AH225" s="5"/>
      <c r="AI225" s="5"/>
      <c r="AJ225" s="5"/>
      <c r="AK225" s="5"/>
      <c r="AL225" s="5"/>
      <c r="AM225" s="5"/>
      <c r="AN225" s="5"/>
      <c r="AO225" s="5"/>
      <c r="AP225" s="5"/>
      <c r="AQ225" s="5"/>
      <c r="AR225" s="5"/>
    </row>
    <row r="226" spans="1:44" s="580" customFormat="1">
      <c r="A226" s="641" t="s">
        <v>555</v>
      </c>
      <c r="B226" s="643" t="s">
        <v>557</v>
      </c>
      <c r="C226" s="574"/>
      <c r="D226" s="574"/>
      <c r="E226" s="652"/>
      <c r="F226" s="717"/>
      <c r="G226" s="577"/>
      <c r="H226" s="577"/>
      <c r="I226" s="577"/>
      <c r="J226" s="578"/>
      <c r="K226" s="587"/>
      <c r="L226" s="584"/>
      <c r="M226" s="585">
        <f t="shared" si="24"/>
        <v>0</v>
      </c>
      <c r="N226" s="5"/>
      <c r="O226" s="5"/>
      <c r="P226" s="5"/>
      <c r="Q226" s="586">
        <v>4</v>
      </c>
      <c r="R226" s="586">
        <v>4</v>
      </c>
      <c r="S226" s="586">
        <v>4</v>
      </c>
      <c r="T226" s="5"/>
      <c r="U226" s="5"/>
      <c r="V226" s="5"/>
      <c r="W226" s="587">
        <f t="shared" si="25"/>
        <v>0</v>
      </c>
      <c r="X226" s="5"/>
      <c r="Y226" s="5"/>
      <c r="Z226" s="5"/>
      <c r="AA226" s="5"/>
      <c r="AB226" s="5"/>
      <c r="AC226" s="5"/>
      <c r="AD226" s="5"/>
      <c r="AE226" s="5"/>
      <c r="AF226" s="5"/>
      <c r="AG226" s="5"/>
      <c r="AH226" s="5"/>
      <c r="AI226" s="5"/>
      <c r="AJ226" s="5"/>
      <c r="AK226" s="5"/>
      <c r="AL226" s="5"/>
      <c r="AM226" s="5"/>
      <c r="AN226" s="5"/>
      <c r="AO226" s="5"/>
      <c r="AP226" s="5"/>
      <c r="AQ226" s="5"/>
      <c r="AR226" s="5"/>
    </row>
    <row r="227" spans="1:44" s="580" customFormat="1">
      <c r="A227" s="641" t="s">
        <v>684</v>
      </c>
      <c r="B227" s="643" t="s">
        <v>642</v>
      </c>
      <c r="C227" s="67"/>
      <c r="D227" s="67"/>
      <c r="E227" s="652" t="s">
        <v>15</v>
      </c>
      <c r="F227" s="652">
        <v>1</v>
      </c>
      <c r="G227" s="577" t="s">
        <v>47</v>
      </c>
      <c r="H227" s="582"/>
      <c r="I227" s="582"/>
      <c r="J227" s="583" t="str">
        <f>IF(OR(G227="",G227=0), "INCLUDED", IF(OR(I227="",I227=0),"INCLUDED", IF(ISERROR(F227*I227),I227,ROUND((F227*I227),2))))</f>
        <v>INCLUDED</v>
      </c>
      <c r="K227" s="587"/>
      <c r="L227" s="584"/>
      <c r="M227" s="585">
        <f t="shared" si="24"/>
        <v>-1</v>
      </c>
      <c r="N227" s="5"/>
      <c r="O227" s="5"/>
      <c r="P227" s="5"/>
      <c r="Q227" s="586">
        <v>4</v>
      </c>
      <c r="R227" s="586">
        <v>4</v>
      </c>
      <c r="S227" s="586">
        <v>4</v>
      </c>
      <c r="T227" s="5"/>
      <c r="U227" s="5"/>
      <c r="V227" s="5"/>
      <c r="W227" s="587" t="e">
        <f t="shared" si="25"/>
        <v>#VALUE!</v>
      </c>
      <c r="X227" s="5"/>
      <c r="Y227" s="5"/>
      <c r="Z227" s="5"/>
      <c r="AA227" s="5"/>
      <c r="AB227" s="5"/>
      <c r="AC227" s="5"/>
      <c r="AD227" s="5"/>
      <c r="AE227" s="5"/>
      <c r="AF227" s="5"/>
      <c r="AG227" s="5"/>
      <c r="AH227" s="5"/>
      <c r="AI227" s="5"/>
      <c r="AJ227" s="5"/>
      <c r="AK227" s="5"/>
      <c r="AL227" s="5"/>
      <c r="AM227" s="5"/>
      <c r="AN227" s="5"/>
      <c r="AO227" s="5"/>
      <c r="AP227" s="5"/>
      <c r="AQ227" s="5"/>
      <c r="AR227" s="5"/>
    </row>
    <row r="228" spans="1:44" s="580" customFormat="1">
      <c r="A228" s="641" t="s">
        <v>685</v>
      </c>
      <c r="B228" s="643" t="s">
        <v>643</v>
      </c>
      <c r="C228" s="67"/>
      <c r="D228" s="67"/>
      <c r="E228" s="652" t="s">
        <v>15</v>
      </c>
      <c r="F228" s="652">
        <v>1</v>
      </c>
      <c r="G228" s="577" t="s">
        <v>47</v>
      </c>
      <c r="H228" s="582"/>
      <c r="I228" s="582"/>
      <c r="J228" s="583" t="str">
        <f>IF(OR(G228="",G228=0), "INCLUDED", IF(OR(I228="",I228=0),"INCLUDED", IF(ISERROR(F228*I228),I228,ROUND((F228*I228),2))))</f>
        <v>INCLUDED</v>
      </c>
      <c r="K228" s="587"/>
      <c r="L228" s="584"/>
      <c r="M228" s="585">
        <f t="shared" si="24"/>
        <v>-1</v>
      </c>
      <c r="N228" s="5"/>
      <c r="O228" s="5"/>
      <c r="P228" s="5"/>
      <c r="Q228" s="586">
        <v>4</v>
      </c>
      <c r="R228" s="586">
        <v>4</v>
      </c>
      <c r="S228" s="586">
        <v>4</v>
      </c>
      <c r="T228" s="5"/>
      <c r="U228" s="5"/>
      <c r="V228" s="5"/>
      <c r="W228" s="587" t="e">
        <f t="shared" si="25"/>
        <v>#VALUE!</v>
      </c>
      <c r="X228" s="5"/>
      <c r="Y228" s="5"/>
      <c r="Z228" s="5"/>
      <c r="AA228" s="5"/>
      <c r="AB228" s="5"/>
      <c r="AC228" s="5"/>
      <c r="AD228" s="5"/>
      <c r="AE228" s="5"/>
      <c r="AF228" s="5"/>
      <c r="AG228" s="5"/>
      <c r="AH228" s="5"/>
      <c r="AI228" s="5"/>
      <c r="AJ228" s="5"/>
      <c r="AK228" s="5"/>
      <c r="AL228" s="5"/>
      <c r="AM228" s="5"/>
      <c r="AN228" s="5"/>
      <c r="AO228" s="5"/>
      <c r="AP228" s="5"/>
      <c r="AQ228" s="5"/>
      <c r="AR228" s="5"/>
    </row>
    <row r="229" spans="1:44" s="580" customFormat="1">
      <c r="A229" s="641" t="s">
        <v>686</v>
      </c>
      <c r="B229" s="643" t="s">
        <v>644</v>
      </c>
      <c r="C229" s="67"/>
      <c r="D229" s="67"/>
      <c r="E229" s="652" t="s">
        <v>15</v>
      </c>
      <c r="F229" s="652">
        <v>1</v>
      </c>
      <c r="G229" s="577" t="s">
        <v>47</v>
      </c>
      <c r="H229" s="582"/>
      <c r="I229" s="582"/>
      <c r="J229" s="583" t="str">
        <f>IF(OR(G229="",G229=0), "INCLUDED", IF(OR(I229="",I229=0),"INCLUDED", IF(ISERROR(F229*I229),I229,ROUND((F229*I229),2))))</f>
        <v>INCLUDED</v>
      </c>
      <c r="K229" s="587"/>
      <c r="L229" s="584"/>
      <c r="M229" s="585">
        <f t="shared" si="24"/>
        <v>-1</v>
      </c>
      <c r="N229" s="5"/>
      <c r="O229" s="5"/>
      <c r="P229" s="5"/>
      <c r="Q229" s="586">
        <v>4</v>
      </c>
      <c r="R229" s="586">
        <v>4</v>
      </c>
      <c r="S229" s="586">
        <v>4</v>
      </c>
      <c r="T229" s="5"/>
      <c r="U229" s="5"/>
      <c r="V229" s="5"/>
      <c r="W229" s="587" t="e">
        <f t="shared" si="25"/>
        <v>#VALUE!</v>
      </c>
      <c r="X229" s="5"/>
      <c r="Y229" s="5"/>
      <c r="Z229" s="5"/>
      <c r="AA229" s="5"/>
      <c r="AB229" s="5"/>
      <c r="AC229" s="5"/>
      <c r="AD229" s="5"/>
      <c r="AE229" s="5"/>
      <c r="AF229" s="5"/>
      <c r="AG229" s="5"/>
      <c r="AH229" s="5"/>
      <c r="AI229" s="5"/>
      <c r="AJ229" s="5"/>
      <c r="AK229" s="5"/>
      <c r="AL229" s="5"/>
      <c r="AM229" s="5"/>
      <c r="AN229" s="5"/>
      <c r="AO229" s="5"/>
      <c r="AP229" s="5"/>
      <c r="AQ229" s="5"/>
      <c r="AR229" s="5"/>
    </row>
    <row r="230" spans="1:44" s="580" customFormat="1">
      <c r="A230" s="641" t="s">
        <v>687</v>
      </c>
      <c r="B230" s="643" t="s">
        <v>645</v>
      </c>
      <c r="C230" s="574"/>
      <c r="D230" s="574"/>
      <c r="E230" s="652" t="s">
        <v>15</v>
      </c>
      <c r="F230" s="719" t="s">
        <v>76</v>
      </c>
      <c r="G230" s="577" t="s">
        <v>47</v>
      </c>
      <c r="H230" s="577"/>
      <c r="I230" s="577"/>
      <c r="J230" s="578"/>
      <c r="K230" s="587"/>
      <c r="L230" s="584"/>
      <c r="M230" s="585" t="e">
        <f t="shared" si="24"/>
        <v>#VALUE!</v>
      </c>
      <c r="N230" s="5"/>
      <c r="O230" s="5"/>
      <c r="P230" s="5"/>
      <c r="Q230" s="586">
        <v>4</v>
      </c>
      <c r="R230" s="586">
        <v>4</v>
      </c>
      <c r="S230" s="586">
        <v>4</v>
      </c>
      <c r="T230" s="5"/>
      <c r="U230" s="5"/>
      <c r="V230" s="5"/>
      <c r="W230" s="587" t="e">
        <f t="shared" si="25"/>
        <v>#VALUE!</v>
      </c>
      <c r="X230" s="5"/>
      <c r="Y230" s="5"/>
      <c r="Z230" s="5"/>
      <c r="AA230" s="5"/>
      <c r="AB230" s="5"/>
      <c r="AC230" s="5"/>
      <c r="AD230" s="5"/>
      <c r="AE230" s="5"/>
      <c r="AF230" s="5"/>
      <c r="AG230" s="5"/>
      <c r="AH230" s="5"/>
      <c r="AI230" s="5"/>
      <c r="AJ230" s="5"/>
      <c r="AK230" s="5"/>
      <c r="AL230" s="5"/>
      <c r="AM230" s="5"/>
      <c r="AN230" s="5"/>
      <c r="AO230" s="5"/>
      <c r="AP230" s="5"/>
      <c r="AQ230" s="5"/>
      <c r="AR230" s="5"/>
    </row>
    <row r="231" spans="1:44" s="580" customFormat="1">
      <c r="A231" s="641" t="s">
        <v>688</v>
      </c>
      <c r="B231" s="643" t="s">
        <v>646</v>
      </c>
      <c r="C231" s="67"/>
      <c r="D231" s="67"/>
      <c r="E231" s="652" t="s">
        <v>15</v>
      </c>
      <c r="F231" s="652">
        <v>1</v>
      </c>
      <c r="G231" s="577" t="s">
        <v>47</v>
      </c>
      <c r="H231" s="582"/>
      <c r="I231" s="582"/>
      <c r="J231" s="583" t="str">
        <f>IF(OR(G231="",G231=0), "INCLUDED", IF(OR(I231="",I231=0),"INCLUDED", IF(ISERROR(F231*I231),I231,ROUND((F231*I231),2))))</f>
        <v>INCLUDED</v>
      </c>
      <c r="K231" s="587"/>
      <c r="L231" s="584"/>
      <c r="M231" s="585">
        <f t="shared" si="24"/>
        <v>-1</v>
      </c>
      <c r="N231" s="5"/>
      <c r="O231" s="5"/>
      <c r="P231" s="5"/>
      <c r="Q231" s="586">
        <v>4</v>
      </c>
      <c r="R231" s="586">
        <v>4</v>
      </c>
      <c r="S231" s="586">
        <v>4</v>
      </c>
      <c r="T231" s="5"/>
      <c r="U231" s="5"/>
      <c r="V231" s="5"/>
      <c r="W231" s="587" t="e">
        <f t="shared" si="25"/>
        <v>#VALUE!</v>
      </c>
      <c r="X231" s="5"/>
      <c r="Y231" s="5"/>
      <c r="Z231" s="5"/>
      <c r="AA231" s="5"/>
      <c r="AB231" s="5"/>
      <c r="AC231" s="5"/>
      <c r="AD231" s="5"/>
      <c r="AE231" s="5"/>
      <c r="AF231" s="5"/>
      <c r="AG231" s="5"/>
      <c r="AH231" s="5"/>
      <c r="AI231" s="5"/>
      <c r="AJ231" s="5"/>
      <c r="AK231" s="5"/>
      <c r="AL231" s="5"/>
      <c r="AM231" s="5"/>
      <c r="AN231" s="5"/>
      <c r="AO231" s="5"/>
      <c r="AP231" s="5"/>
      <c r="AQ231" s="5"/>
      <c r="AR231" s="5"/>
    </row>
    <row r="232" spans="1:44" s="580" customFormat="1">
      <c r="A232" s="641" t="s">
        <v>556</v>
      </c>
      <c r="B232" s="643" t="s">
        <v>504</v>
      </c>
      <c r="C232" s="574"/>
      <c r="D232" s="574"/>
      <c r="E232" s="652"/>
      <c r="F232" s="717"/>
      <c r="G232" s="577"/>
      <c r="H232" s="577"/>
      <c r="I232" s="577"/>
      <c r="J232" s="578"/>
      <c r="K232" s="587"/>
      <c r="L232" s="584"/>
      <c r="M232" s="585">
        <f t="shared" si="24"/>
        <v>0</v>
      </c>
      <c r="N232" s="5"/>
      <c r="O232" s="5"/>
      <c r="P232" s="5"/>
      <c r="Q232" s="586">
        <v>4</v>
      </c>
      <c r="R232" s="586">
        <v>4</v>
      </c>
      <c r="S232" s="586">
        <v>4</v>
      </c>
      <c r="T232" s="5"/>
      <c r="U232" s="5"/>
      <c r="V232" s="5"/>
      <c r="W232" s="587">
        <f t="shared" si="25"/>
        <v>0</v>
      </c>
      <c r="X232" s="5"/>
      <c r="Y232" s="5"/>
      <c r="Z232" s="5"/>
      <c r="AA232" s="5"/>
      <c r="AB232" s="5"/>
      <c r="AC232" s="5"/>
      <c r="AD232" s="5"/>
      <c r="AE232" s="5"/>
      <c r="AF232" s="5"/>
      <c r="AG232" s="5"/>
      <c r="AH232" s="5"/>
      <c r="AI232" s="5"/>
      <c r="AJ232" s="5"/>
      <c r="AK232" s="5"/>
      <c r="AL232" s="5"/>
      <c r="AM232" s="5"/>
      <c r="AN232" s="5"/>
      <c r="AO232" s="5"/>
      <c r="AP232" s="5"/>
      <c r="AQ232" s="5"/>
      <c r="AR232" s="5"/>
    </row>
    <row r="233" spans="1:44" s="580" customFormat="1">
      <c r="A233" s="641" t="s">
        <v>701</v>
      </c>
      <c r="B233" s="643" t="s">
        <v>642</v>
      </c>
      <c r="C233" s="67"/>
      <c r="D233" s="67"/>
      <c r="E233" s="652" t="s">
        <v>15</v>
      </c>
      <c r="F233" s="717">
        <v>1</v>
      </c>
      <c r="G233" s="577" t="s">
        <v>47</v>
      </c>
      <c r="H233" s="582"/>
      <c r="I233" s="582"/>
      <c r="J233" s="583" t="str">
        <f>IF(OR(G233="",G233=0), "INCLUDED", IF(OR(I233="",I233=0),"INCLUDED", IF(ISERROR(F233*I233),I233,ROUND((F233*I233),2))))</f>
        <v>INCLUDED</v>
      </c>
      <c r="K233" s="587"/>
      <c r="L233" s="584"/>
      <c r="M233" s="585">
        <f t="shared" si="24"/>
        <v>-1</v>
      </c>
      <c r="N233" s="5"/>
      <c r="O233" s="5"/>
      <c r="P233" s="5"/>
      <c r="Q233" s="586">
        <v>4</v>
      </c>
      <c r="R233" s="586">
        <v>4</v>
      </c>
      <c r="S233" s="586">
        <v>4</v>
      </c>
      <c r="T233" s="5"/>
      <c r="U233" s="5"/>
      <c r="V233" s="5"/>
      <c r="W233" s="587" t="e">
        <f t="shared" si="25"/>
        <v>#VALUE!</v>
      </c>
      <c r="X233" s="5"/>
      <c r="Y233" s="5"/>
      <c r="Z233" s="5"/>
      <c r="AA233" s="5"/>
      <c r="AB233" s="5"/>
      <c r="AC233" s="5"/>
      <c r="AD233" s="5"/>
      <c r="AE233" s="5"/>
      <c r="AF233" s="5"/>
      <c r="AG233" s="5"/>
      <c r="AH233" s="5"/>
      <c r="AI233" s="5"/>
      <c r="AJ233" s="5"/>
      <c r="AK233" s="5"/>
      <c r="AL233" s="5"/>
      <c r="AM233" s="5"/>
      <c r="AN233" s="5"/>
      <c r="AO233" s="5"/>
      <c r="AP233" s="5"/>
      <c r="AQ233" s="5"/>
      <c r="AR233" s="5"/>
    </row>
    <row r="234" spans="1:44" s="580" customFormat="1">
      <c r="A234" s="641" t="s">
        <v>702</v>
      </c>
      <c r="B234" s="643" t="s">
        <v>558</v>
      </c>
      <c r="C234" s="67"/>
      <c r="D234" s="67"/>
      <c r="E234" s="652" t="s">
        <v>15</v>
      </c>
      <c r="F234" s="717">
        <v>1</v>
      </c>
      <c r="G234" s="577" t="s">
        <v>47</v>
      </c>
      <c r="H234" s="582"/>
      <c r="I234" s="582"/>
      <c r="J234" s="583" t="str">
        <f>IF(OR(G234="",G234=0), "INCLUDED", IF(OR(I234="",I234=0),"INCLUDED", IF(ISERROR(F234*I234),I234,ROUND((F234*I234),2))))</f>
        <v>INCLUDED</v>
      </c>
      <c r="K234" s="587"/>
      <c r="L234" s="584"/>
      <c r="M234" s="585">
        <f t="shared" si="24"/>
        <v>-1</v>
      </c>
      <c r="N234" s="5"/>
      <c r="O234" s="5"/>
      <c r="P234" s="5"/>
      <c r="Q234" s="586">
        <v>4</v>
      </c>
      <c r="R234" s="586">
        <v>4</v>
      </c>
      <c r="S234" s="586">
        <v>4</v>
      </c>
      <c r="T234" s="5"/>
      <c r="U234" s="5"/>
      <c r="V234" s="5"/>
      <c r="W234" s="587" t="e">
        <f t="shared" si="25"/>
        <v>#VALUE!</v>
      </c>
      <c r="X234" s="5"/>
      <c r="Y234" s="5"/>
      <c r="Z234" s="5"/>
      <c r="AA234" s="5"/>
      <c r="AB234" s="5"/>
      <c r="AC234" s="5"/>
      <c r="AD234" s="5"/>
      <c r="AE234" s="5"/>
      <c r="AF234" s="5"/>
      <c r="AG234" s="5"/>
      <c r="AH234" s="5"/>
      <c r="AI234" s="5"/>
      <c r="AJ234" s="5"/>
      <c r="AK234" s="5"/>
      <c r="AL234" s="5"/>
      <c r="AM234" s="5"/>
      <c r="AN234" s="5"/>
      <c r="AO234" s="5"/>
      <c r="AP234" s="5"/>
      <c r="AQ234" s="5"/>
      <c r="AR234" s="5"/>
    </row>
    <row r="235" spans="1:44" s="580" customFormat="1">
      <c r="A235" s="641" t="s">
        <v>703</v>
      </c>
      <c r="B235" s="643" t="s">
        <v>646</v>
      </c>
      <c r="C235" s="67"/>
      <c r="D235" s="67"/>
      <c r="E235" s="652" t="s">
        <v>15</v>
      </c>
      <c r="F235" s="717">
        <v>1</v>
      </c>
      <c r="G235" s="577" t="s">
        <v>47</v>
      </c>
      <c r="H235" s="582"/>
      <c r="I235" s="582"/>
      <c r="J235" s="583" t="str">
        <f>IF(OR(G235="",G235=0), "INCLUDED", IF(OR(I235="",I235=0),"INCLUDED", IF(ISERROR(F235*I235),I235,ROUND((F235*I235),2))))</f>
        <v>INCLUDED</v>
      </c>
      <c r="K235" s="587"/>
      <c r="L235" s="584"/>
      <c r="M235" s="585">
        <f t="shared" ref="M235:M266" si="27">L235-F235</f>
        <v>-1</v>
      </c>
      <c r="N235" s="5"/>
      <c r="O235" s="5"/>
      <c r="P235" s="5"/>
      <c r="Q235" s="586">
        <v>4</v>
      </c>
      <c r="R235" s="586">
        <v>4</v>
      </c>
      <c r="S235" s="586">
        <v>4</v>
      </c>
      <c r="T235" s="5"/>
      <c r="U235" s="5"/>
      <c r="V235" s="5"/>
      <c r="W235" s="587" t="e">
        <f t="shared" ref="W235:W266" si="28">J235-F235</f>
        <v>#VALUE!</v>
      </c>
      <c r="X235" s="5"/>
      <c r="Y235" s="5"/>
      <c r="Z235" s="5"/>
      <c r="AA235" s="5"/>
      <c r="AB235" s="5"/>
      <c r="AC235" s="5"/>
      <c r="AD235" s="5"/>
      <c r="AE235" s="5"/>
      <c r="AF235" s="5"/>
      <c r="AG235" s="5"/>
      <c r="AH235" s="5"/>
      <c r="AI235" s="5"/>
      <c r="AJ235" s="5"/>
      <c r="AK235" s="5"/>
      <c r="AL235" s="5"/>
      <c r="AM235" s="5"/>
      <c r="AN235" s="5"/>
      <c r="AO235" s="5"/>
      <c r="AP235" s="5"/>
      <c r="AQ235" s="5"/>
      <c r="AR235" s="5"/>
    </row>
    <row r="236" spans="1:44" s="580" customFormat="1">
      <c r="A236" s="641" t="s">
        <v>509</v>
      </c>
      <c r="B236" s="643" t="s">
        <v>489</v>
      </c>
      <c r="C236" s="574"/>
      <c r="D236" s="574"/>
      <c r="E236" s="652"/>
      <c r="F236" s="717"/>
      <c r="G236" s="577"/>
      <c r="H236" s="577"/>
      <c r="I236" s="577"/>
      <c r="J236" s="578"/>
      <c r="K236" s="587"/>
      <c r="L236" s="584"/>
      <c r="M236" s="585">
        <f t="shared" si="27"/>
        <v>0</v>
      </c>
      <c r="N236" s="5"/>
      <c r="O236" s="5"/>
      <c r="P236" s="5"/>
      <c r="Q236" s="586">
        <v>4</v>
      </c>
      <c r="R236" s="586">
        <v>4</v>
      </c>
      <c r="S236" s="586">
        <v>4</v>
      </c>
      <c r="T236" s="5"/>
      <c r="U236" s="5"/>
      <c r="V236" s="5"/>
      <c r="W236" s="587">
        <f t="shared" si="28"/>
        <v>0</v>
      </c>
      <c r="X236" s="5"/>
      <c r="Y236" s="5"/>
      <c r="Z236" s="5"/>
      <c r="AA236" s="5"/>
      <c r="AB236" s="5"/>
      <c r="AC236" s="5"/>
      <c r="AD236" s="5"/>
      <c r="AE236" s="5"/>
      <c r="AF236" s="5"/>
      <c r="AG236" s="5"/>
      <c r="AH236" s="5"/>
      <c r="AI236" s="5"/>
      <c r="AJ236" s="5"/>
      <c r="AK236" s="5"/>
      <c r="AL236" s="5"/>
      <c r="AM236" s="5"/>
      <c r="AN236" s="5"/>
      <c r="AO236" s="5"/>
      <c r="AP236" s="5"/>
      <c r="AQ236" s="5"/>
      <c r="AR236" s="5"/>
    </row>
    <row r="237" spans="1:44" s="580" customFormat="1">
      <c r="A237" s="641" t="s">
        <v>704</v>
      </c>
      <c r="B237" s="643" t="s">
        <v>647</v>
      </c>
      <c r="C237" s="67"/>
      <c r="D237" s="67"/>
      <c r="E237" s="652" t="s">
        <v>15</v>
      </c>
      <c r="F237" s="717">
        <v>1</v>
      </c>
      <c r="G237" s="577" t="s">
        <v>47</v>
      </c>
      <c r="H237" s="582"/>
      <c r="I237" s="582"/>
      <c r="J237" s="583" t="str">
        <f>IF(OR(G237="",G237=0), "INCLUDED", IF(OR(I237="",I237=0),"INCLUDED", IF(ISERROR(F237*I237),I237,ROUND((F237*I237),2))))</f>
        <v>INCLUDED</v>
      </c>
      <c r="K237" s="587"/>
      <c r="L237" s="584"/>
      <c r="M237" s="585">
        <f t="shared" si="27"/>
        <v>-1</v>
      </c>
      <c r="N237" s="5"/>
      <c r="O237" s="5"/>
      <c r="P237" s="5"/>
      <c r="Q237" s="586">
        <v>4</v>
      </c>
      <c r="R237" s="586">
        <v>4</v>
      </c>
      <c r="S237" s="586">
        <v>4</v>
      </c>
      <c r="T237" s="5"/>
      <c r="U237" s="5"/>
      <c r="V237" s="5"/>
      <c r="W237" s="587" t="e">
        <f t="shared" si="28"/>
        <v>#VALUE!</v>
      </c>
      <c r="X237" s="5"/>
      <c r="Y237" s="5"/>
      <c r="Z237" s="5"/>
      <c r="AA237" s="5"/>
      <c r="AB237" s="5"/>
      <c r="AC237" s="5"/>
      <c r="AD237" s="5"/>
      <c r="AE237" s="5"/>
      <c r="AF237" s="5"/>
      <c r="AG237" s="5"/>
      <c r="AH237" s="5"/>
      <c r="AI237" s="5"/>
      <c r="AJ237" s="5"/>
      <c r="AK237" s="5"/>
      <c r="AL237" s="5"/>
      <c r="AM237" s="5"/>
      <c r="AN237" s="5"/>
      <c r="AO237" s="5"/>
      <c r="AP237" s="5"/>
      <c r="AQ237" s="5"/>
      <c r="AR237" s="5"/>
    </row>
    <row r="238" spans="1:44" s="580" customFormat="1">
      <c r="A238" s="641" t="s">
        <v>705</v>
      </c>
      <c r="B238" s="643" t="s">
        <v>648</v>
      </c>
      <c r="C238" s="67"/>
      <c r="D238" s="67"/>
      <c r="E238" s="652" t="s">
        <v>15</v>
      </c>
      <c r="F238" s="717">
        <v>1</v>
      </c>
      <c r="G238" s="577" t="s">
        <v>47</v>
      </c>
      <c r="H238" s="582"/>
      <c r="I238" s="582"/>
      <c r="J238" s="583" t="str">
        <f>IF(OR(G238="",G238=0), "INCLUDED", IF(OR(I238="",I238=0),"INCLUDED", IF(ISERROR(F238*I238),I238,ROUND((F238*I238),2))))</f>
        <v>INCLUDED</v>
      </c>
      <c r="K238" s="587"/>
      <c r="L238" s="584"/>
      <c r="M238" s="585">
        <f t="shared" si="27"/>
        <v>-1</v>
      </c>
      <c r="N238" s="5"/>
      <c r="O238" s="5"/>
      <c r="P238" s="5"/>
      <c r="Q238" s="586">
        <v>4</v>
      </c>
      <c r="R238" s="586">
        <v>4</v>
      </c>
      <c r="S238" s="586">
        <v>4</v>
      </c>
      <c r="T238" s="5"/>
      <c r="U238" s="5"/>
      <c r="V238" s="5"/>
      <c r="W238" s="587" t="e">
        <f t="shared" si="28"/>
        <v>#VALUE!</v>
      </c>
      <c r="X238" s="5"/>
      <c r="Y238" s="5"/>
      <c r="Z238" s="5"/>
      <c r="AA238" s="5"/>
      <c r="AB238" s="5"/>
      <c r="AC238" s="5"/>
      <c r="AD238" s="5"/>
      <c r="AE238" s="5"/>
      <c r="AF238" s="5"/>
      <c r="AG238" s="5"/>
      <c r="AH238" s="5"/>
      <c r="AI238" s="5"/>
      <c r="AJ238" s="5"/>
      <c r="AK238" s="5"/>
      <c r="AL238" s="5"/>
      <c r="AM238" s="5"/>
      <c r="AN238" s="5"/>
      <c r="AO238" s="5"/>
      <c r="AP238" s="5"/>
      <c r="AQ238" s="5"/>
      <c r="AR238" s="5"/>
    </row>
    <row r="239" spans="1:44" s="580" customFormat="1">
      <c r="A239" s="641" t="s">
        <v>510</v>
      </c>
      <c r="B239" s="643" t="s">
        <v>490</v>
      </c>
      <c r="C239" s="574"/>
      <c r="D239" s="574"/>
      <c r="E239" s="652"/>
      <c r="F239" s="717"/>
      <c r="G239" s="577"/>
      <c r="H239" s="577"/>
      <c r="I239" s="577"/>
      <c r="J239" s="578"/>
      <c r="K239" s="587"/>
      <c r="L239" s="584"/>
      <c r="M239" s="585">
        <f t="shared" si="27"/>
        <v>0</v>
      </c>
      <c r="N239" s="5"/>
      <c r="O239" s="5"/>
      <c r="P239" s="5"/>
      <c r="Q239" s="586">
        <v>4</v>
      </c>
      <c r="R239" s="586">
        <v>4</v>
      </c>
      <c r="S239" s="586">
        <v>4</v>
      </c>
      <c r="T239" s="5"/>
      <c r="U239" s="5"/>
      <c r="V239" s="5"/>
      <c r="W239" s="587">
        <f t="shared" si="28"/>
        <v>0</v>
      </c>
      <c r="X239" s="5"/>
      <c r="Y239" s="5"/>
      <c r="Z239" s="5"/>
      <c r="AA239" s="5"/>
      <c r="AB239" s="5"/>
      <c r="AC239" s="5"/>
      <c r="AD239" s="5"/>
      <c r="AE239" s="5"/>
      <c r="AF239" s="5"/>
      <c r="AG239" s="5"/>
      <c r="AH239" s="5"/>
      <c r="AI239" s="5"/>
      <c r="AJ239" s="5"/>
      <c r="AK239" s="5"/>
      <c r="AL239" s="5"/>
      <c r="AM239" s="5"/>
      <c r="AN239" s="5"/>
      <c r="AO239" s="5"/>
      <c r="AP239" s="5"/>
      <c r="AQ239" s="5"/>
      <c r="AR239" s="5"/>
    </row>
    <row r="240" spans="1:44" s="580" customFormat="1">
      <c r="A240" s="641" t="s">
        <v>706</v>
      </c>
      <c r="B240" s="643" t="s">
        <v>649</v>
      </c>
      <c r="C240" s="67"/>
      <c r="D240" s="67"/>
      <c r="E240" s="652" t="s">
        <v>15</v>
      </c>
      <c r="F240" s="717">
        <v>1</v>
      </c>
      <c r="G240" s="577" t="s">
        <v>47</v>
      </c>
      <c r="H240" s="582"/>
      <c r="I240" s="582"/>
      <c r="J240" s="583" t="str">
        <f t="shared" ref="J240:J257" si="29">IF(OR(G240="",G240=0), "INCLUDED", IF(OR(I240="",I240=0),"INCLUDED", IF(ISERROR(F240*I240),I240,ROUND((F240*I240),2))))</f>
        <v>INCLUDED</v>
      </c>
      <c r="K240" s="587"/>
      <c r="L240" s="584"/>
      <c r="M240" s="585">
        <f t="shared" si="27"/>
        <v>-1</v>
      </c>
      <c r="N240" s="5"/>
      <c r="O240" s="5"/>
      <c r="P240" s="5"/>
      <c r="Q240" s="586">
        <v>4</v>
      </c>
      <c r="R240" s="586">
        <v>4</v>
      </c>
      <c r="S240" s="586">
        <v>4</v>
      </c>
      <c r="T240" s="5"/>
      <c r="U240" s="5"/>
      <c r="V240" s="5"/>
      <c r="W240" s="587" t="e">
        <f t="shared" si="28"/>
        <v>#VALUE!</v>
      </c>
      <c r="X240" s="5"/>
      <c r="Y240" s="5"/>
      <c r="Z240" s="5"/>
      <c r="AA240" s="5"/>
      <c r="AB240" s="5"/>
      <c r="AC240" s="5"/>
      <c r="AD240" s="5"/>
      <c r="AE240" s="5"/>
      <c r="AF240" s="5"/>
      <c r="AG240" s="5"/>
      <c r="AH240" s="5"/>
      <c r="AI240" s="5"/>
      <c r="AJ240" s="5"/>
      <c r="AK240" s="5"/>
      <c r="AL240" s="5"/>
      <c r="AM240" s="5"/>
      <c r="AN240" s="5"/>
      <c r="AO240" s="5"/>
      <c r="AP240" s="5"/>
      <c r="AQ240" s="5"/>
      <c r="AR240" s="5"/>
    </row>
    <row r="241" spans="1:44" s="580" customFormat="1">
      <c r="A241" s="641" t="s">
        <v>707</v>
      </c>
      <c r="B241" s="643" t="s">
        <v>650</v>
      </c>
      <c r="C241" s="67"/>
      <c r="D241" s="67"/>
      <c r="E241" s="652" t="s">
        <v>15</v>
      </c>
      <c r="F241" s="717">
        <v>1</v>
      </c>
      <c r="G241" s="577" t="s">
        <v>47</v>
      </c>
      <c r="H241" s="582"/>
      <c r="I241" s="582"/>
      <c r="J241" s="583" t="str">
        <f t="shared" si="29"/>
        <v>INCLUDED</v>
      </c>
      <c r="K241" s="587"/>
      <c r="L241" s="584"/>
      <c r="M241" s="585">
        <f t="shared" si="27"/>
        <v>-1</v>
      </c>
      <c r="N241" s="5"/>
      <c r="O241" s="5"/>
      <c r="P241" s="5"/>
      <c r="Q241" s="586">
        <v>4</v>
      </c>
      <c r="R241" s="586">
        <v>4</v>
      </c>
      <c r="S241" s="586">
        <v>4</v>
      </c>
      <c r="T241" s="5"/>
      <c r="U241" s="5"/>
      <c r="V241" s="5"/>
      <c r="W241" s="587" t="e">
        <f t="shared" si="28"/>
        <v>#VALUE!</v>
      </c>
      <c r="X241" s="5"/>
      <c r="Y241" s="5"/>
      <c r="Z241" s="5"/>
      <c r="AA241" s="5"/>
      <c r="AB241" s="5"/>
      <c r="AC241" s="5"/>
      <c r="AD241" s="5"/>
      <c r="AE241" s="5"/>
      <c r="AF241" s="5"/>
      <c r="AG241" s="5"/>
      <c r="AH241" s="5"/>
      <c r="AI241" s="5"/>
      <c r="AJ241" s="5"/>
      <c r="AK241" s="5"/>
      <c r="AL241" s="5"/>
      <c r="AM241" s="5"/>
      <c r="AN241" s="5"/>
      <c r="AO241" s="5"/>
      <c r="AP241" s="5"/>
      <c r="AQ241" s="5"/>
      <c r="AR241" s="5"/>
    </row>
    <row r="242" spans="1:44" s="580" customFormat="1">
      <c r="A242" s="641" t="s">
        <v>708</v>
      </c>
      <c r="B242" s="643" t="s">
        <v>651</v>
      </c>
      <c r="C242" s="67"/>
      <c r="D242" s="67"/>
      <c r="E242" s="652" t="s">
        <v>15</v>
      </c>
      <c r="F242" s="717">
        <v>1</v>
      </c>
      <c r="G242" s="577" t="s">
        <v>47</v>
      </c>
      <c r="H242" s="582"/>
      <c r="I242" s="582"/>
      <c r="J242" s="583" t="str">
        <f t="shared" si="29"/>
        <v>INCLUDED</v>
      </c>
      <c r="K242" s="587"/>
      <c r="L242" s="584"/>
      <c r="M242" s="585">
        <f t="shared" si="27"/>
        <v>-1</v>
      </c>
      <c r="N242" s="5"/>
      <c r="O242" s="5"/>
      <c r="P242" s="5"/>
      <c r="Q242" s="586">
        <v>4</v>
      </c>
      <c r="R242" s="586">
        <v>4</v>
      </c>
      <c r="S242" s="586">
        <v>4</v>
      </c>
      <c r="T242" s="5"/>
      <c r="U242" s="5"/>
      <c r="V242" s="5"/>
      <c r="W242" s="587" t="e">
        <f t="shared" si="28"/>
        <v>#VALUE!</v>
      </c>
      <c r="X242" s="5"/>
      <c r="Y242" s="5"/>
      <c r="Z242" s="5"/>
      <c r="AA242" s="5"/>
      <c r="AB242" s="5"/>
      <c r="AC242" s="5"/>
      <c r="AD242" s="5"/>
      <c r="AE242" s="5"/>
      <c r="AF242" s="5"/>
      <c r="AG242" s="5"/>
      <c r="AH242" s="5"/>
      <c r="AI242" s="5"/>
      <c r="AJ242" s="5"/>
      <c r="AK242" s="5"/>
      <c r="AL242" s="5"/>
      <c r="AM242" s="5"/>
      <c r="AN242" s="5"/>
      <c r="AO242" s="5"/>
      <c r="AP242" s="5"/>
      <c r="AQ242" s="5"/>
      <c r="AR242" s="5"/>
    </row>
    <row r="243" spans="1:44" s="580" customFormat="1">
      <c r="A243" s="641" t="s">
        <v>689</v>
      </c>
      <c r="B243" s="643" t="s">
        <v>491</v>
      </c>
      <c r="C243" s="67"/>
      <c r="D243" s="67"/>
      <c r="E243" s="652" t="s">
        <v>15</v>
      </c>
      <c r="F243" s="717">
        <v>1</v>
      </c>
      <c r="G243" s="577" t="s">
        <v>47</v>
      </c>
      <c r="H243" s="582"/>
      <c r="I243" s="582"/>
      <c r="J243" s="583" t="str">
        <f t="shared" si="29"/>
        <v>INCLUDED</v>
      </c>
      <c r="K243" s="587"/>
      <c r="L243" s="584"/>
      <c r="M243" s="585">
        <f t="shared" si="27"/>
        <v>-1</v>
      </c>
      <c r="N243" s="5"/>
      <c r="O243" s="5"/>
      <c r="P243" s="5"/>
      <c r="Q243" s="586">
        <v>4</v>
      </c>
      <c r="R243" s="586">
        <v>4</v>
      </c>
      <c r="S243" s="586">
        <v>4</v>
      </c>
      <c r="T243" s="5"/>
      <c r="U243" s="5"/>
      <c r="V243" s="5"/>
      <c r="W243" s="587" t="e">
        <f t="shared" si="28"/>
        <v>#VALUE!</v>
      </c>
      <c r="X243" s="5"/>
      <c r="Y243" s="5"/>
      <c r="Z243" s="5"/>
      <c r="AA243" s="5"/>
      <c r="AB243" s="5"/>
      <c r="AC243" s="5"/>
      <c r="AD243" s="5"/>
      <c r="AE243" s="5"/>
      <c r="AF243" s="5"/>
      <c r="AG243" s="5"/>
      <c r="AH243" s="5"/>
      <c r="AI243" s="5"/>
      <c r="AJ243" s="5"/>
      <c r="AK243" s="5"/>
      <c r="AL243" s="5"/>
      <c r="AM243" s="5"/>
      <c r="AN243" s="5"/>
      <c r="AO243" s="5"/>
      <c r="AP243" s="5"/>
      <c r="AQ243" s="5"/>
      <c r="AR243" s="5"/>
    </row>
    <row r="244" spans="1:44" s="580" customFormat="1">
      <c r="A244" s="641" t="s">
        <v>690</v>
      </c>
      <c r="B244" s="643" t="s">
        <v>559</v>
      </c>
      <c r="C244" s="67"/>
      <c r="D244" s="67"/>
      <c r="E244" s="652" t="s">
        <v>15</v>
      </c>
      <c r="F244" s="717">
        <v>1</v>
      </c>
      <c r="G244" s="577" t="s">
        <v>47</v>
      </c>
      <c r="H244" s="582"/>
      <c r="I244" s="582"/>
      <c r="J244" s="583" t="str">
        <f t="shared" si="29"/>
        <v>INCLUDED</v>
      </c>
      <c r="K244" s="587"/>
      <c r="L244" s="584"/>
      <c r="M244" s="585">
        <f t="shared" si="27"/>
        <v>-1</v>
      </c>
      <c r="N244" s="5"/>
      <c r="O244" s="5"/>
      <c r="P244" s="5"/>
      <c r="Q244" s="586">
        <v>4</v>
      </c>
      <c r="R244" s="586">
        <v>4</v>
      </c>
      <c r="S244" s="586">
        <v>4</v>
      </c>
      <c r="T244" s="5"/>
      <c r="U244" s="5"/>
      <c r="V244" s="5"/>
      <c r="W244" s="587" t="e">
        <f t="shared" si="28"/>
        <v>#VALUE!</v>
      </c>
      <c r="X244" s="5"/>
      <c r="Y244" s="5"/>
      <c r="Z244" s="5"/>
      <c r="AA244" s="5"/>
      <c r="AB244" s="5"/>
      <c r="AC244" s="5"/>
      <c r="AD244" s="5"/>
      <c r="AE244" s="5"/>
      <c r="AF244" s="5"/>
      <c r="AG244" s="5"/>
      <c r="AH244" s="5"/>
      <c r="AI244" s="5"/>
      <c r="AJ244" s="5"/>
      <c r="AK244" s="5"/>
      <c r="AL244" s="5"/>
      <c r="AM244" s="5"/>
      <c r="AN244" s="5"/>
      <c r="AO244" s="5"/>
      <c r="AP244" s="5"/>
      <c r="AQ244" s="5"/>
      <c r="AR244" s="5"/>
    </row>
    <row r="245" spans="1:44" s="580" customFormat="1">
      <c r="A245" s="641" t="s">
        <v>691</v>
      </c>
      <c r="B245" s="643" t="s">
        <v>652</v>
      </c>
      <c r="C245" s="67"/>
      <c r="D245" s="67"/>
      <c r="E245" s="652" t="s">
        <v>15</v>
      </c>
      <c r="F245" s="717">
        <v>1</v>
      </c>
      <c r="G245" s="577" t="s">
        <v>47</v>
      </c>
      <c r="H245" s="582"/>
      <c r="I245" s="582"/>
      <c r="J245" s="583" t="str">
        <f t="shared" si="29"/>
        <v>INCLUDED</v>
      </c>
      <c r="K245" s="587"/>
      <c r="L245" s="584"/>
      <c r="M245" s="585">
        <f t="shared" si="27"/>
        <v>-1</v>
      </c>
      <c r="N245" s="5"/>
      <c r="O245" s="5"/>
      <c r="P245" s="5"/>
      <c r="Q245" s="586">
        <v>4</v>
      </c>
      <c r="R245" s="586">
        <v>4</v>
      </c>
      <c r="S245" s="586">
        <v>4</v>
      </c>
      <c r="T245" s="5"/>
      <c r="U245" s="5"/>
      <c r="V245" s="5"/>
      <c r="W245" s="587" t="e">
        <f t="shared" si="28"/>
        <v>#VALUE!</v>
      </c>
      <c r="X245" s="5"/>
      <c r="Y245" s="5"/>
      <c r="Z245" s="5"/>
      <c r="AA245" s="5"/>
      <c r="AB245" s="5"/>
      <c r="AC245" s="5"/>
      <c r="AD245" s="5"/>
      <c r="AE245" s="5"/>
      <c r="AF245" s="5"/>
      <c r="AG245" s="5"/>
      <c r="AH245" s="5"/>
      <c r="AI245" s="5"/>
      <c r="AJ245" s="5"/>
      <c r="AK245" s="5"/>
      <c r="AL245" s="5"/>
      <c r="AM245" s="5"/>
      <c r="AN245" s="5"/>
      <c r="AO245" s="5"/>
      <c r="AP245" s="5"/>
      <c r="AQ245" s="5"/>
      <c r="AR245" s="5"/>
    </row>
    <row r="246" spans="1:44" s="580" customFormat="1">
      <c r="A246" s="641" t="s">
        <v>692</v>
      </c>
      <c r="B246" s="643" t="s">
        <v>560</v>
      </c>
      <c r="C246" s="67"/>
      <c r="D246" s="67"/>
      <c r="E246" s="652" t="s">
        <v>15</v>
      </c>
      <c r="F246" s="717">
        <v>1</v>
      </c>
      <c r="G246" s="577" t="s">
        <v>47</v>
      </c>
      <c r="H246" s="582"/>
      <c r="I246" s="582"/>
      <c r="J246" s="583" t="str">
        <f t="shared" si="29"/>
        <v>INCLUDED</v>
      </c>
      <c r="K246" s="587"/>
      <c r="L246" s="584"/>
      <c r="M246" s="585">
        <f t="shared" si="27"/>
        <v>-1</v>
      </c>
      <c r="N246" s="5"/>
      <c r="O246" s="5"/>
      <c r="P246" s="5"/>
      <c r="Q246" s="586">
        <v>4</v>
      </c>
      <c r="R246" s="586">
        <v>4</v>
      </c>
      <c r="S246" s="586">
        <v>4</v>
      </c>
      <c r="T246" s="5"/>
      <c r="U246" s="5"/>
      <c r="V246" s="5"/>
      <c r="W246" s="587" t="e">
        <f t="shared" si="28"/>
        <v>#VALUE!</v>
      </c>
      <c r="X246" s="5"/>
      <c r="Y246" s="5"/>
      <c r="Z246" s="5"/>
      <c r="AA246" s="5"/>
      <c r="AB246" s="5"/>
      <c r="AC246" s="5"/>
      <c r="AD246" s="5"/>
      <c r="AE246" s="5"/>
      <c r="AF246" s="5"/>
      <c r="AG246" s="5"/>
      <c r="AH246" s="5"/>
      <c r="AI246" s="5"/>
      <c r="AJ246" s="5"/>
      <c r="AK246" s="5"/>
      <c r="AL246" s="5"/>
      <c r="AM246" s="5"/>
      <c r="AN246" s="5"/>
      <c r="AO246" s="5"/>
      <c r="AP246" s="5"/>
      <c r="AQ246" s="5"/>
      <c r="AR246" s="5"/>
    </row>
    <row r="247" spans="1:44" s="580" customFormat="1">
      <c r="A247" s="641" t="s">
        <v>693</v>
      </c>
      <c r="B247" s="643" t="s">
        <v>561</v>
      </c>
      <c r="C247" s="67"/>
      <c r="D247" s="67"/>
      <c r="E247" s="652" t="s">
        <v>15</v>
      </c>
      <c r="F247" s="717">
        <v>1</v>
      </c>
      <c r="G247" s="577" t="s">
        <v>47</v>
      </c>
      <c r="H247" s="582"/>
      <c r="I247" s="582"/>
      <c r="J247" s="583" t="str">
        <f t="shared" si="29"/>
        <v>INCLUDED</v>
      </c>
      <c r="K247" s="587"/>
      <c r="L247" s="584"/>
      <c r="M247" s="585">
        <f t="shared" si="27"/>
        <v>-1</v>
      </c>
      <c r="N247" s="5"/>
      <c r="O247" s="5"/>
      <c r="P247" s="5"/>
      <c r="Q247" s="586">
        <v>4</v>
      </c>
      <c r="R247" s="586">
        <v>4</v>
      </c>
      <c r="S247" s="586">
        <v>4</v>
      </c>
      <c r="T247" s="5"/>
      <c r="U247" s="5"/>
      <c r="V247" s="5"/>
      <c r="W247" s="587" t="e">
        <f t="shared" si="28"/>
        <v>#VALUE!</v>
      </c>
      <c r="X247" s="5"/>
      <c r="Y247" s="5"/>
      <c r="Z247" s="5"/>
      <c r="AA247" s="5"/>
      <c r="AB247" s="5"/>
      <c r="AC247" s="5"/>
      <c r="AD247" s="5"/>
      <c r="AE247" s="5"/>
      <c r="AF247" s="5"/>
      <c r="AG247" s="5"/>
      <c r="AH247" s="5"/>
      <c r="AI247" s="5"/>
      <c r="AJ247" s="5"/>
      <c r="AK247" s="5"/>
      <c r="AL247" s="5"/>
      <c r="AM247" s="5"/>
      <c r="AN247" s="5"/>
      <c r="AO247" s="5"/>
      <c r="AP247" s="5"/>
      <c r="AQ247" s="5"/>
      <c r="AR247" s="5"/>
    </row>
    <row r="248" spans="1:44" s="580" customFormat="1">
      <c r="A248" s="641" t="s">
        <v>694</v>
      </c>
      <c r="B248" s="643" t="s">
        <v>492</v>
      </c>
      <c r="C248" s="67"/>
      <c r="D248" s="67"/>
      <c r="E248" s="652" t="s">
        <v>15</v>
      </c>
      <c r="F248" s="717">
        <v>1</v>
      </c>
      <c r="G248" s="577" t="s">
        <v>47</v>
      </c>
      <c r="H248" s="582"/>
      <c r="I248" s="582"/>
      <c r="J248" s="583" t="str">
        <f t="shared" si="29"/>
        <v>INCLUDED</v>
      </c>
      <c r="K248" s="587"/>
      <c r="L248" s="584"/>
      <c r="M248" s="585">
        <f t="shared" si="27"/>
        <v>-1</v>
      </c>
      <c r="N248" s="5"/>
      <c r="O248" s="5"/>
      <c r="P248" s="5"/>
      <c r="Q248" s="586">
        <v>4</v>
      </c>
      <c r="R248" s="586">
        <v>4</v>
      </c>
      <c r="S248" s="586">
        <v>4</v>
      </c>
      <c r="T248" s="5"/>
      <c r="U248" s="5"/>
      <c r="V248" s="5"/>
      <c r="W248" s="587" t="e">
        <f t="shared" si="28"/>
        <v>#VALUE!</v>
      </c>
      <c r="X248" s="5"/>
      <c r="Y248" s="5"/>
      <c r="Z248" s="5"/>
      <c r="AA248" s="5"/>
      <c r="AB248" s="5"/>
      <c r="AC248" s="5"/>
      <c r="AD248" s="5"/>
      <c r="AE248" s="5"/>
      <c r="AF248" s="5"/>
      <c r="AG248" s="5"/>
      <c r="AH248" s="5"/>
      <c r="AI248" s="5"/>
      <c r="AJ248" s="5"/>
      <c r="AK248" s="5"/>
      <c r="AL248" s="5"/>
      <c r="AM248" s="5"/>
      <c r="AN248" s="5"/>
      <c r="AO248" s="5"/>
      <c r="AP248" s="5"/>
      <c r="AQ248" s="5"/>
      <c r="AR248" s="5"/>
    </row>
    <row r="249" spans="1:44" s="580" customFormat="1">
      <c r="A249" s="641" t="s">
        <v>695</v>
      </c>
      <c r="B249" s="643" t="s">
        <v>424</v>
      </c>
      <c r="C249" s="67"/>
      <c r="D249" s="67"/>
      <c r="E249" s="652" t="s">
        <v>661</v>
      </c>
      <c r="F249" s="717">
        <v>2</v>
      </c>
      <c r="G249" s="577" t="s">
        <v>47</v>
      </c>
      <c r="H249" s="582"/>
      <c r="I249" s="582"/>
      <c r="J249" s="583" t="str">
        <f t="shared" si="29"/>
        <v>INCLUDED</v>
      </c>
      <c r="K249" s="587"/>
      <c r="L249" s="584"/>
      <c r="M249" s="585">
        <f t="shared" si="27"/>
        <v>-2</v>
      </c>
      <c r="N249" s="5"/>
      <c r="O249" s="5"/>
      <c r="P249" s="5"/>
      <c r="Q249" s="586">
        <v>4</v>
      </c>
      <c r="R249" s="586">
        <v>4</v>
      </c>
      <c r="S249" s="586">
        <v>4</v>
      </c>
      <c r="T249" s="5"/>
      <c r="U249" s="5"/>
      <c r="V249" s="5"/>
      <c r="W249" s="587" t="e">
        <f t="shared" si="28"/>
        <v>#VALUE!</v>
      </c>
      <c r="X249" s="5"/>
      <c r="Y249" s="5"/>
      <c r="Z249" s="5"/>
      <c r="AA249" s="5"/>
      <c r="AB249" s="5"/>
      <c r="AC249" s="5"/>
      <c r="AD249" s="5"/>
      <c r="AE249" s="5"/>
      <c r="AF249" s="5"/>
      <c r="AG249" s="5"/>
      <c r="AH249" s="5"/>
      <c r="AI249" s="5"/>
      <c r="AJ249" s="5"/>
      <c r="AK249" s="5"/>
      <c r="AL249" s="5"/>
      <c r="AM249" s="5"/>
      <c r="AN249" s="5"/>
      <c r="AO249" s="5"/>
      <c r="AP249" s="5"/>
      <c r="AQ249" s="5"/>
      <c r="AR249" s="5"/>
    </row>
    <row r="250" spans="1:44" s="580" customFormat="1">
      <c r="A250" s="641" t="s">
        <v>696</v>
      </c>
      <c r="B250" s="643" t="s">
        <v>653</v>
      </c>
      <c r="C250" s="67"/>
      <c r="D250" s="67"/>
      <c r="E250" s="652" t="s">
        <v>15</v>
      </c>
      <c r="F250" s="717">
        <v>1</v>
      </c>
      <c r="G250" s="577" t="s">
        <v>47</v>
      </c>
      <c r="H250" s="582"/>
      <c r="I250" s="582"/>
      <c r="J250" s="583" t="str">
        <f t="shared" si="29"/>
        <v>INCLUDED</v>
      </c>
      <c r="K250" s="587"/>
      <c r="L250" s="584"/>
      <c r="M250" s="585">
        <f t="shared" si="27"/>
        <v>-1</v>
      </c>
      <c r="N250" s="5"/>
      <c r="O250" s="5"/>
      <c r="P250" s="5"/>
      <c r="Q250" s="586">
        <v>4</v>
      </c>
      <c r="R250" s="586">
        <v>4</v>
      </c>
      <c r="S250" s="586">
        <v>4</v>
      </c>
      <c r="T250" s="5"/>
      <c r="U250" s="5"/>
      <c r="V250" s="5"/>
      <c r="W250" s="587" t="e">
        <f t="shared" si="28"/>
        <v>#VALUE!</v>
      </c>
      <c r="X250" s="5"/>
      <c r="Y250" s="5"/>
      <c r="Z250" s="5"/>
      <c r="AA250" s="5"/>
      <c r="AB250" s="5"/>
      <c r="AC250" s="5"/>
      <c r="AD250" s="5"/>
      <c r="AE250" s="5"/>
      <c r="AF250" s="5"/>
      <c r="AG250" s="5"/>
      <c r="AH250" s="5"/>
      <c r="AI250" s="5"/>
      <c r="AJ250" s="5"/>
      <c r="AK250" s="5"/>
      <c r="AL250" s="5"/>
      <c r="AM250" s="5"/>
      <c r="AN250" s="5"/>
      <c r="AO250" s="5"/>
      <c r="AP250" s="5"/>
      <c r="AQ250" s="5"/>
      <c r="AR250" s="5"/>
    </row>
    <row r="251" spans="1:44" s="580" customFormat="1">
      <c r="A251" s="641" t="s">
        <v>511</v>
      </c>
      <c r="B251" s="643" t="s">
        <v>493</v>
      </c>
      <c r="C251" s="67"/>
      <c r="D251" s="67"/>
      <c r="E251" s="652" t="s">
        <v>15</v>
      </c>
      <c r="F251" s="717">
        <v>1</v>
      </c>
      <c r="G251" s="577" t="s">
        <v>47</v>
      </c>
      <c r="H251" s="582"/>
      <c r="I251" s="582"/>
      <c r="J251" s="583" t="str">
        <f t="shared" si="29"/>
        <v>INCLUDED</v>
      </c>
      <c r="K251" s="587"/>
      <c r="L251" s="584"/>
      <c r="M251" s="585">
        <f t="shared" si="27"/>
        <v>-1</v>
      </c>
      <c r="N251" s="5"/>
      <c r="O251" s="5"/>
      <c r="P251" s="5"/>
      <c r="Q251" s="586">
        <v>4</v>
      </c>
      <c r="R251" s="586">
        <v>4</v>
      </c>
      <c r="S251" s="586">
        <v>4</v>
      </c>
      <c r="T251" s="5"/>
      <c r="U251" s="5"/>
      <c r="V251" s="5"/>
      <c r="W251" s="587" t="e">
        <f t="shared" si="28"/>
        <v>#VALUE!</v>
      </c>
      <c r="X251" s="5"/>
      <c r="Y251" s="5"/>
      <c r="Z251" s="5"/>
      <c r="AA251" s="5"/>
      <c r="AB251" s="5"/>
      <c r="AC251" s="5"/>
      <c r="AD251" s="5"/>
      <c r="AE251" s="5"/>
      <c r="AF251" s="5"/>
      <c r="AG251" s="5"/>
      <c r="AH251" s="5"/>
      <c r="AI251" s="5"/>
      <c r="AJ251" s="5"/>
      <c r="AK251" s="5"/>
      <c r="AL251" s="5"/>
      <c r="AM251" s="5"/>
      <c r="AN251" s="5"/>
      <c r="AO251" s="5"/>
      <c r="AP251" s="5"/>
      <c r="AQ251" s="5"/>
      <c r="AR251" s="5"/>
    </row>
    <row r="252" spans="1:44" s="580" customFormat="1">
      <c r="A252" s="641" t="s">
        <v>512</v>
      </c>
      <c r="B252" s="643" t="s">
        <v>242</v>
      </c>
      <c r="C252" s="67"/>
      <c r="D252" s="67"/>
      <c r="E252" s="652" t="s">
        <v>15</v>
      </c>
      <c r="F252" s="717">
        <v>1</v>
      </c>
      <c r="G252" s="577" t="s">
        <v>47</v>
      </c>
      <c r="H252" s="582"/>
      <c r="I252" s="582"/>
      <c r="J252" s="583" t="str">
        <f t="shared" si="29"/>
        <v>INCLUDED</v>
      </c>
      <c r="K252" s="587"/>
      <c r="L252" s="584"/>
      <c r="M252" s="585">
        <f t="shared" si="27"/>
        <v>-1</v>
      </c>
      <c r="N252" s="5"/>
      <c r="O252" s="5"/>
      <c r="P252" s="5"/>
      <c r="Q252" s="586">
        <v>4</v>
      </c>
      <c r="R252" s="586">
        <v>4</v>
      </c>
      <c r="S252" s="586">
        <v>4</v>
      </c>
      <c r="T252" s="5"/>
      <c r="U252" s="5"/>
      <c r="V252" s="5"/>
      <c r="W252" s="587" t="e">
        <f t="shared" si="28"/>
        <v>#VALUE!</v>
      </c>
      <c r="X252" s="5"/>
      <c r="Y252" s="5"/>
      <c r="Z252" s="5"/>
      <c r="AA252" s="5"/>
      <c r="AB252" s="5"/>
      <c r="AC252" s="5"/>
      <c r="AD252" s="5"/>
      <c r="AE252" s="5"/>
      <c r="AF252" s="5"/>
      <c r="AG252" s="5"/>
      <c r="AH252" s="5"/>
      <c r="AI252" s="5"/>
      <c r="AJ252" s="5"/>
      <c r="AK252" s="5"/>
      <c r="AL252" s="5"/>
      <c r="AM252" s="5"/>
      <c r="AN252" s="5"/>
      <c r="AO252" s="5"/>
      <c r="AP252" s="5"/>
      <c r="AQ252" s="5"/>
      <c r="AR252" s="5"/>
    </row>
    <row r="253" spans="1:44" s="580" customFormat="1">
      <c r="A253" s="641" t="s">
        <v>513</v>
      </c>
      <c r="B253" s="643" t="s">
        <v>654</v>
      </c>
      <c r="C253" s="67"/>
      <c r="D253" s="67"/>
      <c r="E253" s="652" t="s">
        <v>15</v>
      </c>
      <c r="F253" s="717">
        <v>1</v>
      </c>
      <c r="G253" s="577" t="s">
        <v>47</v>
      </c>
      <c r="H253" s="582"/>
      <c r="I253" s="582"/>
      <c r="J253" s="583" t="str">
        <f t="shared" si="29"/>
        <v>INCLUDED</v>
      </c>
      <c r="K253" s="587"/>
      <c r="L253" s="584"/>
      <c r="M253" s="585">
        <f t="shared" si="27"/>
        <v>-1</v>
      </c>
      <c r="N253" s="5"/>
      <c r="O253" s="5"/>
      <c r="P253" s="5"/>
      <c r="Q253" s="586">
        <v>4</v>
      </c>
      <c r="R253" s="586">
        <v>4</v>
      </c>
      <c r="S253" s="586">
        <v>4</v>
      </c>
      <c r="T253" s="5"/>
      <c r="U253" s="5"/>
      <c r="V253" s="5"/>
      <c r="W253" s="587" t="e">
        <f t="shared" si="28"/>
        <v>#VALUE!</v>
      </c>
      <c r="X253" s="5"/>
      <c r="Y253" s="5"/>
      <c r="Z253" s="5"/>
      <c r="AA253" s="5"/>
      <c r="AB253" s="5"/>
      <c r="AC253" s="5"/>
      <c r="AD253" s="5"/>
      <c r="AE253" s="5"/>
      <c r="AF253" s="5"/>
      <c r="AG253" s="5"/>
      <c r="AH253" s="5"/>
      <c r="AI253" s="5"/>
      <c r="AJ253" s="5"/>
      <c r="AK253" s="5"/>
      <c r="AL253" s="5"/>
      <c r="AM253" s="5"/>
      <c r="AN253" s="5"/>
      <c r="AO253" s="5"/>
      <c r="AP253" s="5"/>
      <c r="AQ253" s="5"/>
      <c r="AR253" s="5"/>
    </row>
    <row r="254" spans="1:44" s="580" customFormat="1">
      <c r="A254" s="641" t="s">
        <v>514</v>
      </c>
      <c r="B254" s="643" t="s">
        <v>655</v>
      </c>
      <c r="C254" s="67"/>
      <c r="D254" s="67"/>
      <c r="E254" s="652" t="s">
        <v>15</v>
      </c>
      <c r="F254" s="717">
        <v>1</v>
      </c>
      <c r="G254" s="577" t="s">
        <v>47</v>
      </c>
      <c r="H254" s="582"/>
      <c r="I254" s="582"/>
      <c r="J254" s="583" t="str">
        <f t="shared" si="29"/>
        <v>INCLUDED</v>
      </c>
      <c r="K254" s="587"/>
      <c r="L254" s="584"/>
      <c r="M254" s="585">
        <f t="shared" si="27"/>
        <v>-1</v>
      </c>
      <c r="N254" s="5"/>
      <c r="O254" s="5"/>
      <c r="P254" s="5"/>
      <c r="Q254" s="586">
        <v>4</v>
      </c>
      <c r="R254" s="586">
        <v>4</v>
      </c>
      <c r="S254" s="586">
        <v>4</v>
      </c>
      <c r="T254" s="5"/>
      <c r="U254" s="5"/>
      <c r="V254" s="5"/>
      <c r="W254" s="587" t="e">
        <f t="shared" si="28"/>
        <v>#VALUE!</v>
      </c>
      <c r="X254" s="5"/>
      <c r="Y254" s="5"/>
      <c r="Z254" s="5"/>
      <c r="AA254" s="5"/>
      <c r="AB254" s="5"/>
      <c r="AC254" s="5"/>
      <c r="AD254" s="5"/>
      <c r="AE254" s="5"/>
      <c r="AF254" s="5"/>
      <c r="AG254" s="5"/>
      <c r="AH254" s="5"/>
      <c r="AI254" s="5"/>
      <c r="AJ254" s="5"/>
      <c r="AK254" s="5"/>
      <c r="AL254" s="5"/>
      <c r="AM254" s="5"/>
      <c r="AN254" s="5"/>
      <c r="AO254" s="5"/>
      <c r="AP254" s="5"/>
      <c r="AQ254" s="5"/>
      <c r="AR254" s="5"/>
    </row>
    <row r="255" spans="1:44" s="580" customFormat="1">
      <c r="A255" s="641" t="s">
        <v>515</v>
      </c>
      <c r="B255" s="643" t="s">
        <v>656</v>
      </c>
      <c r="C255" s="67"/>
      <c r="D255" s="67"/>
      <c r="E255" s="652" t="s">
        <v>15</v>
      </c>
      <c r="F255" s="717">
        <v>1</v>
      </c>
      <c r="G255" s="577" t="s">
        <v>47</v>
      </c>
      <c r="H255" s="582"/>
      <c r="I255" s="582"/>
      <c r="J255" s="583" t="str">
        <f t="shared" si="29"/>
        <v>INCLUDED</v>
      </c>
      <c r="K255" s="587"/>
      <c r="L255" s="584"/>
      <c r="M255" s="585">
        <f t="shared" si="27"/>
        <v>-1</v>
      </c>
      <c r="N255" s="5"/>
      <c r="O255" s="5"/>
      <c r="P255" s="5"/>
      <c r="Q255" s="586">
        <v>4</v>
      </c>
      <c r="R255" s="586">
        <v>4</v>
      </c>
      <c r="S255" s="586">
        <v>4</v>
      </c>
      <c r="T255" s="5"/>
      <c r="U255" s="5"/>
      <c r="V255" s="5"/>
      <c r="W255" s="587" t="e">
        <f t="shared" si="28"/>
        <v>#VALUE!</v>
      </c>
      <c r="X255" s="5"/>
      <c r="Y255" s="5"/>
      <c r="Z255" s="5"/>
      <c r="AA255" s="5"/>
      <c r="AB255" s="5"/>
      <c r="AC255" s="5"/>
      <c r="AD255" s="5"/>
      <c r="AE255" s="5"/>
      <c r="AF255" s="5"/>
      <c r="AG255" s="5"/>
      <c r="AH255" s="5"/>
      <c r="AI255" s="5"/>
      <c r="AJ255" s="5"/>
      <c r="AK255" s="5"/>
      <c r="AL255" s="5"/>
      <c r="AM255" s="5"/>
      <c r="AN255" s="5"/>
      <c r="AO255" s="5"/>
      <c r="AP255" s="5"/>
      <c r="AQ255" s="5"/>
      <c r="AR255" s="5"/>
    </row>
    <row r="256" spans="1:44" s="580" customFormat="1">
      <c r="A256" s="641" t="s">
        <v>516</v>
      </c>
      <c r="B256" s="643" t="s">
        <v>494</v>
      </c>
      <c r="C256" s="67"/>
      <c r="D256" s="67"/>
      <c r="E256" s="652" t="s">
        <v>15</v>
      </c>
      <c r="F256" s="717">
        <v>1</v>
      </c>
      <c r="G256" s="577" t="s">
        <v>47</v>
      </c>
      <c r="H256" s="582"/>
      <c r="I256" s="582"/>
      <c r="J256" s="583" t="str">
        <f t="shared" si="29"/>
        <v>INCLUDED</v>
      </c>
      <c r="K256" s="587"/>
      <c r="L256" s="584"/>
      <c r="M256" s="585">
        <f t="shared" si="27"/>
        <v>-1</v>
      </c>
      <c r="N256" s="5"/>
      <c r="O256" s="5"/>
      <c r="P256" s="5"/>
      <c r="Q256" s="586">
        <v>4</v>
      </c>
      <c r="R256" s="586">
        <v>4</v>
      </c>
      <c r="S256" s="586">
        <v>4</v>
      </c>
      <c r="T256" s="5"/>
      <c r="U256" s="5"/>
      <c r="V256" s="5"/>
      <c r="W256" s="587" t="e">
        <f t="shared" si="28"/>
        <v>#VALUE!</v>
      </c>
      <c r="X256" s="5"/>
      <c r="Y256" s="5"/>
      <c r="Z256" s="5"/>
      <c r="AA256" s="5"/>
      <c r="AB256" s="5"/>
      <c r="AC256" s="5"/>
      <c r="AD256" s="5"/>
      <c r="AE256" s="5"/>
      <c r="AF256" s="5"/>
      <c r="AG256" s="5"/>
      <c r="AH256" s="5"/>
      <c r="AI256" s="5"/>
      <c r="AJ256" s="5"/>
      <c r="AK256" s="5"/>
      <c r="AL256" s="5"/>
      <c r="AM256" s="5"/>
      <c r="AN256" s="5"/>
      <c r="AO256" s="5"/>
      <c r="AP256" s="5"/>
      <c r="AQ256" s="5"/>
      <c r="AR256" s="5"/>
    </row>
    <row r="257" spans="1:44" s="580" customFormat="1">
      <c r="A257" s="641" t="s">
        <v>517</v>
      </c>
      <c r="B257" s="643" t="s">
        <v>657</v>
      </c>
      <c r="C257" s="67"/>
      <c r="D257" s="67"/>
      <c r="E257" s="652" t="s">
        <v>15</v>
      </c>
      <c r="F257" s="717">
        <v>1</v>
      </c>
      <c r="G257" s="577" t="s">
        <v>47</v>
      </c>
      <c r="H257" s="582"/>
      <c r="I257" s="582"/>
      <c r="J257" s="583" t="str">
        <f t="shared" si="29"/>
        <v>INCLUDED</v>
      </c>
      <c r="K257" s="587"/>
      <c r="L257" s="584"/>
      <c r="M257" s="585">
        <f t="shared" si="27"/>
        <v>-1</v>
      </c>
      <c r="N257" s="5"/>
      <c r="O257" s="5"/>
      <c r="P257" s="5"/>
      <c r="Q257" s="586">
        <v>4</v>
      </c>
      <c r="R257" s="586">
        <v>4</v>
      </c>
      <c r="S257" s="586">
        <v>4</v>
      </c>
      <c r="T257" s="5"/>
      <c r="U257" s="5"/>
      <c r="V257" s="5"/>
      <c r="W257" s="587" t="e">
        <f t="shared" si="28"/>
        <v>#VALUE!</v>
      </c>
      <c r="X257" s="5"/>
      <c r="Y257" s="5"/>
      <c r="Z257" s="5"/>
      <c r="AA257" s="5"/>
      <c r="AB257" s="5"/>
      <c r="AC257" s="5"/>
      <c r="AD257" s="5"/>
      <c r="AE257" s="5"/>
      <c r="AF257" s="5"/>
      <c r="AG257" s="5"/>
      <c r="AH257" s="5"/>
      <c r="AI257" s="5"/>
      <c r="AJ257" s="5"/>
      <c r="AK257" s="5"/>
      <c r="AL257" s="5"/>
      <c r="AM257" s="5"/>
      <c r="AN257" s="5"/>
      <c r="AO257" s="5"/>
      <c r="AP257" s="5"/>
      <c r="AQ257" s="5"/>
      <c r="AR257" s="5"/>
    </row>
    <row r="258" spans="1:44" s="580" customFormat="1">
      <c r="A258" s="641" t="s">
        <v>518</v>
      </c>
      <c r="B258" s="643" t="s">
        <v>495</v>
      </c>
      <c r="C258" s="574"/>
      <c r="D258" s="574"/>
      <c r="E258" s="652"/>
      <c r="F258" s="717"/>
      <c r="G258" s="577"/>
      <c r="H258" s="577"/>
      <c r="I258" s="577"/>
      <c r="J258" s="578"/>
      <c r="K258" s="587"/>
      <c r="L258" s="584"/>
      <c r="M258" s="585">
        <f t="shared" si="27"/>
        <v>0</v>
      </c>
      <c r="N258" s="5"/>
      <c r="O258" s="5"/>
      <c r="P258" s="5"/>
      <c r="Q258" s="586">
        <v>4</v>
      </c>
      <c r="R258" s="586">
        <v>4</v>
      </c>
      <c r="S258" s="586">
        <v>4</v>
      </c>
      <c r="T258" s="5"/>
      <c r="U258" s="5"/>
      <c r="V258" s="5"/>
      <c r="W258" s="587">
        <f t="shared" si="28"/>
        <v>0</v>
      </c>
      <c r="X258" s="5"/>
      <c r="Y258" s="5"/>
      <c r="Z258" s="5"/>
      <c r="AA258" s="5"/>
      <c r="AB258" s="5"/>
      <c r="AC258" s="5"/>
      <c r="AD258" s="5"/>
      <c r="AE258" s="5"/>
      <c r="AF258" s="5"/>
      <c r="AG258" s="5"/>
      <c r="AH258" s="5"/>
      <c r="AI258" s="5"/>
      <c r="AJ258" s="5"/>
      <c r="AK258" s="5"/>
      <c r="AL258" s="5"/>
      <c r="AM258" s="5"/>
      <c r="AN258" s="5"/>
      <c r="AO258" s="5"/>
      <c r="AP258" s="5"/>
      <c r="AQ258" s="5"/>
      <c r="AR258" s="5"/>
    </row>
    <row r="259" spans="1:44" s="580" customFormat="1">
      <c r="A259" s="641" t="s">
        <v>697</v>
      </c>
      <c r="B259" s="643" t="s">
        <v>658</v>
      </c>
      <c r="C259" s="67"/>
      <c r="D259" s="67"/>
      <c r="E259" s="652" t="s">
        <v>15</v>
      </c>
      <c r="F259" s="717">
        <v>1</v>
      </c>
      <c r="G259" s="577" t="s">
        <v>47</v>
      </c>
      <c r="H259" s="582"/>
      <c r="I259" s="582"/>
      <c r="J259" s="583" t="str">
        <f t="shared" ref="J259:J266" si="30">IF(OR(G259="",G259=0), "INCLUDED", IF(OR(I259="",I259=0),"INCLUDED", IF(ISERROR(F259*I259),I259,ROUND((F259*I259),2))))</f>
        <v>INCLUDED</v>
      </c>
      <c r="K259" s="587"/>
      <c r="L259" s="584"/>
      <c r="M259" s="585">
        <f t="shared" si="27"/>
        <v>-1</v>
      </c>
      <c r="N259" s="5"/>
      <c r="O259" s="5"/>
      <c r="P259" s="5"/>
      <c r="Q259" s="586">
        <v>4</v>
      </c>
      <c r="R259" s="586">
        <v>4</v>
      </c>
      <c r="S259" s="586">
        <v>4</v>
      </c>
      <c r="T259" s="5"/>
      <c r="U259" s="5"/>
      <c r="V259" s="5"/>
      <c r="W259" s="587" t="e">
        <f t="shared" si="28"/>
        <v>#VALUE!</v>
      </c>
      <c r="X259" s="5"/>
      <c r="Y259" s="5"/>
      <c r="Z259" s="5"/>
      <c r="AA259" s="5"/>
      <c r="AB259" s="5"/>
      <c r="AC259" s="5"/>
      <c r="AD259" s="5"/>
      <c r="AE259" s="5"/>
      <c r="AF259" s="5"/>
      <c r="AG259" s="5"/>
      <c r="AH259" s="5"/>
      <c r="AI259" s="5"/>
      <c r="AJ259" s="5"/>
      <c r="AK259" s="5"/>
      <c r="AL259" s="5"/>
      <c r="AM259" s="5"/>
      <c r="AN259" s="5"/>
      <c r="AO259" s="5"/>
      <c r="AP259" s="5"/>
      <c r="AQ259" s="5"/>
      <c r="AR259" s="5"/>
    </row>
    <row r="260" spans="1:44" s="580" customFormat="1">
      <c r="A260" s="641" t="s">
        <v>698</v>
      </c>
      <c r="B260" s="643" t="s">
        <v>659</v>
      </c>
      <c r="C260" s="67"/>
      <c r="D260" s="67"/>
      <c r="E260" s="652" t="s">
        <v>15</v>
      </c>
      <c r="F260" s="717">
        <v>1</v>
      </c>
      <c r="G260" s="577" t="s">
        <v>47</v>
      </c>
      <c r="H260" s="582"/>
      <c r="I260" s="582"/>
      <c r="J260" s="583" t="str">
        <f t="shared" si="30"/>
        <v>INCLUDED</v>
      </c>
      <c r="K260" s="587"/>
      <c r="L260" s="584"/>
      <c r="M260" s="585">
        <f t="shared" si="27"/>
        <v>-1</v>
      </c>
      <c r="N260" s="5"/>
      <c r="O260" s="5"/>
      <c r="P260" s="5"/>
      <c r="Q260" s="586">
        <v>4</v>
      </c>
      <c r="R260" s="586">
        <v>4</v>
      </c>
      <c r="S260" s="586">
        <v>4</v>
      </c>
      <c r="T260" s="5"/>
      <c r="U260" s="5"/>
      <c r="V260" s="5"/>
      <c r="W260" s="587" t="e">
        <f t="shared" si="28"/>
        <v>#VALUE!</v>
      </c>
      <c r="X260" s="5"/>
      <c r="Y260" s="5"/>
      <c r="Z260" s="5"/>
      <c r="AA260" s="5"/>
      <c r="AB260" s="5"/>
      <c r="AC260" s="5"/>
      <c r="AD260" s="5"/>
      <c r="AE260" s="5"/>
      <c r="AF260" s="5"/>
      <c r="AG260" s="5"/>
      <c r="AH260" s="5"/>
      <c r="AI260" s="5"/>
      <c r="AJ260" s="5"/>
      <c r="AK260" s="5"/>
      <c r="AL260" s="5"/>
      <c r="AM260" s="5"/>
      <c r="AN260" s="5"/>
      <c r="AO260" s="5"/>
      <c r="AP260" s="5"/>
      <c r="AQ260" s="5"/>
      <c r="AR260" s="5"/>
    </row>
    <row r="261" spans="1:44" s="580" customFormat="1">
      <c r="A261" s="641" t="s">
        <v>519</v>
      </c>
      <c r="B261" s="643" t="s">
        <v>660</v>
      </c>
      <c r="C261" s="67"/>
      <c r="D261" s="67"/>
      <c r="E261" s="652" t="s">
        <v>11</v>
      </c>
      <c r="F261" s="717">
        <v>1</v>
      </c>
      <c r="G261" s="577" t="s">
        <v>47</v>
      </c>
      <c r="H261" s="582"/>
      <c r="I261" s="582"/>
      <c r="J261" s="583" t="str">
        <f t="shared" si="30"/>
        <v>INCLUDED</v>
      </c>
      <c r="K261" s="587"/>
      <c r="L261" s="584"/>
      <c r="M261" s="585">
        <f t="shared" si="27"/>
        <v>-1</v>
      </c>
      <c r="N261" s="5"/>
      <c r="O261" s="5"/>
      <c r="P261" s="5"/>
      <c r="Q261" s="586">
        <v>4</v>
      </c>
      <c r="R261" s="586">
        <v>4</v>
      </c>
      <c r="S261" s="586">
        <v>4</v>
      </c>
      <c r="T261" s="5"/>
      <c r="U261" s="5"/>
      <c r="V261" s="5"/>
      <c r="W261" s="587" t="e">
        <f t="shared" si="28"/>
        <v>#VALUE!</v>
      </c>
      <c r="X261" s="5"/>
      <c r="Y261" s="5"/>
      <c r="Z261" s="5"/>
      <c r="AA261" s="5"/>
      <c r="AB261" s="5"/>
      <c r="AC261" s="5"/>
      <c r="AD261" s="5"/>
      <c r="AE261" s="5"/>
      <c r="AF261" s="5"/>
      <c r="AG261" s="5"/>
      <c r="AH261" s="5"/>
      <c r="AI261" s="5"/>
      <c r="AJ261" s="5"/>
      <c r="AK261" s="5"/>
      <c r="AL261" s="5"/>
      <c r="AM261" s="5"/>
      <c r="AN261" s="5"/>
      <c r="AO261" s="5"/>
      <c r="AP261" s="5"/>
      <c r="AQ261" s="5"/>
      <c r="AR261" s="5"/>
    </row>
    <row r="262" spans="1:44" s="580" customFormat="1">
      <c r="A262" s="641" t="s">
        <v>520</v>
      </c>
      <c r="B262" s="643" t="s">
        <v>496</v>
      </c>
      <c r="C262" s="67"/>
      <c r="D262" s="67"/>
      <c r="E262" s="652" t="s">
        <v>11</v>
      </c>
      <c r="F262" s="717">
        <v>1</v>
      </c>
      <c r="G262" s="577" t="s">
        <v>47</v>
      </c>
      <c r="H262" s="582"/>
      <c r="I262" s="582"/>
      <c r="J262" s="583" t="str">
        <f t="shared" si="30"/>
        <v>INCLUDED</v>
      </c>
      <c r="K262" s="587"/>
      <c r="L262" s="584"/>
      <c r="M262" s="585">
        <f t="shared" si="27"/>
        <v>-1</v>
      </c>
      <c r="N262" s="5"/>
      <c r="O262" s="5"/>
      <c r="P262" s="5"/>
      <c r="Q262" s="586">
        <v>4</v>
      </c>
      <c r="R262" s="586">
        <v>4</v>
      </c>
      <c r="S262" s="586">
        <v>4</v>
      </c>
      <c r="T262" s="5"/>
      <c r="U262" s="5"/>
      <c r="V262" s="5"/>
      <c r="W262" s="587" t="e">
        <f t="shared" si="28"/>
        <v>#VALUE!</v>
      </c>
      <c r="X262" s="5"/>
      <c r="Y262" s="5"/>
      <c r="Z262" s="5"/>
      <c r="AA262" s="5"/>
      <c r="AB262" s="5"/>
      <c r="AC262" s="5"/>
      <c r="AD262" s="5"/>
      <c r="AE262" s="5"/>
      <c r="AF262" s="5"/>
      <c r="AG262" s="5"/>
      <c r="AH262" s="5"/>
      <c r="AI262" s="5"/>
      <c r="AJ262" s="5"/>
      <c r="AK262" s="5"/>
      <c r="AL262" s="5"/>
      <c r="AM262" s="5"/>
      <c r="AN262" s="5"/>
      <c r="AO262" s="5"/>
      <c r="AP262" s="5"/>
      <c r="AQ262" s="5"/>
      <c r="AR262" s="5"/>
    </row>
    <row r="263" spans="1:44" s="580" customFormat="1">
      <c r="A263" s="641" t="s">
        <v>521</v>
      </c>
      <c r="B263" s="643" t="s">
        <v>497</v>
      </c>
      <c r="C263" s="67"/>
      <c r="D263" s="67"/>
      <c r="E263" s="652" t="s">
        <v>11</v>
      </c>
      <c r="F263" s="717">
        <v>1</v>
      </c>
      <c r="G263" s="577" t="s">
        <v>47</v>
      </c>
      <c r="H263" s="582"/>
      <c r="I263" s="582"/>
      <c r="J263" s="583" t="str">
        <f t="shared" si="30"/>
        <v>INCLUDED</v>
      </c>
      <c r="K263" s="587"/>
      <c r="L263" s="584"/>
      <c r="M263" s="585">
        <f t="shared" si="27"/>
        <v>-1</v>
      </c>
      <c r="N263" s="5"/>
      <c r="O263" s="5"/>
      <c r="P263" s="5"/>
      <c r="Q263" s="586">
        <v>4</v>
      </c>
      <c r="R263" s="586">
        <v>4</v>
      </c>
      <c r="S263" s="586">
        <v>4</v>
      </c>
      <c r="T263" s="5"/>
      <c r="U263" s="5"/>
      <c r="V263" s="5"/>
      <c r="W263" s="587" t="e">
        <f t="shared" si="28"/>
        <v>#VALUE!</v>
      </c>
      <c r="X263" s="5"/>
      <c r="Y263" s="5"/>
      <c r="Z263" s="5"/>
      <c r="AA263" s="5"/>
      <c r="AB263" s="5"/>
      <c r="AC263" s="5"/>
      <c r="AD263" s="5"/>
      <c r="AE263" s="5"/>
      <c r="AF263" s="5"/>
      <c r="AG263" s="5"/>
      <c r="AH263" s="5"/>
      <c r="AI263" s="5"/>
      <c r="AJ263" s="5"/>
      <c r="AK263" s="5"/>
      <c r="AL263" s="5"/>
      <c r="AM263" s="5"/>
      <c r="AN263" s="5"/>
      <c r="AO263" s="5"/>
      <c r="AP263" s="5"/>
      <c r="AQ263" s="5"/>
      <c r="AR263" s="5"/>
    </row>
    <row r="264" spans="1:44" s="580" customFormat="1">
      <c r="A264" s="641" t="s">
        <v>567</v>
      </c>
      <c r="B264" s="643" t="s">
        <v>498</v>
      </c>
      <c r="C264" s="67"/>
      <c r="D264" s="67"/>
      <c r="E264" s="652" t="s">
        <v>11</v>
      </c>
      <c r="F264" s="717">
        <v>1</v>
      </c>
      <c r="G264" s="577" t="s">
        <v>47</v>
      </c>
      <c r="H264" s="582"/>
      <c r="I264" s="582"/>
      <c r="J264" s="583" t="str">
        <f t="shared" si="30"/>
        <v>INCLUDED</v>
      </c>
      <c r="K264" s="587"/>
      <c r="L264" s="584"/>
      <c r="M264" s="585">
        <f t="shared" si="27"/>
        <v>-1</v>
      </c>
      <c r="N264" s="5"/>
      <c r="O264" s="5"/>
      <c r="P264" s="5"/>
      <c r="Q264" s="586">
        <v>4</v>
      </c>
      <c r="R264" s="586">
        <v>4</v>
      </c>
      <c r="S264" s="586">
        <v>4</v>
      </c>
      <c r="T264" s="5"/>
      <c r="U264" s="5"/>
      <c r="V264" s="5"/>
      <c r="W264" s="587" t="e">
        <f t="shared" si="28"/>
        <v>#VALUE!</v>
      </c>
      <c r="X264" s="5"/>
      <c r="Y264" s="5"/>
      <c r="Z264" s="5"/>
      <c r="AA264" s="5"/>
      <c r="AB264" s="5"/>
      <c r="AC264" s="5"/>
      <c r="AD264" s="5"/>
      <c r="AE264" s="5"/>
      <c r="AF264" s="5"/>
      <c r="AG264" s="5"/>
      <c r="AH264" s="5"/>
      <c r="AI264" s="5"/>
      <c r="AJ264" s="5"/>
      <c r="AK264" s="5"/>
      <c r="AL264" s="5"/>
      <c r="AM264" s="5"/>
      <c r="AN264" s="5"/>
      <c r="AO264" s="5"/>
      <c r="AP264" s="5"/>
      <c r="AQ264" s="5"/>
      <c r="AR264" s="5"/>
    </row>
    <row r="265" spans="1:44" s="580" customFormat="1">
      <c r="A265" s="641" t="s">
        <v>569</v>
      </c>
      <c r="B265" s="643" t="s">
        <v>745</v>
      </c>
      <c r="C265" s="67"/>
      <c r="D265" s="67"/>
      <c r="E265" s="652" t="s">
        <v>243</v>
      </c>
      <c r="F265" s="717">
        <v>1</v>
      </c>
      <c r="G265" s="577" t="s">
        <v>47</v>
      </c>
      <c r="H265" s="582"/>
      <c r="I265" s="582"/>
      <c r="J265" s="583" t="str">
        <f t="shared" si="30"/>
        <v>INCLUDED</v>
      </c>
      <c r="K265" s="587"/>
      <c r="L265" s="584"/>
      <c r="M265" s="585">
        <f t="shared" si="27"/>
        <v>-1</v>
      </c>
      <c r="N265" s="5"/>
      <c r="O265" s="5"/>
      <c r="P265" s="5"/>
      <c r="Q265" s="586">
        <v>4</v>
      </c>
      <c r="R265" s="586">
        <v>4</v>
      </c>
      <c r="S265" s="586">
        <v>4</v>
      </c>
      <c r="T265" s="5"/>
      <c r="U265" s="5"/>
      <c r="V265" s="5"/>
      <c r="W265" s="587" t="e">
        <f t="shared" si="28"/>
        <v>#VALUE!</v>
      </c>
      <c r="X265" s="5"/>
      <c r="Y265" s="5"/>
      <c r="Z265" s="5"/>
      <c r="AA265" s="5"/>
      <c r="AB265" s="5"/>
      <c r="AC265" s="5"/>
      <c r="AD265" s="5"/>
      <c r="AE265" s="5"/>
      <c r="AF265" s="5"/>
      <c r="AG265" s="5"/>
      <c r="AH265" s="5"/>
      <c r="AI265" s="5"/>
      <c r="AJ265" s="5"/>
      <c r="AK265" s="5"/>
      <c r="AL265" s="5"/>
      <c r="AM265" s="5"/>
      <c r="AN265" s="5"/>
      <c r="AO265" s="5"/>
      <c r="AP265" s="5"/>
      <c r="AQ265" s="5"/>
      <c r="AR265" s="5"/>
    </row>
    <row r="266" spans="1:44" s="580" customFormat="1" ht="28.5">
      <c r="A266" s="641" t="s">
        <v>746</v>
      </c>
      <c r="B266" s="643" t="s">
        <v>747</v>
      </c>
      <c r="C266" s="67"/>
      <c r="D266" s="67"/>
      <c r="E266" s="652" t="s">
        <v>11</v>
      </c>
      <c r="F266" s="717">
        <v>1</v>
      </c>
      <c r="G266" s="577" t="s">
        <v>47</v>
      </c>
      <c r="H266" s="582"/>
      <c r="I266" s="582"/>
      <c r="J266" s="583" t="str">
        <f t="shared" si="30"/>
        <v>INCLUDED</v>
      </c>
      <c r="K266" s="587"/>
      <c r="L266" s="584"/>
      <c r="M266" s="585">
        <f t="shared" si="27"/>
        <v>-1</v>
      </c>
      <c r="N266" s="5"/>
      <c r="O266" s="5"/>
      <c r="P266" s="5"/>
      <c r="Q266" s="586">
        <v>4</v>
      </c>
      <c r="R266" s="586">
        <v>4</v>
      </c>
      <c r="S266" s="586">
        <v>4</v>
      </c>
      <c r="T266" s="5"/>
      <c r="U266" s="5"/>
      <c r="V266" s="5"/>
      <c r="W266" s="587" t="e">
        <f t="shared" si="28"/>
        <v>#VALUE!</v>
      </c>
      <c r="X266" s="5"/>
      <c r="Y266" s="5"/>
      <c r="Z266" s="5"/>
      <c r="AA266" s="5"/>
      <c r="AB266" s="5"/>
      <c r="AC266" s="5"/>
      <c r="AD266" s="5"/>
      <c r="AE266" s="5"/>
      <c r="AF266" s="5"/>
      <c r="AG266" s="5"/>
      <c r="AH266" s="5"/>
      <c r="AI266" s="5"/>
      <c r="AJ266" s="5"/>
      <c r="AK266" s="5"/>
      <c r="AL266" s="5"/>
      <c r="AM266" s="5"/>
      <c r="AN266" s="5"/>
      <c r="AO266" s="5"/>
      <c r="AP266" s="5"/>
      <c r="AQ266" s="5"/>
      <c r="AR266" s="5"/>
    </row>
    <row r="267" spans="1:44" s="580" customFormat="1" ht="15">
      <c r="A267" s="657"/>
      <c r="B267" s="658"/>
      <c r="C267" s="574"/>
      <c r="D267" s="574"/>
      <c r="E267" s="575"/>
      <c r="F267" s="576"/>
      <c r="G267" s="577"/>
      <c r="H267" s="577"/>
      <c r="I267" s="577"/>
      <c r="J267" s="578"/>
      <c r="K267" s="587"/>
      <c r="L267" s="579"/>
      <c r="Q267" s="581"/>
      <c r="R267" s="581"/>
    </row>
    <row r="268" spans="1:44" s="596" customFormat="1" ht="15">
      <c r="A268" s="590" t="s">
        <v>35</v>
      </c>
      <c r="B268" s="591" t="s">
        <v>748</v>
      </c>
      <c r="C268" s="592"/>
      <c r="D268" s="592"/>
      <c r="E268" s="593"/>
      <c r="F268" s="592"/>
      <c r="G268" s="592"/>
      <c r="H268" s="592"/>
      <c r="I268" s="592"/>
      <c r="J268" s="592"/>
      <c r="K268" s="587"/>
      <c r="L268" s="594">
        <v>1</v>
      </c>
      <c r="M268" s="595">
        <f>L268-J268</f>
        <v>1</v>
      </c>
      <c r="Q268" s="597"/>
      <c r="W268" s="598">
        <f>J268-F268</f>
        <v>0</v>
      </c>
    </row>
    <row r="269" spans="1:44" s="573" customFormat="1" ht="30">
      <c r="A269" s="639" t="s">
        <v>405</v>
      </c>
      <c r="B269" s="640" t="s">
        <v>406</v>
      </c>
      <c r="C269" s="567"/>
      <c r="D269" s="567"/>
      <c r="E269" s="568"/>
      <c r="F269" s="569"/>
      <c r="G269" s="570"/>
      <c r="H269" s="570"/>
      <c r="I269" s="570"/>
      <c r="J269" s="571"/>
      <c r="K269" s="587"/>
      <c r="L269" s="572"/>
      <c r="Q269" s="567"/>
      <c r="R269" s="567"/>
    </row>
    <row r="270" spans="1:44" s="580" customFormat="1" ht="30.75" customHeight="1">
      <c r="A270" s="641" t="s">
        <v>407</v>
      </c>
      <c r="B270" s="642" t="s">
        <v>662</v>
      </c>
      <c r="C270" s="574"/>
      <c r="D270" s="574"/>
      <c r="E270" s="575"/>
      <c r="F270" s="576"/>
      <c r="G270" s="577"/>
      <c r="H270" s="577"/>
      <c r="I270" s="577"/>
      <c r="J270" s="578"/>
      <c r="K270" s="587"/>
      <c r="L270" s="579"/>
      <c r="Q270" s="581"/>
      <c r="R270" s="581"/>
    </row>
    <row r="271" spans="1:44" s="580" customFormat="1" ht="15">
      <c r="A271" s="641">
        <v>1.1000000000000001</v>
      </c>
      <c r="B271" s="643" t="s">
        <v>576</v>
      </c>
      <c r="C271" s="574"/>
      <c r="D271" s="574"/>
      <c r="E271" s="575"/>
      <c r="F271" s="576"/>
      <c r="G271" s="577"/>
      <c r="H271" s="577"/>
      <c r="I271" s="577"/>
      <c r="J271" s="578"/>
      <c r="K271" s="587"/>
      <c r="L271" s="579"/>
      <c r="Q271" s="581"/>
      <c r="R271" s="581"/>
    </row>
    <row r="272" spans="1:44" s="580" customFormat="1">
      <c r="A272" s="641" t="s">
        <v>577</v>
      </c>
      <c r="B272" s="643" t="s">
        <v>578</v>
      </c>
      <c r="C272" s="67"/>
      <c r="D272" s="67"/>
      <c r="E272" s="652" t="s">
        <v>15</v>
      </c>
      <c r="F272" s="652">
        <v>1</v>
      </c>
      <c r="G272" s="577" t="s">
        <v>47</v>
      </c>
      <c r="H272" s="582"/>
      <c r="I272" s="582"/>
      <c r="J272" s="583" t="str">
        <f>IF(OR(G272="",G272=0), "INCLUDED", IF(OR(I272="",I272=0),"INCLUDED", IF(ISERROR(F272*I272),I272,ROUND((F272*I272),2))))</f>
        <v>INCLUDED</v>
      </c>
      <c r="K272" s="587"/>
      <c r="L272" s="584"/>
      <c r="M272" s="585">
        <f>L272-F272</f>
        <v>-1</v>
      </c>
      <c r="N272" s="5"/>
      <c r="O272" s="5"/>
      <c r="P272" s="5"/>
      <c r="Q272" s="586">
        <v>4</v>
      </c>
      <c r="R272" s="586">
        <v>4</v>
      </c>
      <c r="S272" s="586">
        <v>4</v>
      </c>
      <c r="T272" s="5"/>
      <c r="U272" s="5"/>
      <c r="V272" s="5"/>
      <c r="W272" s="587" t="e">
        <f>J272-F272</f>
        <v>#VALUE!</v>
      </c>
      <c r="X272" s="5"/>
      <c r="Y272" s="5"/>
      <c r="Z272" s="5"/>
      <c r="AA272" s="5"/>
      <c r="AB272" s="5"/>
      <c r="AC272" s="5"/>
      <c r="AD272" s="5"/>
      <c r="AE272" s="5"/>
      <c r="AF272" s="5"/>
      <c r="AG272" s="5"/>
      <c r="AH272" s="5"/>
      <c r="AI272" s="5"/>
      <c r="AJ272" s="5"/>
      <c r="AK272" s="5"/>
      <c r="AL272" s="5"/>
      <c r="AM272" s="5"/>
      <c r="AN272" s="5"/>
      <c r="AO272" s="5"/>
      <c r="AP272" s="5"/>
      <c r="AQ272" s="5"/>
      <c r="AR272" s="5"/>
    </row>
    <row r="273" spans="1:44" s="580" customFormat="1">
      <c r="A273" s="641" t="s">
        <v>579</v>
      </c>
      <c r="B273" s="643" t="s">
        <v>580</v>
      </c>
      <c r="C273" s="67"/>
      <c r="D273" s="67"/>
      <c r="E273" s="652" t="s">
        <v>15</v>
      </c>
      <c r="F273" s="652">
        <v>1</v>
      </c>
      <c r="G273" s="577" t="s">
        <v>47</v>
      </c>
      <c r="H273" s="582"/>
      <c r="I273" s="582"/>
      <c r="J273" s="583" t="str">
        <f>IF(OR(G273="",G273=0), "INCLUDED", IF(OR(I273="",I273=0),"INCLUDED", IF(ISERROR(F273*I273),I273,ROUND((F273*I273),2))))</f>
        <v>INCLUDED</v>
      </c>
      <c r="K273" s="587"/>
      <c r="L273" s="584"/>
      <c r="M273" s="585">
        <f>L273-F273</f>
        <v>-1</v>
      </c>
      <c r="N273" s="5"/>
      <c r="O273" s="5"/>
      <c r="P273" s="5"/>
      <c r="Q273" s="586">
        <v>4</v>
      </c>
      <c r="R273" s="586">
        <v>4</v>
      </c>
      <c r="S273" s="586">
        <v>4</v>
      </c>
      <c r="T273" s="5"/>
      <c r="U273" s="5"/>
      <c r="V273" s="5"/>
      <c r="W273" s="587" t="e">
        <f>J273-F273</f>
        <v>#VALUE!</v>
      </c>
      <c r="X273" s="5"/>
      <c r="Y273" s="5"/>
      <c r="Z273" s="5"/>
      <c r="AA273" s="5"/>
      <c r="AB273" s="5"/>
      <c r="AC273" s="5"/>
      <c r="AD273" s="5"/>
      <c r="AE273" s="5"/>
      <c r="AF273" s="5"/>
      <c r="AG273" s="5"/>
      <c r="AH273" s="5"/>
      <c r="AI273" s="5"/>
      <c r="AJ273" s="5"/>
      <c r="AK273" s="5"/>
      <c r="AL273" s="5"/>
      <c r="AM273" s="5"/>
      <c r="AN273" s="5"/>
      <c r="AO273" s="5"/>
      <c r="AP273" s="5"/>
      <c r="AQ273" s="5"/>
      <c r="AR273" s="5"/>
    </row>
    <row r="274" spans="1:44" s="580" customFormat="1">
      <c r="A274" s="641" t="s">
        <v>581</v>
      </c>
      <c r="B274" s="643" t="s">
        <v>582</v>
      </c>
      <c r="C274" s="67"/>
      <c r="D274" s="67"/>
      <c r="E274" s="652" t="s">
        <v>15</v>
      </c>
      <c r="F274" s="652">
        <v>1</v>
      </c>
      <c r="G274" s="577" t="s">
        <v>47</v>
      </c>
      <c r="H274" s="582"/>
      <c r="I274" s="582"/>
      <c r="J274" s="583" t="str">
        <f>IF(OR(G274="",G274=0), "INCLUDED", IF(OR(I274="",I274=0),"INCLUDED", IF(ISERROR(F274*I274),I274,ROUND((F274*I274),2))))</f>
        <v>INCLUDED</v>
      </c>
      <c r="K274" s="587"/>
      <c r="L274" s="584"/>
      <c r="M274" s="585">
        <f>L274-F274</f>
        <v>-1</v>
      </c>
      <c r="N274" s="5"/>
      <c r="O274" s="5"/>
      <c r="P274" s="5"/>
      <c r="Q274" s="586">
        <v>4</v>
      </c>
      <c r="R274" s="586">
        <v>4</v>
      </c>
      <c r="S274" s="586">
        <v>4</v>
      </c>
      <c r="T274" s="5"/>
      <c r="U274" s="5"/>
      <c r="V274" s="5"/>
      <c r="W274" s="587" t="e">
        <f>J274-F274</f>
        <v>#VALUE!</v>
      </c>
      <c r="X274" s="5"/>
      <c r="Y274" s="5"/>
      <c r="Z274" s="5"/>
      <c r="AA274" s="5"/>
      <c r="AB274" s="5"/>
      <c r="AC274" s="5"/>
      <c r="AD274" s="5"/>
      <c r="AE274" s="5"/>
      <c r="AF274" s="5"/>
      <c r="AG274" s="5"/>
      <c r="AH274" s="5"/>
      <c r="AI274" s="5"/>
      <c r="AJ274" s="5"/>
      <c r="AK274" s="5"/>
      <c r="AL274" s="5"/>
      <c r="AM274" s="5"/>
      <c r="AN274" s="5"/>
      <c r="AO274" s="5"/>
      <c r="AP274" s="5"/>
      <c r="AQ274" s="5"/>
      <c r="AR274" s="5"/>
    </row>
    <row r="275" spans="1:44" s="580" customFormat="1">
      <c r="A275" s="641">
        <v>1.2</v>
      </c>
      <c r="B275" s="643" t="s">
        <v>408</v>
      </c>
      <c r="C275" s="67"/>
      <c r="D275" s="67"/>
      <c r="E275" s="652" t="s">
        <v>15</v>
      </c>
      <c r="F275" s="720">
        <v>1</v>
      </c>
      <c r="G275" s="577" t="s">
        <v>47</v>
      </c>
      <c r="H275" s="582"/>
      <c r="I275" s="582"/>
      <c r="J275" s="583" t="str">
        <f>IF(OR(G275="",G275=0), "INCLUDED", IF(OR(I275="",I275=0),"INCLUDED", IF(ISERROR(F275*I275),I275,ROUND((F275*I275),2))))</f>
        <v>INCLUDED</v>
      </c>
      <c r="K275" s="587"/>
      <c r="L275" s="584"/>
      <c r="M275" s="585">
        <f>L275-F275</f>
        <v>-1</v>
      </c>
      <c r="N275" s="5"/>
      <c r="O275" s="5"/>
      <c r="P275" s="5"/>
      <c r="Q275" s="586">
        <v>4</v>
      </c>
      <c r="R275" s="586">
        <v>4</v>
      </c>
      <c r="S275" s="586">
        <v>4</v>
      </c>
      <c r="T275" s="5"/>
      <c r="U275" s="5"/>
      <c r="V275" s="5"/>
      <c r="W275" s="587" t="e">
        <f>J275-F275</f>
        <v>#VALUE!</v>
      </c>
      <c r="X275" s="5"/>
      <c r="Y275" s="5"/>
      <c r="Z275" s="5"/>
      <c r="AA275" s="5"/>
      <c r="AB275" s="5"/>
      <c r="AC275" s="5"/>
      <c r="AD275" s="5"/>
      <c r="AE275" s="5"/>
      <c r="AF275" s="5"/>
      <c r="AG275" s="5"/>
      <c r="AH275" s="5"/>
      <c r="AI275" s="5"/>
      <c r="AJ275" s="5"/>
      <c r="AK275" s="5"/>
      <c r="AL275" s="5"/>
      <c r="AM275" s="5"/>
      <c r="AN275" s="5"/>
      <c r="AO275" s="5"/>
      <c r="AP275" s="5"/>
      <c r="AQ275" s="5"/>
      <c r="AR275" s="5"/>
    </row>
    <row r="276" spans="1:44" s="580" customFormat="1">
      <c r="A276" s="641">
        <v>1.3</v>
      </c>
      <c r="B276" s="643" t="s">
        <v>499</v>
      </c>
      <c r="C276" s="644"/>
      <c r="D276" s="574"/>
      <c r="E276" s="652"/>
      <c r="F276" s="652"/>
      <c r="G276" s="644"/>
      <c r="H276" s="577"/>
      <c r="I276" s="577"/>
      <c r="J276" s="578"/>
      <c r="K276" s="587"/>
      <c r="L276" s="579"/>
      <c r="Q276" s="581"/>
      <c r="R276" s="581"/>
    </row>
    <row r="277" spans="1:44" s="580" customFormat="1">
      <c r="A277" s="641" t="s">
        <v>583</v>
      </c>
      <c r="B277" s="643" t="s">
        <v>584</v>
      </c>
      <c r="C277" s="67"/>
      <c r="D277" s="67"/>
      <c r="E277" s="652" t="s">
        <v>15</v>
      </c>
      <c r="F277" s="652">
        <v>1</v>
      </c>
      <c r="G277" s="577" t="s">
        <v>47</v>
      </c>
      <c r="H277" s="582"/>
      <c r="I277" s="582"/>
      <c r="J277" s="583" t="str">
        <f t="shared" ref="J277:J284" si="31">IF(OR(G277="",G277=0), "INCLUDED", IF(OR(I277="",I277=0),"INCLUDED", IF(ISERROR(F277*I277),I277,ROUND((F277*I277),2))))</f>
        <v>INCLUDED</v>
      </c>
      <c r="K277" s="587"/>
      <c r="L277" s="584"/>
      <c r="M277" s="585">
        <f t="shared" ref="M277:M285" si="32">L277-F277</f>
        <v>-1</v>
      </c>
      <c r="N277" s="5"/>
      <c r="O277" s="5"/>
      <c r="P277" s="5"/>
      <c r="Q277" s="586">
        <v>4</v>
      </c>
      <c r="R277" s="586">
        <v>4</v>
      </c>
      <c r="S277" s="586">
        <v>4</v>
      </c>
      <c r="T277" s="5"/>
      <c r="U277" s="5"/>
      <c r="V277" s="5"/>
      <c r="W277" s="587" t="e">
        <f t="shared" ref="W277:W285" si="33">J277-F277</f>
        <v>#VALUE!</v>
      </c>
      <c r="X277" s="5"/>
      <c r="Y277" s="5"/>
      <c r="Z277" s="5"/>
      <c r="AA277" s="5"/>
      <c r="AB277" s="5"/>
      <c r="AC277" s="5"/>
      <c r="AD277" s="5"/>
      <c r="AE277" s="5"/>
      <c r="AF277" s="5"/>
      <c r="AG277" s="5"/>
      <c r="AH277" s="5"/>
      <c r="AI277" s="5"/>
      <c r="AJ277" s="5"/>
      <c r="AK277" s="5"/>
      <c r="AL277" s="5"/>
      <c r="AM277" s="5"/>
      <c r="AN277" s="5"/>
      <c r="AO277" s="5"/>
      <c r="AP277" s="5"/>
      <c r="AQ277" s="5"/>
      <c r="AR277" s="5"/>
    </row>
    <row r="278" spans="1:44" s="580" customFormat="1">
      <c r="A278" s="641" t="s">
        <v>585</v>
      </c>
      <c r="B278" s="643" t="s">
        <v>586</v>
      </c>
      <c r="C278" s="67"/>
      <c r="D278" s="67"/>
      <c r="E278" s="652" t="s">
        <v>15</v>
      </c>
      <c r="F278" s="652">
        <v>1</v>
      </c>
      <c r="G278" s="577" t="s">
        <v>47</v>
      </c>
      <c r="H278" s="582"/>
      <c r="I278" s="582"/>
      <c r="J278" s="583" t="str">
        <f t="shared" si="31"/>
        <v>INCLUDED</v>
      </c>
      <c r="K278" s="587"/>
      <c r="L278" s="584"/>
      <c r="M278" s="585">
        <f t="shared" si="32"/>
        <v>-1</v>
      </c>
      <c r="N278" s="5"/>
      <c r="O278" s="5"/>
      <c r="P278" s="5"/>
      <c r="Q278" s="586">
        <v>4</v>
      </c>
      <c r="R278" s="586">
        <v>4</v>
      </c>
      <c r="S278" s="586">
        <v>4</v>
      </c>
      <c r="T278" s="5"/>
      <c r="U278" s="5"/>
      <c r="V278" s="5"/>
      <c r="W278" s="587" t="e">
        <f t="shared" si="33"/>
        <v>#VALUE!</v>
      </c>
      <c r="X278" s="5"/>
      <c r="Y278" s="5"/>
      <c r="Z278" s="5"/>
      <c r="AA278" s="5"/>
      <c r="AB278" s="5"/>
      <c r="AC278" s="5"/>
      <c r="AD278" s="5"/>
      <c r="AE278" s="5"/>
      <c r="AF278" s="5"/>
      <c r="AG278" s="5"/>
      <c r="AH278" s="5"/>
      <c r="AI278" s="5"/>
      <c r="AJ278" s="5"/>
      <c r="AK278" s="5"/>
      <c r="AL278" s="5"/>
      <c r="AM278" s="5"/>
      <c r="AN278" s="5"/>
      <c r="AO278" s="5"/>
      <c r="AP278" s="5"/>
      <c r="AQ278" s="5"/>
      <c r="AR278" s="5"/>
    </row>
    <row r="279" spans="1:44" s="580" customFormat="1">
      <c r="A279" s="641" t="s">
        <v>587</v>
      </c>
      <c r="B279" s="643" t="s">
        <v>588</v>
      </c>
      <c r="C279" s="67"/>
      <c r="D279" s="67"/>
      <c r="E279" s="652" t="s">
        <v>15</v>
      </c>
      <c r="F279" s="652">
        <v>1</v>
      </c>
      <c r="G279" s="577" t="s">
        <v>47</v>
      </c>
      <c r="H279" s="582"/>
      <c r="I279" s="582"/>
      <c r="J279" s="583" t="str">
        <f t="shared" si="31"/>
        <v>INCLUDED</v>
      </c>
      <c r="K279" s="587"/>
      <c r="L279" s="584"/>
      <c r="M279" s="585">
        <f t="shared" si="32"/>
        <v>-1</v>
      </c>
      <c r="N279" s="5"/>
      <c r="O279" s="5"/>
      <c r="P279" s="5"/>
      <c r="Q279" s="586">
        <v>4</v>
      </c>
      <c r="R279" s="586">
        <v>4</v>
      </c>
      <c r="S279" s="586">
        <v>4</v>
      </c>
      <c r="T279" s="5"/>
      <c r="U279" s="5"/>
      <c r="V279" s="5"/>
      <c r="W279" s="587" t="e">
        <f t="shared" si="33"/>
        <v>#VALUE!</v>
      </c>
      <c r="X279" s="5"/>
      <c r="Y279" s="5"/>
      <c r="Z279" s="5"/>
      <c r="AA279" s="5"/>
      <c r="AB279" s="5"/>
      <c r="AC279" s="5"/>
      <c r="AD279" s="5"/>
      <c r="AE279" s="5"/>
      <c r="AF279" s="5"/>
      <c r="AG279" s="5"/>
      <c r="AH279" s="5"/>
      <c r="AI279" s="5"/>
      <c r="AJ279" s="5"/>
      <c r="AK279" s="5"/>
      <c r="AL279" s="5"/>
      <c r="AM279" s="5"/>
      <c r="AN279" s="5"/>
      <c r="AO279" s="5"/>
      <c r="AP279" s="5"/>
      <c r="AQ279" s="5"/>
      <c r="AR279" s="5"/>
    </row>
    <row r="280" spans="1:44" s="580" customFormat="1">
      <c r="A280" s="641" t="s">
        <v>589</v>
      </c>
      <c r="B280" s="643" t="s">
        <v>590</v>
      </c>
      <c r="C280" s="67"/>
      <c r="D280" s="67"/>
      <c r="E280" s="652" t="s">
        <v>15</v>
      </c>
      <c r="F280" s="652">
        <v>1</v>
      </c>
      <c r="G280" s="577" t="s">
        <v>47</v>
      </c>
      <c r="H280" s="582"/>
      <c r="I280" s="582"/>
      <c r="J280" s="583" t="str">
        <f t="shared" si="31"/>
        <v>INCLUDED</v>
      </c>
      <c r="K280" s="587"/>
      <c r="L280" s="584"/>
      <c r="M280" s="585">
        <f t="shared" si="32"/>
        <v>-1</v>
      </c>
      <c r="N280" s="5"/>
      <c r="O280" s="5"/>
      <c r="P280" s="5"/>
      <c r="Q280" s="586">
        <v>4</v>
      </c>
      <c r="R280" s="586">
        <v>4</v>
      </c>
      <c r="S280" s="586">
        <v>4</v>
      </c>
      <c r="T280" s="5"/>
      <c r="U280" s="5"/>
      <c r="V280" s="5"/>
      <c r="W280" s="587" t="e">
        <f t="shared" si="33"/>
        <v>#VALUE!</v>
      </c>
      <c r="X280" s="5"/>
      <c r="Y280" s="5"/>
      <c r="Z280" s="5"/>
      <c r="AA280" s="5"/>
      <c r="AB280" s="5"/>
      <c r="AC280" s="5"/>
      <c r="AD280" s="5"/>
      <c r="AE280" s="5"/>
      <c r="AF280" s="5"/>
      <c r="AG280" s="5"/>
      <c r="AH280" s="5"/>
      <c r="AI280" s="5"/>
      <c r="AJ280" s="5"/>
      <c r="AK280" s="5"/>
      <c r="AL280" s="5"/>
      <c r="AM280" s="5"/>
      <c r="AN280" s="5"/>
      <c r="AO280" s="5"/>
      <c r="AP280" s="5"/>
      <c r="AQ280" s="5"/>
      <c r="AR280" s="5"/>
    </row>
    <row r="281" spans="1:44" s="580" customFormat="1">
      <c r="A281" s="641" t="s">
        <v>591</v>
      </c>
      <c r="B281" s="643" t="s">
        <v>592</v>
      </c>
      <c r="C281" s="67"/>
      <c r="D281" s="67"/>
      <c r="E281" s="652" t="s">
        <v>15</v>
      </c>
      <c r="F281" s="652">
        <v>1</v>
      </c>
      <c r="G281" s="577" t="s">
        <v>47</v>
      </c>
      <c r="H281" s="582"/>
      <c r="I281" s="582"/>
      <c r="J281" s="583" t="str">
        <f t="shared" si="31"/>
        <v>INCLUDED</v>
      </c>
      <c r="K281" s="587"/>
      <c r="L281" s="584"/>
      <c r="M281" s="585">
        <f t="shared" si="32"/>
        <v>-1</v>
      </c>
      <c r="N281" s="5"/>
      <c r="O281" s="5"/>
      <c r="P281" s="5"/>
      <c r="Q281" s="586">
        <v>4</v>
      </c>
      <c r="R281" s="586">
        <v>4</v>
      </c>
      <c r="S281" s="586">
        <v>4</v>
      </c>
      <c r="T281" s="5"/>
      <c r="U281" s="5"/>
      <c r="V281" s="5"/>
      <c r="W281" s="587" t="e">
        <f t="shared" si="33"/>
        <v>#VALUE!</v>
      </c>
      <c r="X281" s="5"/>
      <c r="Y281" s="5"/>
      <c r="Z281" s="5"/>
      <c r="AA281" s="5"/>
      <c r="AB281" s="5"/>
      <c r="AC281" s="5"/>
      <c r="AD281" s="5"/>
      <c r="AE281" s="5"/>
      <c r="AF281" s="5"/>
      <c r="AG281" s="5"/>
      <c r="AH281" s="5"/>
      <c r="AI281" s="5"/>
      <c r="AJ281" s="5"/>
      <c r="AK281" s="5"/>
      <c r="AL281" s="5"/>
      <c r="AM281" s="5"/>
      <c r="AN281" s="5"/>
      <c r="AO281" s="5"/>
      <c r="AP281" s="5"/>
      <c r="AQ281" s="5"/>
      <c r="AR281" s="5"/>
    </row>
    <row r="282" spans="1:44" s="580" customFormat="1">
      <c r="A282" s="641">
        <v>1.4</v>
      </c>
      <c r="B282" s="645" t="s">
        <v>500</v>
      </c>
      <c r="C282" s="67"/>
      <c r="D282" s="67"/>
      <c r="E282" s="652" t="s">
        <v>15</v>
      </c>
      <c r="F282" s="652">
        <v>1</v>
      </c>
      <c r="G282" s="577" t="s">
        <v>47</v>
      </c>
      <c r="H282" s="582"/>
      <c r="I282" s="582"/>
      <c r="J282" s="583" t="str">
        <f t="shared" si="31"/>
        <v>INCLUDED</v>
      </c>
      <c r="K282" s="587"/>
      <c r="L282" s="584"/>
      <c r="M282" s="585">
        <f t="shared" si="32"/>
        <v>-1</v>
      </c>
      <c r="N282" s="5"/>
      <c r="O282" s="5"/>
      <c r="P282" s="5"/>
      <c r="Q282" s="586">
        <v>4</v>
      </c>
      <c r="R282" s="586">
        <v>4</v>
      </c>
      <c r="S282" s="586">
        <v>4</v>
      </c>
      <c r="T282" s="5"/>
      <c r="U282" s="5"/>
      <c r="V282" s="5"/>
      <c r="W282" s="587" t="e">
        <f t="shared" si="33"/>
        <v>#VALUE!</v>
      </c>
      <c r="X282" s="5"/>
      <c r="Y282" s="5"/>
      <c r="Z282" s="5"/>
      <c r="AA282" s="5"/>
      <c r="AB282" s="5"/>
      <c r="AC282" s="5"/>
      <c r="AD282" s="5"/>
      <c r="AE282" s="5"/>
      <c r="AF282" s="5"/>
      <c r="AG282" s="5"/>
      <c r="AH282" s="5"/>
      <c r="AI282" s="5"/>
      <c r="AJ282" s="5"/>
      <c r="AK282" s="5"/>
      <c r="AL282" s="5"/>
      <c r="AM282" s="5"/>
      <c r="AN282" s="5"/>
      <c r="AO282" s="5"/>
      <c r="AP282" s="5"/>
      <c r="AQ282" s="5"/>
      <c r="AR282" s="5"/>
    </row>
    <row r="283" spans="1:44" s="580" customFormat="1">
      <c r="A283" s="641">
        <v>1.5</v>
      </c>
      <c r="B283" s="645" t="s">
        <v>593</v>
      </c>
      <c r="C283" s="67"/>
      <c r="D283" s="67"/>
      <c r="E283" s="652" t="s">
        <v>15</v>
      </c>
      <c r="F283" s="652">
        <v>1</v>
      </c>
      <c r="G283" s="577" t="s">
        <v>47</v>
      </c>
      <c r="H283" s="582"/>
      <c r="I283" s="582"/>
      <c r="J283" s="583" t="str">
        <f t="shared" si="31"/>
        <v>INCLUDED</v>
      </c>
      <c r="K283" s="587"/>
      <c r="L283" s="584"/>
      <c r="M283" s="585">
        <f t="shared" si="32"/>
        <v>-1</v>
      </c>
      <c r="N283" s="5"/>
      <c r="O283" s="5"/>
      <c r="P283" s="5"/>
      <c r="Q283" s="586">
        <v>4</v>
      </c>
      <c r="R283" s="586">
        <v>4</v>
      </c>
      <c r="S283" s="586">
        <v>4</v>
      </c>
      <c r="T283" s="5"/>
      <c r="U283" s="5"/>
      <c r="V283" s="5"/>
      <c r="W283" s="587" t="e">
        <f t="shared" si="33"/>
        <v>#VALUE!</v>
      </c>
      <c r="X283" s="5"/>
      <c r="Y283" s="5"/>
      <c r="Z283" s="5"/>
      <c r="AA283" s="5"/>
      <c r="AB283" s="5"/>
      <c r="AC283" s="5"/>
      <c r="AD283" s="5"/>
      <c r="AE283" s="5"/>
      <c r="AF283" s="5"/>
      <c r="AG283" s="5"/>
      <c r="AH283" s="5"/>
      <c r="AI283" s="5"/>
      <c r="AJ283" s="5"/>
      <c r="AK283" s="5"/>
      <c r="AL283" s="5"/>
      <c r="AM283" s="5"/>
      <c r="AN283" s="5"/>
      <c r="AO283" s="5"/>
      <c r="AP283" s="5"/>
      <c r="AQ283" s="5"/>
      <c r="AR283" s="5"/>
    </row>
    <row r="284" spans="1:44" s="580" customFormat="1">
      <c r="A284" s="641">
        <v>1.6</v>
      </c>
      <c r="B284" s="645" t="s">
        <v>409</v>
      </c>
      <c r="C284" s="67"/>
      <c r="D284" s="67"/>
      <c r="E284" s="652" t="s">
        <v>15</v>
      </c>
      <c r="F284" s="652">
        <v>1</v>
      </c>
      <c r="G284" s="577" t="s">
        <v>47</v>
      </c>
      <c r="H284" s="582"/>
      <c r="I284" s="582"/>
      <c r="J284" s="583" t="str">
        <f t="shared" si="31"/>
        <v>INCLUDED</v>
      </c>
      <c r="K284" s="587"/>
      <c r="L284" s="584"/>
      <c r="M284" s="585">
        <f t="shared" si="32"/>
        <v>-1</v>
      </c>
      <c r="N284" s="5"/>
      <c r="O284" s="5"/>
      <c r="P284" s="5"/>
      <c r="Q284" s="586">
        <v>4</v>
      </c>
      <c r="R284" s="586">
        <v>4</v>
      </c>
      <c r="S284" s="586">
        <v>4</v>
      </c>
      <c r="T284" s="5"/>
      <c r="U284" s="5"/>
      <c r="V284" s="5"/>
      <c r="W284" s="587" t="e">
        <f t="shared" si="33"/>
        <v>#VALUE!</v>
      </c>
      <c r="X284" s="5"/>
      <c r="Y284" s="5"/>
      <c r="Z284" s="5"/>
      <c r="AA284" s="5"/>
      <c r="AB284" s="5"/>
      <c r="AC284" s="5"/>
      <c r="AD284" s="5"/>
      <c r="AE284" s="5"/>
      <c r="AF284" s="5"/>
      <c r="AG284" s="5"/>
      <c r="AH284" s="5"/>
      <c r="AI284" s="5"/>
      <c r="AJ284" s="5"/>
      <c r="AK284" s="5"/>
      <c r="AL284" s="5"/>
      <c r="AM284" s="5"/>
      <c r="AN284" s="5"/>
      <c r="AO284" s="5"/>
      <c r="AP284" s="5"/>
      <c r="AQ284" s="5"/>
      <c r="AR284" s="5"/>
    </row>
    <row r="285" spans="1:44" s="580" customFormat="1" ht="28.5">
      <c r="A285" s="641">
        <v>1.7</v>
      </c>
      <c r="B285" s="645" t="s">
        <v>533</v>
      </c>
      <c r="C285" s="644"/>
      <c r="D285" s="574"/>
      <c r="E285" s="652" t="s">
        <v>15</v>
      </c>
      <c r="F285" s="652" t="s">
        <v>76</v>
      </c>
      <c r="G285" s="644"/>
      <c r="H285" s="577"/>
      <c r="I285" s="577"/>
      <c r="J285" s="578"/>
      <c r="K285" s="587"/>
      <c r="L285" s="584"/>
      <c r="M285" s="585" t="e">
        <f t="shared" si="32"/>
        <v>#VALUE!</v>
      </c>
      <c r="N285" s="5"/>
      <c r="O285" s="5"/>
      <c r="P285" s="5"/>
      <c r="Q285" s="586">
        <v>4</v>
      </c>
      <c r="R285" s="586">
        <v>4</v>
      </c>
      <c r="S285" s="586">
        <v>4</v>
      </c>
      <c r="T285" s="5"/>
      <c r="U285" s="5"/>
      <c r="V285" s="5"/>
      <c r="W285" s="587" t="e">
        <f t="shared" si="33"/>
        <v>#VALUE!</v>
      </c>
      <c r="X285" s="5"/>
      <c r="Y285" s="5"/>
      <c r="Z285" s="5"/>
      <c r="AA285" s="5"/>
      <c r="AB285" s="5"/>
      <c r="AC285" s="5"/>
      <c r="AD285" s="5"/>
      <c r="AE285" s="5"/>
      <c r="AF285" s="5"/>
      <c r="AG285" s="5"/>
      <c r="AH285" s="5"/>
      <c r="AI285" s="5"/>
      <c r="AJ285" s="5"/>
      <c r="AK285" s="5"/>
      <c r="AL285" s="5"/>
      <c r="AM285" s="5"/>
      <c r="AN285" s="5"/>
      <c r="AO285" s="5"/>
      <c r="AP285" s="5"/>
      <c r="AQ285" s="5"/>
      <c r="AR285" s="5"/>
    </row>
    <row r="286" spans="1:44" s="580" customFormat="1">
      <c r="A286" s="648"/>
      <c r="B286" s="643"/>
      <c r="C286" s="644"/>
      <c r="D286" s="574"/>
      <c r="E286" s="652"/>
      <c r="F286" s="652"/>
      <c r="G286" s="644"/>
      <c r="H286" s="577"/>
      <c r="I286" s="577"/>
      <c r="J286" s="578"/>
      <c r="K286" s="587"/>
      <c r="L286" s="579"/>
      <c r="Q286" s="581"/>
      <c r="R286" s="581"/>
    </row>
    <row r="287" spans="1:44" s="580" customFormat="1" ht="33.75" customHeight="1">
      <c r="A287" s="641">
        <v>2</v>
      </c>
      <c r="B287" s="642" t="s">
        <v>534</v>
      </c>
      <c r="C287" s="647"/>
      <c r="D287" s="574"/>
      <c r="E287" s="707"/>
      <c r="F287" s="707"/>
      <c r="G287" s="647"/>
      <c r="H287" s="577"/>
      <c r="I287" s="577"/>
      <c r="J287" s="578"/>
      <c r="K287" s="587"/>
      <c r="L287" s="579"/>
      <c r="Q287" s="581"/>
      <c r="R287" s="581"/>
    </row>
    <row r="288" spans="1:44" s="580" customFormat="1">
      <c r="A288" s="641">
        <v>2.1</v>
      </c>
      <c r="B288" s="643" t="s">
        <v>410</v>
      </c>
      <c r="C288" s="67"/>
      <c r="D288" s="67"/>
      <c r="E288" s="652" t="s">
        <v>15</v>
      </c>
      <c r="F288" s="652">
        <v>1</v>
      </c>
      <c r="G288" s="577" t="s">
        <v>47</v>
      </c>
      <c r="H288" s="582"/>
      <c r="I288" s="582"/>
      <c r="J288" s="583" t="str">
        <f>IF(OR(G288="",G288=0), "INCLUDED", IF(OR(I288="",I288=0),"INCLUDED", IF(ISERROR(F288*I288),I288,ROUND((F288*I288),2))))</f>
        <v>INCLUDED</v>
      </c>
      <c r="K288" s="587"/>
      <c r="L288" s="584"/>
      <c r="M288" s="585">
        <f>L288-F288</f>
        <v>-1</v>
      </c>
      <c r="N288" s="5"/>
      <c r="O288" s="5"/>
      <c r="P288" s="5"/>
      <c r="Q288" s="586">
        <v>4</v>
      </c>
      <c r="R288" s="586">
        <v>4</v>
      </c>
      <c r="S288" s="586">
        <v>4</v>
      </c>
      <c r="T288" s="5"/>
      <c r="U288" s="5"/>
      <c r="V288" s="5"/>
      <c r="W288" s="587" t="e">
        <f>J288-F288</f>
        <v>#VALUE!</v>
      </c>
      <c r="X288" s="5"/>
      <c r="Y288" s="5"/>
      <c r="Z288" s="5"/>
      <c r="AA288" s="5"/>
      <c r="AB288" s="5"/>
      <c r="AC288" s="5"/>
      <c r="AD288" s="5"/>
      <c r="AE288" s="5"/>
      <c r="AF288" s="5"/>
      <c r="AG288" s="5"/>
      <c r="AH288" s="5"/>
      <c r="AI288" s="5"/>
      <c r="AJ288" s="5"/>
      <c r="AK288" s="5"/>
      <c r="AL288" s="5"/>
      <c r="AM288" s="5"/>
      <c r="AN288" s="5"/>
      <c r="AO288" s="5"/>
      <c r="AP288" s="5"/>
      <c r="AQ288" s="5"/>
      <c r="AR288" s="5"/>
    </row>
    <row r="289" spans="1:44" s="580" customFormat="1">
      <c r="A289" s="641">
        <v>2.2000000000000002</v>
      </c>
      <c r="B289" s="643" t="s">
        <v>411</v>
      </c>
      <c r="C289" s="644"/>
      <c r="D289" s="574"/>
      <c r="E289" s="652"/>
      <c r="F289" s="652"/>
      <c r="G289" s="644"/>
      <c r="H289" s="577"/>
      <c r="I289" s="577"/>
      <c r="J289" s="578"/>
      <c r="K289" s="587"/>
      <c r="L289" s="579"/>
      <c r="Q289" s="581"/>
      <c r="R289" s="581"/>
    </row>
    <row r="290" spans="1:44" s="580" customFormat="1">
      <c r="A290" s="641" t="s">
        <v>594</v>
      </c>
      <c r="B290" s="643" t="s">
        <v>595</v>
      </c>
      <c r="C290" s="67"/>
      <c r="D290" s="67"/>
      <c r="E290" s="652" t="s">
        <v>15</v>
      </c>
      <c r="F290" s="652">
        <v>1</v>
      </c>
      <c r="G290" s="577" t="s">
        <v>47</v>
      </c>
      <c r="H290" s="582"/>
      <c r="I290" s="582"/>
      <c r="J290" s="583" t="str">
        <f>IF(OR(G290="",G290=0), "INCLUDED", IF(OR(I290="",I290=0),"INCLUDED", IF(ISERROR(F290*I290),I290,ROUND((F290*I290),2))))</f>
        <v>INCLUDED</v>
      </c>
      <c r="K290" s="587"/>
      <c r="L290" s="584"/>
      <c r="M290" s="585">
        <f>L290-F290</f>
        <v>-1</v>
      </c>
      <c r="N290" s="5"/>
      <c r="O290" s="5"/>
      <c r="P290" s="5"/>
      <c r="Q290" s="586">
        <v>4</v>
      </c>
      <c r="R290" s="586">
        <v>4</v>
      </c>
      <c r="S290" s="586">
        <v>4</v>
      </c>
      <c r="T290" s="5"/>
      <c r="U290" s="5"/>
      <c r="V290" s="5"/>
      <c r="W290" s="587" t="e">
        <f>J290-F290</f>
        <v>#VALUE!</v>
      </c>
      <c r="X290" s="5"/>
      <c r="Y290" s="5"/>
      <c r="Z290" s="5"/>
      <c r="AA290" s="5"/>
      <c r="AB290" s="5"/>
      <c r="AC290" s="5"/>
      <c r="AD290" s="5"/>
      <c r="AE290" s="5"/>
      <c r="AF290" s="5"/>
      <c r="AG290" s="5"/>
      <c r="AH290" s="5"/>
      <c r="AI290" s="5"/>
      <c r="AJ290" s="5"/>
      <c r="AK290" s="5"/>
      <c r="AL290" s="5"/>
      <c r="AM290" s="5"/>
      <c r="AN290" s="5"/>
      <c r="AO290" s="5"/>
      <c r="AP290" s="5"/>
      <c r="AQ290" s="5"/>
      <c r="AR290" s="5"/>
    </row>
    <row r="291" spans="1:44" s="580" customFormat="1">
      <c r="A291" s="641" t="s">
        <v>596</v>
      </c>
      <c r="B291" s="643" t="s">
        <v>597</v>
      </c>
      <c r="C291" s="67"/>
      <c r="D291" s="67"/>
      <c r="E291" s="652" t="s">
        <v>15</v>
      </c>
      <c r="F291" s="652">
        <v>1</v>
      </c>
      <c r="G291" s="577" t="s">
        <v>47</v>
      </c>
      <c r="H291" s="582"/>
      <c r="I291" s="582"/>
      <c r="J291" s="583" t="str">
        <f>IF(OR(G291="",G291=0), "INCLUDED", IF(OR(I291="",I291=0),"INCLUDED", IF(ISERROR(F291*I291),I291,ROUND((F291*I291),2))))</f>
        <v>INCLUDED</v>
      </c>
      <c r="K291" s="587"/>
      <c r="L291" s="584"/>
      <c r="M291" s="585">
        <f>L291-F291</f>
        <v>-1</v>
      </c>
      <c r="N291" s="5"/>
      <c r="O291" s="5"/>
      <c r="P291" s="5"/>
      <c r="Q291" s="586">
        <v>4</v>
      </c>
      <c r="R291" s="586">
        <v>4</v>
      </c>
      <c r="S291" s="586">
        <v>4</v>
      </c>
      <c r="T291" s="5"/>
      <c r="U291" s="5"/>
      <c r="V291" s="5"/>
      <c r="W291" s="587" t="e">
        <f>J291-F291</f>
        <v>#VALUE!</v>
      </c>
      <c r="X291" s="5"/>
      <c r="Y291" s="5"/>
      <c r="Z291" s="5"/>
      <c r="AA291" s="5"/>
      <c r="AB291" s="5"/>
      <c r="AC291" s="5"/>
      <c r="AD291" s="5"/>
      <c r="AE291" s="5"/>
      <c r="AF291" s="5"/>
      <c r="AG291" s="5"/>
      <c r="AH291" s="5"/>
      <c r="AI291" s="5"/>
      <c r="AJ291" s="5"/>
      <c r="AK291" s="5"/>
      <c r="AL291" s="5"/>
      <c r="AM291" s="5"/>
      <c r="AN291" s="5"/>
      <c r="AO291" s="5"/>
      <c r="AP291" s="5"/>
      <c r="AQ291" s="5"/>
      <c r="AR291" s="5"/>
    </row>
    <row r="292" spans="1:44" s="580" customFormat="1">
      <c r="A292" s="641">
        <v>2.2999999999999998</v>
      </c>
      <c r="B292" s="645" t="s">
        <v>412</v>
      </c>
      <c r="C292" s="67"/>
      <c r="D292" s="67"/>
      <c r="E292" s="652" t="s">
        <v>15</v>
      </c>
      <c r="F292" s="652">
        <v>1</v>
      </c>
      <c r="G292" s="577" t="s">
        <v>47</v>
      </c>
      <c r="H292" s="582"/>
      <c r="I292" s="582"/>
      <c r="J292" s="583" t="str">
        <f>IF(OR(G292="",G292=0), "INCLUDED", IF(OR(I292="",I292=0),"INCLUDED", IF(ISERROR(F292*I292),I292,ROUND((F292*I292),2))))</f>
        <v>INCLUDED</v>
      </c>
      <c r="K292" s="587"/>
      <c r="L292" s="584"/>
      <c r="M292" s="585">
        <f>L292-F292</f>
        <v>-1</v>
      </c>
      <c r="N292" s="5"/>
      <c r="O292" s="5"/>
      <c r="P292" s="5"/>
      <c r="Q292" s="586">
        <v>4</v>
      </c>
      <c r="R292" s="586">
        <v>4</v>
      </c>
      <c r="S292" s="586">
        <v>4</v>
      </c>
      <c r="T292" s="5"/>
      <c r="U292" s="5"/>
      <c r="V292" s="5"/>
      <c r="W292" s="587" t="e">
        <f>J292-F292</f>
        <v>#VALUE!</v>
      </c>
      <c r="X292" s="5"/>
      <c r="Y292" s="5"/>
      <c r="Z292" s="5"/>
      <c r="AA292" s="5"/>
      <c r="AB292" s="5"/>
      <c r="AC292" s="5"/>
      <c r="AD292" s="5"/>
      <c r="AE292" s="5"/>
      <c r="AF292" s="5"/>
      <c r="AG292" s="5"/>
      <c r="AH292" s="5"/>
      <c r="AI292" s="5"/>
      <c r="AJ292" s="5"/>
      <c r="AK292" s="5"/>
      <c r="AL292" s="5"/>
      <c r="AM292" s="5"/>
      <c r="AN292" s="5"/>
      <c r="AO292" s="5"/>
      <c r="AP292" s="5"/>
      <c r="AQ292" s="5"/>
      <c r="AR292" s="5"/>
    </row>
    <row r="293" spans="1:44" s="580" customFormat="1">
      <c r="A293" s="641">
        <v>2.4</v>
      </c>
      <c r="B293" s="645" t="s">
        <v>598</v>
      </c>
      <c r="C293" s="67"/>
      <c r="D293" s="67"/>
      <c r="E293" s="652" t="s">
        <v>15</v>
      </c>
      <c r="F293" s="652">
        <v>1</v>
      </c>
      <c r="G293" s="577" t="s">
        <v>47</v>
      </c>
      <c r="H293" s="582"/>
      <c r="I293" s="582"/>
      <c r="J293" s="583" t="str">
        <f>IF(OR(G293="",G293=0), "INCLUDED", IF(OR(I293="",I293=0),"INCLUDED", IF(ISERROR(F293*I293),I293,ROUND((F293*I293),2))))</f>
        <v>INCLUDED</v>
      </c>
      <c r="K293" s="587"/>
      <c r="L293" s="584"/>
      <c r="M293" s="585">
        <f>L293-F293</f>
        <v>-1</v>
      </c>
      <c r="N293" s="5"/>
      <c r="O293" s="5"/>
      <c r="P293" s="5"/>
      <c r="Q293" s="586">
        <v>4</v>
      </c>
      <c r="R293" s="586">
        <v>4</v>
      </c>
      <c r="S293" s="586">
        <v>4</v>
      </c>
      <c r="T293" s="5"/>
      <c r="U293" s="5"/>
      <c r="V293" s="5"/>
      <c r="W293" s="587" t="e">
        <f>J293-F293</f>
        <v>#VALUE!</v>
      </c>
      <c r="X293" s="5"/>
      <c r="Y293" s="5"/>
      <c r="Z293" s="5"/>
      <c r="AA293" s="5"/>
      <c r="AB293" s="5"/>
      <c r="AC293" s="5"/>
      <c r="AD293" s="5"/>
      <c r="AE293" s="5"/>
      <c r="AF293" s="5"/>
      <c r="AG293" s="5"/>
      <c r="AH293" s="5"/>
      <c r="AI293" s="5"/>
      <c r="AJ293" s="5"/>
      <c r="AK293" s="5"/>
      <c r="AL293" s="5"/>
      <c r="AM293" s="5"/>
      <c r="AN293" s="5"/>
      <c r="AO293" s="5"/>
      <c r="AP293" s="5"/>
      <c r="AQ293" s="5"/>
      <c r="AR293" s="5"/>
    </row>
    <row r="294" spans="1:44" s="580" customFormat="1">
      <c r="A294" s="648"/>
      <c r="B294" s="643"/>
      <c r="C294" s="644"/>
      <c r="D294" s="574"/>
      <c r="E294" s="652"/>
      <c r="F294" s="652"/>
      <c r="G294" s="644"/>
      <c r="H294" s="577"/>
      <c r="I294" s="577"/>
      <c r="J294" s="578"/>
      <c r="K294" s="587"/>
      <c r="L294" s="579"/>
      <c r="Q294" s="581"/>
      <c r="R294" s="581"/>
    </row>
    <row r="295" spans="1:44" s="580" customFormat="1" ht="30">
      <c r="A295" s="646">
        <v>3</v>
      </c>
      <c r="B295" s="642" t="s">
        <v>599</v>
      </c>
      <c r="C295" s="647"/>
      <c r="D295" s="574"/>
      <c r="E295" s="707"/>
      <c r="F295" s="707"/>
      <c r="G295" s="647"/>
      <c r="H295" s="577"/>
      <c r="I295" s="577"/>
      <c r="J295" s="578"/>
      <c r="K295" s="587"/>
      <c r="L295" s="579"/>
      <c r="Q295" s="581"/>
      <c r="R295" s="581"/>
    </row>
    <row r="296" spans="1:44" s="580" customFormat="1">
      <c r="A296" s="641">
        <v>3.1</v>
      </c>
      <c r="B296" s="643" t="s">
        <v>502</v>
      </c>
      <c r="C296" s="67"/>
      <c r="D296" s="67"/>
      <c r="E296" s="652" t="s">
        <v>15</v>
      </c>
      <c r="F296" s="652">
        <v>1</v>
      </c>
      <c r="G296" s="577" t="s">
        <v>47</v>
      </c>
      <c r="H296" s="582"/>
      <c r="I296" s="582"/>
      <c r="J296" s="583" t="str">
        <f>IF(OR(G296="",G296=0), "INCLUDED", IF(OR(I296="",I296=0),"INCLUDED", IF(ISERROR(F296*I296),I296,ROUND((F296*I296),2))))</f>
        <v>INCLUDED</v>
      </c>
      <c r="K296" s="587"/>
      <c r="L296" s="584"/>
      <c r="M296" s="585">
        <f>L296-F296</f>
        <v>-1</v>
      </c>
      <c r="N296" s="5"/>
      <c r="O296" s="5"/>
      <c r="P296" s="5"/>
      <c r="Q296" s="586">
        <v>4</v>
      </c>
      <c r="R296" s="586">
        <v>4</v>
      </c>
      <c r="S296" s="586">
        <v>4</v>
      </c>
      <c r="T296" s="5"/>
      <c r="U296" s="5"/>
      <c r="V296" s="5"/>
      <c r="W296" s="587" t="e">
        <f>J296-F296</f>
        <v>#VALUE!</v>
      </c>
      <c r="X296" s="5"/>
      <c r="Y296" s="5"/>
      <c r="Z296" s="5"/>
      <c r="AA296" s="5"/>
      <c r="AB296" s="5"/>
      <c r="AC296" s="5"/>
      <c r="AD296" s="5"/>
      <c r="AE296" s="5"/>
      <c r="AF296" s="5"/>
      <c r="AG296" s="5"/>
      <c r="AH296" s="5"/>
      <c r="AI296" s="5"/>
      <c r="AJ296" s="5"/>
      <c r="AK296" s="5"/>
      <c r="AL296" s="5"/>
      <c r="AM296" s="5"/>
      <c r="AN296" s="5"/>
      <c r="AO296" s="5"/>
      <c r="AP296" s="5"/>
      <c r="AQ296" s="5"/>
      <c r="AR296" s="5"/>
    </row>
    <row r="297" spans="1:44" s="580" customFormat="1">
      <c r="A297" s="641">
        <v>3.2</v>
      </c>
      <c r="B297" s="643" t="s">
        <v>503</v>
      </c>
      <c r="C297" s="67"/>
      <c r="D297" s="67"/>
      <c r="E297" s="652" t="s">
        <v>15</v>
      </c>
      <c r="F297" s="652">
        <v>1</v>
      </c>
      <c r="G297" s="577" t="s">
        <v>47</v>
      </c>
      <c r="H297" s="582"/>
      <c r="I297" s="582"/>
      <c r="J297" s="583" t="str">
        <f>IF(OR(G297="",G297=0), "INCLUDED", IF(OR(I297="",I297=0),"INCLUDED", IF(ISERROR(F297*I297),I297,ROUND((F297*I297),2))))</f>
        <v>INCLUDED</v>
      </c>
      <c r="K297" s="587"/>
      <c r="L297" s="584"/>
      <c r="M297" s="585">
        <f>L297-F297</f>
        <v>-1</v>
      </c>
      <c r="N297" s="5"/>
      <c r="O297" s="5"/>
      <c r="P297" s="5"/>
      <c r="Q297" s="586">
        <v>4</v>
      </c>
      <c r="R297" s="586">
        <v>4</v>
      </c>
      <c r="S297" s="586">
        <v>4</v>
      </c>
      <c r="T297" s="5"/>
      <c r="U297" s="5"/>
      <c r="V297" s="5"/>
      <c r="W297" s="587" t="e">
        <f>J297-F297</f>
        <v>#VALUE!</v>
      </c>
      <c r="X297" s="5"/>
      <c r="Y297" s="5"/>
      <c r="Z297" s="5"/>
      <c r="AA297" s="5"/>
      <c r="AB297" s="5"/>
      <c r="AC297" s="5"/>
      <c r="AD297" s="5"/>
      <c r="AE297" s="5"/>
      <c r="AF297" s="5"/>
      <c r="AG297" s="5"/>
      <c r="AH297" s="5"/>
      <c r="AI297" s="5"/>
      <c r="AJ297" s="5"/>
      <c r="AK297" s="5"/>
      <c r="AL297" s="5"/>
      <c r="AM297" s="5"/>
      <c r="AN297" s="5"/>
      <c r="AO297" s="5"/>
      <c r="AP297" s="5"/>
      <c r="AQ297" s="5"/>
      <c r="AR297" s="5"/>
    </row>
    <row r="298" spans="1:44" s="580" customFormat="1">
      <c r="A298" s="641">
        <v>3.3</v>
      </c>
      <c r="B298" s="643" t="s">
        <v>411</v>
      </c>
      <c r="C298" s="644"/>
      <c r="D298" s="574"/>
      <c r="E298" s="652"/>
      <c r="F298" s="652"/>
      <c r="G298" s="644"/>
      <c r="H298" s="577"/>
      <c r="I298" s="577"/>
      <c r="J298" s="578"/>
      <c r="K298" s="587"/>
      <c r="L298" s="579"/>
      <c r="Q298" s="581"/>
      <c r="R298" s="581"/>
    </row>
    <row r="299" spans="1:44" s="580" customFormat="1">
      <c r="A299" s="641" t="s">
        <v>600</v>
      </c>
      <c r="B299" s="643" t="s">
        <v>601</v>
      </c>
      <c r="C299" s="67"/>
      <c r="D299" s="67"/>
      <c r="E299" s="652" t="s">
        <v>15</v>
      </c>
      <c r="F299" s="652">
        <v>1</v>
      </c>
      <c r="G299" s="577" t="s">
        <v>47</v>
      </c>
      <c r="H299" s="582"/>
      <c r="I299" s="582"/>
      <c r="J299" s="583" t="str">
        <f>IF(OR(G299="",G299=0), "INCLUDED", IF(OR(I299="",I299=0),"INCLUDED", IF(ISERROR(F299*I299),I299,ROUND((F299*I299),2))))</f>
        <v>INCLUDED</v>
      </c>
      <c r="K299" s="587"/>
      <c r="L299" s="584"/>
      <c r="M299" s="585">
        <f>L299-F299</f>
        <v>-1</v>
      </c>
      <c r="N299" s="5"/>
      <c r="O299" s="5"/>
      <c r="P299" s="5"/>
      <c r="Q299" s="586">
        <v>4</v>
      </c>
      <c r="R299" s="586">
        <v>4</v>
      </c>
      <c r="S299" s="586">
        <v>4</v>
      </c>
      <c r="T299" s="5"/>
      <c r="U299" s="5"/>
      <c r="V299" s="5"/>
      <c r="W299" s="587" t="e">
        <f>J299-F299</f>
        <v>#VALUE!</v>
      </c>
      <c r="X299" s="5"/>
      <c r="Y299" s="5"/>
      <c r="Z299" s="5"/>
      <c r="AA299" s="5"/>
      <c r="AB299" s="5"/>
      <c r="AC299" s="5"/>
      <c r="AD299" s="5"/>
      <c r="AE299" s="5"/>
      <c r="AF299" s="5"/>
      <c r="AG299" s="5"/>
      <c r="AH299" s="5"/>
      <c r="AI299" s="5"/>
      <c r="AJ299" s="5"/>
      <c r="AK299" s="5"/>
      <c r="AL299" s="5"/>
      <c r="AM299" s="5"/>
      <c r="AN299" s="5"/>
      <c r="AO299" s="5"/>
      <c r="AP299" s="5"/>
      <c r="AQ299" s="5"/>
      <c r="AR299" s="5"/>
    </row>
    <row r="300" spans="1:44" s="580" customFormat="1">
      <c r="A300" s="641" t="s">
        <v>602</v>
      </c>
      <c r="B300" s="643" t="s">
        <v>603</v>
      </c>
      <c r="C300" s="67"/>
      <c r="D300" s="67"/>
      <c r="E300" s="652" t="s">
        <v>15</v>
      </c>
      <c r="F300" s="652">
        <v>1</v>
      </c>
      <c r="G300" s="577" t="s">
        <v>47</v>
      </c>
      <c r="H300" s="582"/>
      <c r="I300" s="582"/>
      <c r="J300" s="583" t="str">
        <f>IF(OR(G300="",G300=0), "INCLUDED", IF(OR(I300="",I300=0),"INCLUDED", IF(ISERROR(F300*I300),I300,ROUND((F300*I300),2))))</f>
        <v>INCLUDED</v>
      </c>
      <c r="K300" s="587"/>
      <c r="L300" s="584"/>
      <c r="M300" s="585">
        <f>L300-F300</f>
        <v>-1</v>
      </c>
      <c r="N300" s="5"/>
      <c r="O300" s="5"/>
      <c r="P300" s="5"/>
      <c r="Q300" s="586">
        <v>4</v>
      </c>
      <c r="R300" s="586">
        <v>4</v>
      </c>
      <c r="S300" s="586">
        <v>4</v>
      </c>
      <c r="T300" s="5"/>
      <c r="U300" s="5"/>
      <c r="V300" s="5"/>
      <c r="W300" s="587" t="e">
        <f>J300-F300</f>
        <v>#VALUE!</v>
      </c>
      <c r="X300" s="5"/>
      <c r="Y300" s="5"/>
      <c r="Z300" s="5"/>
      <c r="AA300" s="5"/>
      <c r="AB300" s="5"/>
      <c r="AC300" s="5"/>
      <c r="AD300" s="5"/>
      <c r="AE300" s="5"/>
      <c r="AF300" s="5"/>
      <c r="AG300" s="5"/>
      <c r="AH300" s="5"/>
      <c r="AI300" s="5"/>
      <c r="AJ300" s="5"/>
      <c r="AK300" s="5"/>
      <c r="AL300" s="5"/>
      <c r="AM300" s="5"/>
      <c r="AN300" s="5"/>
      <c r="AO300" s="5"/>
      <c r="AP300" s="5"/>
      <c r="AQ300" s="5"/>
      <c r="AR300" s="5"/>
    </row>
    <row r="301" spans="1:44" s="580" customFormat="1">
      <c r="A301" s="641">
        <v>3.4</v>
      </c>
      <c r="B301" s="645" t="s">
        <v>412</v>
      </c>
      <c r="C301" s="67"/>
      <c r="D301" s="67"/>
      <c r="E301" s="652" t="s">
        <v>15</v>
      </c>
      <c r="F301" s="652">
        <v>1</v>
      </c>
      <c r="G301" s="577" t="s">
        <v>47</v>
      </c>
      <c r="H301" s="582"/>
      <c r="I301" s="582"/>
      <c r="J301" s="583" t="str">
        <f>IF(OR(G301="",G301=0), "INCLUDED", IF(OR(I301="",I301=0),"INCLUDED", IF(ISERROR(F301*I301),I301,ROUND((F301*I301),2))))</f>
        <v>INCLUDED</v>
      </c>
      <c r="K301" s="587"/>
      <c r="L301" s="584"/>
      <c r="M301" s="585">
        <f>L301-F301</f>
        <v>-1</v>
      </c>
      <c r="N301" s="5"/>
      <c r="O301" s="5"/>
      <c r="P301" s="5"/>
      <c r="Q301" s="586">
        <v>4</v>
      </c>
      <c r="R301" s="586">
        <v>4</v>
      </c>
      <c r="S301" s="586">
        <v>4</v>
      </c>
      <c r="T301" s="5"/>
      <c r="U301" s="5"/>
      <c r="V301" s="5"/>
      <c r="W301" s="587" t="e">
        <f>J301-F301</f>
        <v>#VALUE!</v>
      </c>
      <c r="X301" s="5"/>
      <c r="Y301" s="5"/>
      <c r="Z301" s="5"/>
      <c r="AA301" s="5"/>
      <c r="AB301" s="5"/>
      <c r="AC301" s="5"/>
      <c r="AD301" s="5"/>
      <c r="AE301" s="5"/>
      <c r="AF301" s="5"/>
      <c r="AG301" s="5"/>
      <c r="AH301" s="5"/>
      <c r="AI301" s="5"/>
      <c r="AJ301" s="5"/>
      <c r="AK301" s="5"/>
      <c r="AL301" s="5"/>
      <c r="AM301" s="5"/>
      <c r="AN301" s="5"/>
      <c r="AO301" s="5"/>
      <c r="AP301" s="5"/>
      <c r="AQ301" s="5"/>
      <c r="AR301" s="5"/>
    </row>
    <row r="302" spans="1:44" s="580" customFormat="1">
      <c r="A302" s="641">
        <v>3.5</v>
      </c>
      <c r="B302" s="645" t="s">
        <v>604</v>
      </c>
      <c r="C302" s="67"/>
      <c r="D302" s="67"/>
      <c r="E302" s="652" t="s">
        <v>15</v>
      </c>
      <c r="F302" s="652">
        <v>1</v>
      </c>
      <c r="G302" s="577" t="s">
        <v>47</v>
      </c>
      <c r="H302" s="582"/>
      <c r="I302" s="582"/>
      <c r="J302" s="583" t="str">
        <f>IF(OR(G302="",G302=0), "INCLUDED", IF(OR(I302="",I302=0),"INCLUDED", IF(ISERROR(F302*I302),I302,ROUND((F302*I302),2))))</f>
        <v>INCLUDED</v>
      </c>
      <c r="K302" s="587"/>
      <c r="L302" s="584"/>
      <c r="M302" s="585">
        <f>L302-F302</f>
        <v>-1</v>
      </c>
      <c r="N302" s="5"/>
      <c r="O302" s="5"/>
      <c r="P302" s="5"/>
      <c r="Q302" s="586">
        <v>4</v>
      </c>
      <c r="R302" s="586">
        <v>4</v>
      </c>
      <c r="S302" s="586">
        <v>4</v>
      </c>
      <c r="T302" s="5"/>
      <c r="U302" s="5"/>
      <c r="V302" s="5"/>
      <c r="W302" s="587" t="e">
        <f>J302-F302</f>
        <v>#VALUE!</v>
      </c>
      <c r="X302" s="5"/>
      <c r="Y302" s="5"/>
      <c r="Z302" s="5"/>
      <c r="AA302" s="5"/>
      <c r="AB302" s="5"/>
      <c r="AC302" s="5"/>
      <c r="AD302" s="5"/>
      <c r="AE302" s="5"/>
      <c r="AF302" s="5"/>
      <c r="AG302" s="5"/>
      <c r="AH302" s="5"/>
      <c r="AI302" s="5"/>
      <c r="AJ302" s="5"/>
      <c r="AK302" s="5"/>
      <c r="AL302" s="5"/>
      <c r="AM302" s="5"/>
      <c r="AN302" s="5"/>
      <c r="AO302" s="5"/>
      <c r="AP302" s="5"/>
      <c r="AQ302" s="5"/>
      <c r="AR302" s="5"/>
    </row>
    <row r="303" spans="1:44" s="580" customFormat="1">
      <c r="A303" s="648"/>
      <c r="B303" s="643"/>
      <c r="C303" s="644"/>
      <c r="D303" s="574"/>
      <c r="E303" s="652"/>
      <c r="F303" s="652"/>
      <c r="G303" s="644"/>
      <c r="H303" s="577"/>
      <c r="I303" s="577"/>
      <c r="J303" s="578"/>
      <c r="K303" s="587"/>
      <c r="L303" s="579"/>
      <c r="Q303" s="581"/>
      <c r="R303" s="581"/>
    </row>
    <row r="304" spans="1:44" s="580" customFormat="1" ht="15">
      <c r="A304" s="646">
        <v>4</v>
      </c>
      <c r="B304" s="642" t="s">
        <v>719</v>
      </c>
      <c r="C304" s="647"/>
      <c r="D304" s="574"/>
      <c r="E304" s="707"/>
      <c r="F304" s="707"/>
      <c r="G304" s="647"/>
      <c r="H304" s="577"/>
      <c r="I304" s="577"/>
      <c r="J304" s="578"/>
      <c r="K304" s="587"/>
      <c r="L304" s="579"/>
      <c r="Q304" s="581"/>
      <c r="R304" s="581"/>
    </row>
    <row r="305" spans="1:44" s="580" customFormat="1">
      <c r="A305" s="641">
        <v>4.0999999999999996</v>
      </c>
      <c r="B305" s="643" t="s">
        <v>535</v>
      </c>
      <c r="C305" s="67"/>
      <c r="D305" s="67"/>
      <c r="E305" s="652" t="s">
        <v>15</v>
      </c>
      <c r="F305" s="652">
        <v>1</v>
      </c>
      <c r="G305" s="577" t="s">
        <v>47</v>
      </c>
      <c r="H305" s="582"/>
      <c r="I305" s="582"/>
      <c r="J305" s="583" t="str">
        <f>IF(OR(G305="",G305=0), "INCLUDED", IF(OR(I305="",I305=0),"INCLUDED", IF(ISERROR(F305*I305),I305,ROUND((F305*I305),2))))</f>
        <v>INCLUDED</v>
      </c>
      <c r="K305" s="587"/>
      <c r="L305" s="584"/>
      <c r="M305" s="585">
        <f t="shared" ref="M305:M310" si="34">L305-F305</f>
        <v>-1</v>
      </c>
      <c r="N305" s="5"/>
      <c r="O305" s="5"/>
      <c r="P305" s="5"/>
      <c r="Q305" s="586">
        <v>4</v>
      </c>
      <c r="R305" s="586">
        <v>4</v>
      </c>
      <c r="S305" s="586">
        <v>4</v>
      </c>
      <c r="T305" s="5"/>
      <c r="U305" s="5"/>
      <c r="V305" s="5"/>
      <c r="W305" s="587" t="e">
        <f t="shared" ref="W305:W310" si="35">J305-F305</f>
        <v>#VALUE!</v>
      </c>
      <c r="X305" s="5"/>
      <c r="Y305" s="5"/>
      <c r="Z305" s="5"/>
      <c r="AA305" s="5"/>
      <c r="AB305" s="5"/>
      <c r="AC305" s="5"/>
      <c r="AD305" s="5"/>
      <c r="AE305" s="5"/>
      <c r="AF305" s="5"/>
      <c r="AG305" s="5"/>
      <c r="AH305" s="5"/>
      <c r="AI305" s="5"/>
      <c r="AJ305" s="5"/>
      <c r="AK305" s="5"/>
      <c r="AL305" s="5"/>
      <c r="AM305" s="5"/>
      <c r="AN305" s="5"/>
      <c r="AO305" s="5"/>
      <c r="AP305" s="5"/>
      <c r="AQ305" s="5"/>
      <c r="AR305" s="5"/>
    </row>
    <row r="306" spans="1:44" s="580" customFormat="1">
      <c r="A306" s="641">
        <v>4.2</v>
      </c>
      <c r="B306" s="643" t="s">
        <v>536</v>
      </c>
      <c r="C306" s="67"/>
      <c r="D306" s="67"/>
      <c r="E306" s="652" t="s">
        <v>15</v>
      </c>
      <c r="F306" s="652">
        <v>1</v>
      </c>
      <c r="G306" s="577" t="s">
        <v>47</v>
      </c>
      <c r="H306" s="582"/>
      <c r="I306" s="582"/>
      <c r="J306" s="583" t="str">
        <f>IF(OR(G306="",G306=0), "INCLUDED", IF(OR(I306="",I306=0),"INCLUDED", IF(ISERROR(F306*I306),I306,ROUND((F306*I306),2))))</f>
        <v>INCLUDED</v>
      </c>
      <c r="K306" s="587"/>
      <c r="L306" s="584"/>
      <c r="M306" s="585">
        <f t="shared" si="34"/>
        <v>-1</v>
      </c>
      <c r="N306" s="5"/>
      <c r="O306" s="5"/>
      <c r="P306" s="5"/>
      <c r="Q306" s="586">
        <v>4</v>
      </c>
      <c r="R306" s="586">
        <v>4</v>
      </c>
      <c r="S306" s="586">
        <v>4</v>
      </c>
      <c r="T306" s="5"/>
      <c r="U306" s="5"/>
      <c r="V306" s="5"/>
      <c r="W306" s="587" t="e">
        <f t="shared" si="35"/>
        <v>#VALUE!</v>
      </c>
      <c r="X306" s="5"/>
      <c r="Y306" s="5"/>
      <c r="Z306" s="5"/>
      <c r="AA306" s="5"/>
      <c r="AB306" s="5"/>
      <c r="AC306" s="5"/>
      <c r="AD306" s="5"/>
      <c r="AE306" s="5"/>
      <c r="AF306" s="5"/>
      <c r="AG306" s="5"/>
      <c r="AH306" s="5"/>
      <c r="AI306" s="5"/>
      <c r="AJ306" s="5"/>
      <c r="AK306" s="5"/>
      <c r="AL306" s="5"/>
      <c r="AM306" s="5"/>
      <c r="AN306" s="5"/>
      <c r="AO306" s="5"/>
      <c r="AP306" s="5"/>
      <c r="AQ306" s="5"/>
      <c r="AR306" s="5"/>
    </row>
    <row r="307" spans="1:44" s="580" customFormat="1">
      <c r="A307" s="641">
        <v>4.3</v>
      </c>
      <c r="B307" s="643" t="s">
        <v>537</v>
      </c>
      <c r="C307" s="67"/>
      <c r="D307" s="67"/>
      <c r="E307" s="652" t="s">
        <v>15</v>
      </c>
      <c r="F307" s="652">
        <v>1</v>
      </c>
      <c r="G307" s="577" t="s">
        <v>47</v>
      </c>
      <c r="H307" s="582"/>
      <c r="I307" s="582"/>
      <c r="J307" s="583" t="str">
        <f>IF(OR(G307="",G307=0), "INCLUDED", IF(OR(I307="",I307=0),"INCLUDED", IF(ISERROR(F307*I307),I307,ROUND((F307*I307),2))))</f>
        <v>INCLUDED</v>
      </c>
      <c r="K307" s="587"/>
      <c r="L307" s="584"/>
      <c r="M307" s="585">
        <f t="shared" si="34"/>
        <v>-1</v>
      </c>
      <c r="N307" s="5"/>
      <c r="O307" s="5"/>
      <c r="P307" s="5"/>
      <c r="Q307" s="586">
        <v>4</v>
      </c>
      <c r="R307" s="586">
        <v>4</v>
      </c>
      <c r="S307" s="586">
        <v>4</v>
      </c>
      <c r="T307" s="5"/>
      <c r="U307" s="5"/>
      <c r="V307" s="5"/>
      <c r="W307" s="587" t="e">
        <f t="shared" si="35"/>
        <v>#VALUE!</v>
      </c>
      <c r="X307" s="5"/>
      <c r="Y307" s="5"/>
      <c r="Z307" s="5"/>
      <c r="AA307" s="5"/>
      <c r="AB307" s="5"/>
      <c r="AC307" s="5"/>
      <c r="AD307" s="5"/>
      <c r="AE307" s="5"/>
      <c r="AF307" s="5"/>
      <c r="AG307" s="5"/>
      <c r="AH307" s="5"/>
      <c r="AI307" s="5"/>
      <c r="AJ307" s="5"/>
      <c r="AK307" s="5"/>
      <c r="AL307" s="5"/>
      <c r="AM307" s="5"/>
      <c r="AN307" s="5"/>
      <c r="AO307" s="5"/>
      <c r="AP307" s="5"/>
      <c r="AQ307" s="5"/>
      <c r="AR307" s="5"/>
    </row>
    <row r="308" spans="1:44" s="580" customFormat="1">
      <c r="A308" s="641">
        <v>4.4000000000000004</v>
      </c>
      <c r="B308" s="643" t="s">
        <v>411</v>
      </c>
      <c r="C308" s="644"/>
      <c r="D308" s="574"/>
      <c r="E308" s="652" t="s">
        <v>15</v>
      </c>
      <c r="F308" s="719" t="s">
        <v>76</v>
      </c>
      <c r="G308" s="577" t="s">
        <v>47</v>
      </c>
      <c r="H308" s="577"/>
      <c r="I308" s="577"/>
      <c r="J308" s="578"/>
      <c r="K308" s="587"/>
      <c r="L308" s="584"/>
      <c r="M308" s="585" t="e">
        <f t="shared" si="34"/>
        <v>#VALUE!</v>
      </c>
      <c r="N308" s="5"/>
      <c r="O308" s="5"/>
      <c r="P308" s="5"/>
      <c r="Q308" s="586">
        <v>4</v>
      </c>
      <c r="R308" s="586">
        <v>4</v>
      </c>
      <c r="S308" s="586">
        <v>4</v>
      </c>
      <c r="T308" s="5"/>
      <c r="U308" s="5"/>
      <c r="V308" s="5"/>
      <c r="W308" s="587" t="e">
        <f t="shared" si="35"/>
        <v>#VALUE!</v>
      </c>
      <c r="X308" s="5"/>
      <c r="Y308" s="5"/>
      <c r="Z308" s="5"/>
      <c r="AA308" s="5"/>
      <c r="AB308" s="5"/>
      <c r="AC308" s="5"/>
      <c r="AD308" s="5"/>
      <c r="AE308" s="5"/>
      <c r="AF308" s="5"/>
      <c r="AG308" s="5"/>
      <c r="AH308" s="5"/>
      <c r="AI308" s="5"/>
      <c r="AJ308" s="5"/>
      <c r="AK308" s="5"/>
      <c r="AL308" s="5"/>
      <c r="AM308" s="5"/>
      <c r="AN308" s="5"/>
      <c r="AO308" s="5"/>
      <c r="AP308" s="5"/>
      <c r="AQ308" s="5"/>
      <c r="AR308" s="5"/>
    </row>
    <row r="309" spans="1:44" s="580" customFormat="1">
      <c r="A309" s="641">
        <v>4.5</v>
      </c>
      <c r="B309" s="645" t="s">
        <v>412</v>
      </c>
      <c r="C309" s="644"/>
      <c r="D309" s="574"/>
      <c r="E309" s="652" t="s">
        <v>15</v>
      </c>
      <c r="F309" s="719" t="s">
        <v>76</v>
      </c>
      <c r="G309" s="577" t="s">
        <v>47</v>
      </c>
      <c r="H309" s="577"/>
      <c r="I309" s="577"/>
      <c r="J309" s="578"/>
      <c r="K309" s="587"/>
      <c r="L309" s="584"/>
      <c r="M309" s="585" t="e">
        <f t="shared" si="34"/>
        <v>#VALUE!</v>
      </c>
      <c r="N309" s="5"/>
      <c r="O309" s="5"/>
      <c r="P309" s="5"/>
      <c r="Q309" s="586">
        <v>4</v>
      </c>
      <c r="R309" s="586">
        <v>4</v>
      </c>
      <c r="S309" s="586">
        <v>4</v>
      </c>
      <c r="T309" s="5"/>
      <c r="U309" s="5"/>
      <c r="V309" s="5"/>
      <c r="W309" s="587" t="e">
        <f t="shared" si="35"/>
        <v>#VALUE!</v>
      </c>
      <c r="X309" s="5"/>
      <c r="Y309" s="5"/>
      <c r="Z309" s="5"/>
      <c r="AA309" s="5"/>
      <c r="AB309" s="5"/>
      <c r="AC309" s="5"/>
      <c r="AD309" s="5"/>
      <c r="AE309" s="5"/>
      <c r="AF309" s="5"/>
      <c r="AG309" s="5"/>
      <c r="AH309" s="5"/>
      <c r="AI309" s="5"/>
      <c r="AJ309" s="5"/>
      <c r="AK309" s="5"/>
      <c r="AL309" s="5"/>
      <c r="AM309" s="5"/>
      <c r="AN309" s="5"/>
      <c r="AO309" s="5"/>
      <c r="AP309" s="5"/>
      <c r="AQ309" s="5"/>
      <c r="AR309" s="5"/>
    </row>
    <row r="310" spans="1:44" s="580" customFormat="1">
      <c r="A310" s="641">
        <v>4.5999999999999996</v>
      </c>
      <c r="B310" s="645" t="s">
        <v>538</v>
      </c>
      <c r="C310" s="67"/>
      <c r="D310" s="67"/>
      <c r="E310" s="652" t="s">
        <v>15</v>
      </c>
      <c r="F310" s="652">
        <v>1</v>
      </c>
      <c r="G310" s="577" t="s">
        <v>47</v>
      </c>
      <c r="H310" s="582"/>
      <c r="I310" s="582"/>
      <c r="J310" s="583" t="str">
        <f>IF(OR(G310="",G310=0), "INCLUDED", IF(OR(I310="",I310=0),"INCLUDED", IF(ISERROR(F310*I310),I310,ROUND((F310*I310),2))))</f>
        <v>INCLUDED</v>
      </c>
      <c r="K310" s="587"/>
      <c r="L310" s="584"/>
      <c r="M310" s="585">
        <f t="shared" si="34"/>
        <v>-1</v>
      </c>
      <c r="N310" s="5"/>
      <c r="O310" s="5"/>
      <c r="P310" s="5"/>
      <c r="Q310" s="586">
        <v>4</v>
      </c>
      <c r="R310" s="586">
        <v>4</v>
      </c>
      <c r="S310" s="586">
        <v>4</v>
      </c>
      <c r="T310" s="5"/>
      <c r="U310" s="5"/>
      <c r="V310" s="5"/>
      <c r="W310" s="587" t="e">
        <f t="shared" si="35"/>
        <v>#VALUE!</v>
      </c>
      <c r="X310" s="5"/>
      <c r="Y310" s="5"/>
      <c r="Z310" s="5"/>
      <c r="AA310" s="5"/>
      <c r="AB310" s="5"/>
      <c r="AC310" s="5"/>
      <c r="AD310" s="5"/>
      <c r="AE310" s="5"/>
      <c r="AF310" s="5"/>
      <c r="AG310" s="5"/>
      <c r="AH310" s="5"/>
      <c r="AI310" s="5"/>
      <c r="AJ310" s="5"/>
      <c r="AK310" s="5"/>
      <c r="AL310" s="5"/>
      <c r="AM310" s="5"/>
      <c r="AN310" s="5"/>
      <c r="AO310" s="5"/>
      <c r="AP310" s="5"/>
      <c r="AQ310" s="5"/>
      <c r="AR310" s="5"/>
    </row>
    <row r="311" spans="1:44" s="580" customFormat="1">
      <c r="A311" s="641"/>
      <c r="B311" s="645"/>
      <c r="C311" s="644"/>
      <c r="D311" s="574"/>
      <c r="E311" s="652"/>
      <c r="F311" s="652"/>
      <c r="G311" s="644"/>
      <c r="H311" s="577"/>
      <c r="I311" s="577"/>
      <c r="J311" s="578"/>
      <c r="K311" s="587"/>
      <c r="L311" s="579"/>
      <c r="Q311" s="581"/>
      <c r="R311" s="581"/>
    </row>
    <row r="312" spans="1:44" s="580" customFormat="1" ht="15">
      <c r="A312" s="646">
        <v>5</v>
      </c>
      <c r="B312" s="642" t="s">
        <v>413</v>
      </c>
      <c r="C312" s="67"/>
      <c r="D312" s="67"/>
      <c r="E312" s="652" t="s">
        <v>253</v>
      </c>
      <c r="F312" s="652">
        <v>1</v>
      </c>
      <c r="G312" s="577" t="s">
        <v>47</v>
      </c>
      <c r="H312" s="582"/>
      <c r="I312" s="582"/>
      <c r="J312" s="583" t="str">
        <f>IF(OR(G312="",G312=0), "INCLUDED", IF(OR(I312="",I312=0),"INCLUDED", IF(ISERROR(F312*I312),I312,ROUND((F312*I312),2))))</f>
        <v>INCLUDED</v>
      </c>
      <c r="K312" s="587"/>
      <c r="L312" s="584"/>
      <c r="M312" s="585">
        <f>L312-F312</f>
        <v>-1</v>
      </c>
      <c r="N312" s="5"/>
      <c r="O312" s="5"/>
      <c r="P312" s="5"/>
      <c r="Q312" s="586">
        <v>4</v>
      </c>
      <c r="R312" s="586">
        <v>4</v>
      </c>
      <c r="S312" s="586">
        <v>4</v>
      </c>
      <c r="T312" s="5"/>
      <c r="U312" s="5"/>
      <c r="V312" s="5"/>
      <c r="W312" s="587" t="e">
        <f>J312-F312</f>
        <v>#VALUE!</v>
      </c>
      <c r="X312" s="5"/>
      <c r="Y312" s="5"/>
      <c r="Z312" s="5"/>
      <c r="AA312" s="5"/>
      <c r="AB312" s="5"/>
      <c r="AC312" s="5"/>
      <c r="AD312" s="5"/>
      <c r="AE312" s="5"/>
      <c r="AF312" s="5"/>
      <c r="AG312" s="5"/>
      <c r="AH312" s="5"/>
      <c r="AI312" s="5"/>
      <c r="AJ312" s="5"/>
      <c r="AK312" s="5"/>
      <c r="AL312" s="5"/>
      <c r="AM312" s="5"/>
      <c r="AN312" s="5"/>
      <c r="AO312" s="5"/>
      <c r="AP312" s="5"/>
      <c r="AQ312" s="5"/>
      <c r="AR312" s="5"/>
    </row>
    <row r="313" spans="1:44" s="580" customFormat="1">
      <c r="A313" s="641">
        <v>5.0999999999999996</v>
      </c>
      <c r="B313" s="643" t="s">
        <v>414</v>
      </c>
      <c r="C313" s="644"/>
      <c r="D313" s="574"/>
      <c r="E313" s="652"/>
      <c r="F313" s="652"/>
      <c r="G313" s="644"/>
      <c r="H313" s="577"/>
      <c r="I313" s="577"/>
      <c r="J313" s="578"/>
      <c r="K313" s="587"/>
      <c r="L313" s="579"/>
      <c r="Q313" s="581"/>
      <c r="R313" s="581"/>
    </row>
    <row r="314" spans="1:44" s="580" customFormat="1">
      <c r="A314" s="641">
        <v>5.2</v>
      </c>
      <c r="B314" s="643" t="s">
        <v>415</v>
      </c>
      <c r="C314" s="644"/>
      <c r="D314" s="574"/>
      <c r="E314" s="652"/>
      <c r="F314" s="652"/>
      <c r="G314" s="644"/>
      <c r="H314" s="577"/>
      <c r="I314" s="577"/>
      <c r="J314" s="578"/>
      <c r="K314" s="587"/>
      <c r="L314" s="579"/>
      <c r="Q314" s="581"/>
      <c r="R314" s="581"/>
    </row>
    <row r="315" spans="1:44" s="580" customFormat="1">
      <c r="A315" s="641">
        <v>5.3</v>
      </c>
      <c r="B315" s="643" t="s">
        <v>416</v>
      </c>
      <c r="C315" s="644"/>
      <c r="D315" s="574"/>
      <c r="E315" s="652"/>
      <c r="F315" s="652"/>
      <c r="G315" s="644"/>
      <c r="H315" s="577"/>
      <c r="I315" s="577"/>
      <c r="J315" s="578"/>
      <c r="K315" s="587"/>
      <c r="L315" s="579"/>
      <c r="Q315" s="581"/>
      <c r="R315" s="581"/>
    </row>
    <row r="316" spans="1:44" s="580" customFormat="1">
      <c r="A316" s="641"/>
      <c r="B316" s="643"/>
      <c r="C316" s="644"/>
      <c r="D316" s="574"/>
      <c r="E316" s="652"/>
      <c r="F316" s="652"/>
      <c r="G316" s="644"/>
      <c r="H316" s="577"/>
      <c r="I316" s="577"/>
      <c r="J316" s="578"/>
      <c r="K316" s="587"/>
      <c r="L316" s="579"/>
      <c r="Q316" s="581"/>
      <c r="R316" s="581"/>
    </row>
    <row r="317" spans="1:44" s="580" customFormat="1" ht="31.5" customHeight="1">
      <c r="A317" s="648">
        <v>6</v>
      </c>
      <c r="B317" s="642" t="s">
        <v>417</v>
      </c>
      <c r="C317" s="644"/>
      <c r="D317" s="574"/>
      <c r="E317" s="652"/>
      <c r="F317" s="652"/>
      <c r="G317" s="644"/>
      <c r="H317" s="577"/>
      <c r="I317" s="577"/>
      <c r="J317" s="578"/>
      <c r="K317" s="587"/>
      <c r="L317" s="579"/>
      <c r="Q317" s="581"/>
      <c r="R317" s="581"/>
    </row>
    <row r="318" spans="1:44" s="580" customFormat="1" ht="15">
      <c r="A318" s="641">
        <v>6.1</v>
      </c>
      <c r="B318" s="642" t="s">
        <v>418</v>
      </c>
      <c r="C318" s="67"/>
      <c r="D318" s="67"/>
      <c r="E318" s="652" t="s">
        <v>15</v>
      </c>
      <c r="F318" s="652">
        <v>4</v>
      </c>
      <c r="G318" s="577" t="s">
        <v>47</v>
      </c>
      <c r="H318" s="582"/>
      <c r="I318" s="582"/>
      <c r="J318" s="583" t="str">
        <f>IF(OR(G318="",G318=0), "INCLUDED", IF(OR(I318="",I318=0),"INCLUDED", IF(ISERROR(F318*I318),I318,ROUND((F318*I318),2))))</f>
        <v>INCLUDED</v>
      </c>
      <c r="K318" s="587"/>
      <c r="L318" s="584"/>
      <c r="M318" s="585">
        <f>L318-F318</f>
        <v>-4</v>
      </c>
      <c r="N318" s="5"/>
      <c r="O318" s="5"/>
      <c r="P318" s="5"/>
      <c r="Q318" s="586">
        <v>4</v>
      </c>
      <c r="R318" s="586">
        <v>4</v>
      </c>
      <c r="S318" s="586">
        <v>4</v>
      </c>
      <c r="T318" s="5"/>
      <c r="U318" s="5"/>
      <c r="V318" s="5"/>
      <c r="W318" s="587" t="e">
        <f>J318-F318</f>
        <v>#VALUE!</v>
      </c>
      <c r="X318" s="5"/>
      <c r="Y318" s="5"/>
      <c r="Z318" s="5"/>
      <c r="AA318" s="5"/>
      <c r="AB318" s="5"/>
      <c r="AC318" s="5"/>
      <c r="AD318" s="5"/>
      <c r="AE318" s="5"/>
      <c r="AF318" s="5"/>
      <c r="AG318" s="5"/>
      <c r="AH318" s="5"/>
      <c r="AI318" s="5"/>
      <c r="AJ318" s="5"/>
      <c r="AK318" s="5"/>
      <c r="AL318" s="5"/>
      <c r="AM318" s="5"/>
      <c r="AN318" s="5"/>
      <c r="AO318" s="5"/>
      <c r="AP318" s="5"/>
      <c r="AQ318" s="5"/>
      <c r="AR318" s="5"/>
    </row>
    <row r="319" spans="1:44" s="580" customFormat="1">
      <c r="A319" s="641">
        <v>6.2</v>
      </c>
      <c r="B319" s="649" t="s">
        <v>419</v>
      </c>
      <c r="C319" s="67"/>
      <c r="D319" s="67"/>
      <c r="E319" s="652" t="s">
        <v>15</v>
      </c>
      <c r="F319" s="652">
        <v>4</v>
      </c>
      <c r="G319" s="577" t="s">
        <v>47</v>
      </c>
      <c r="H319" s="582"/>
      <c r="I319" s="582"/>
      <c r="J319" s="583" t="str">
        <f>IF(OR(G319="",G319=0), "INCLUDED", IF(OR(I319="",I319=0),"INCLUDED", IF(ISERROR(F319*I319),I319,ROUND((F319*I319),2))))</f>
        <v>INCLUDED</v>
      </c>
      <c r="K319" s="587"/>
      <c r="L319" s="584"/>
      <c r="M319" s="585">
        <f>L319-F319</f>
        <v>-4</v>
      </c>
      <c r="N319" s="5"/>
      <c r="O319" s="5"/>
      <c r="P319" s="5"/>
      <c r="Q319" s="586">
        <v>4</v>
      </c>
      <c r="R319" s="586">
        <v>4</v>
      </c>
      <c r="S319" s="586">
        <v>4</v>
      </c>
      <c r="T319" s="5"/>
      <c r="U319" s="5"/>
      <c r="V319" s="5"/>
      <c r="W319" s="587" t="e">
        <f>J319-F319</f>
        <v>#VALUE!</v>
      </c>
      <c r="X319" s="5"/>
      <c r="Y319" s="5"/>
      <c r="Z319" s="5"/>
      <c r="AA319" s="5"/>
      <c r="AB319" s="5"/>
      <c r="AC319" s="5"/>
      <c r="AD319" s="5"/>
      <c r="AE319" s="5"/>
      <c r="AF319" s="5"/>
      <c r="AG319" s="5"/>
      <c r="AH319" s="5"/>
      <c r="AI319" s="5"/>
      <c r="AJ319" s="5"/>
      <c r="AK319" s="5"/>
      <c r="AL319" s="5"/>
      <c r="AM319" s="5"/>
      <c r="AN319" s="5"/>
      <c r="AO319" s="5"/>
      <c r="AP319" s="5"/>
      <c r="AQ319" s="5"/>
      <c r="AR319" s="5"/>
    </row>
    <row r="320" spans="1:44" s="580" customFormat="1" ht="28.5">
      <c r="A320" s="641">
        <v>6.3</v>
      </c>
      <c r="B320" s="649" t="s">
        <v>420</v>
      </c>
      <c r="C320" s="67"/>
      <c r="D320" s="67"/>
      <c r="E320" s="781" t="s">
        <v>33</v>
      </c>
      <c r="F320" s="652">
        <v>4</v>
      </c>
      <c r="G320" s="577" t="s">
        <v>47</v>
      </c>
      <c r="H320" s="582"/>
      <c r="I320" s="582"/>
      <c r="J320" s="583" t="str">
        <f>IF(OR(G320="",G320=0), "INCLUDED", IF(OR(I320="",I320=0),"INCLUDED", IF(ISERROR(F320*I320),I320,ROUND((F320*I320),2))))</f>
        <v>INCLUDED</v>
      </c>
      <c r="K320" s="587"/>
      <c r="L320" s="584"/>
      <c r="M320" s="585">
        <f>L320-F320</f>
        <v>-4</v>
      </c>
      <c r="N320" s="5"/>
      <c r="O320" s="5"/>
      <c r="P320" s="5"/>
      <c r="Q320" s="586">
        <v>4</v>
      </c>
      <c r="R320" s="586">
        <v>4</v>
      </c>
      <c r="S320" s="586">
        <v>4</v>
      </c>
      <c r="T320" s="5"/>
      <c r="U320" s="5"/>
      <c r="V320" s="5"/>
      <c r="W320" s="587" t="e">
        <f>J320-F320</f>
        <v>#VALUE!</v>
      </c>
      <c r="X320" s="5"/>
      <c r="Y320" s="5"/>
      <c r="Z320" s="5"/>
      <c r="AA320" s="5"/>
      <c r="AB320" s="5"/>
      <c r="AC320" s="5"/>
      <c r="AD320" s="5"/>
      <c r="AE320" s="5"/>
      <c r="AF320" s="5"/>
      <c r="AG320" s="5"/>
      <c r="AH320" s="5"/>
      <c r="AI320" s="5"/>
      <c r="AJ320" s="5"/>
      <c r="AK320" s="5"/>
      <c r="AL320" s="5"/>
      <c r="AM320" s="5"/>
      <c r="AN320" s="5"/>
      <c r="AO320" s="5"/>
      <c r="AP320" s="5"/>
      <c r="AQ320" s="5"/>
      <c r="AR320" s="5"/>
    </row>
    <row r="321" spans="1:44" s="580" customFormat="1">
      <c r="A321" s="641">
        <v>6.4</v>
      </c>
      <c r="B321" s="649" t="s">
        <v>421</v>
      </c>
      <c r="C321" s="67"/>
      <c r="D321" s="67"/>
      <c r="E321" s="781" t="s">
        <v>33</v>
      </c>
      <c r="F321" s="652">
        <v>4</v>
      </c>
      <c r="G321" s="577" t="s">
        <v>47</v>
      </c>
      <c r="H321" s="582"/>
      <c r="I321" s="582"/>
      <c r="J321" s="583" t="str">
        <f>IF(OR(G321="",G321=0), "INCLUDED", IF(OR(I321="",I321=0),"INCLUDED", IF(ISERROR(F321*I321),I321,ROUND((F321*I321),2))))</f>
        <v>INCLUDED</v>
      </c>
      <c r="K321" s="587"/>
      <c r="L321" s="584"/>
      <c r="M321" s="585">
        <f>L321-F321</f>
        <v>-4</v>
      </c>
      <c r="N321" s="5"/>
      <c r="O321" s="5"/>
      <c r="P321" s="5"/>
      <c r="Q321" s="586">
        <v>4</v>
      </c>
      <c r="R321" s="586">
        <v>4</v>
      </c>
      <c r="S321" s="586">
        <v>4</v>
      </c>
      <c r="T321" s="5"/>
      <c r="U321" s="5"/>
      <c r="V321" s="5"/>
      <c r="W321" s="587" t="e">
        <f>J321-F321</f>
        <v>#VALUE!</v>
      </c>
      <c r="X321" s="5"/>
      <c r="Y321" s="5"/>
      <c r="Z321" s="5"/>
      <c r="AA321" s="5"/>
      <c r="AB321" s="5"/>
      <c r="AC321" s="5"/>
      <c r="AD321" s="5"/>
      <c r="AE321" s="5"/>
      <c r="AF321" s="5"/>
      <c r="AG321" s="5"/>
      <c r="AH321" s="5"/>
      <c r="AI321" s="5"/>
      <c r="AJ321" s="5"/>
      <c r="AK321" s="5"/>
      <c r="AL321" s="5"/>
      <c r="AM321" s="5"/>
      <c r="AN321" s="5"/>
      <c r="AO321" s="5"/>
      <c r="AP321" s="5"/>
      <c r="AQ321" s="5"/>
      <c r="AR321" s="5"/>
    </row>
    <row r="322" spans="1:44" s="580" customFormat="1">
      <c r="A322" s="648"/>
      <c r="B322" s="643"/>
      <c r="C322" s="644"/>
      <c r="D322" s="574"/>
      <c r="E322" s="652"/>
      <c r="F322" s="652"/>
      <c r="G322" s="577" t="s">
        <v>47</v>
      </c>
      <c r="H322" s="577"/>
      <c r="I322" s="577"/>
      <c r="J322" s="578"/>
      <c r="K322" s="587"/>
      <c r="L322" s="579"/>
      <c r="Q322" s="581"/>
      <c r="R322" s="581"/>
    </row>
    <row r="323" spans="1:44" s="580" customFormat="1" ht="30">
      <c r="A323" s="646">
        <v>7</v>
      </c>
      <c r="B323" s="642" t="s">
        <v>422</v>
      </c>
      <c r="C323" s="67"/>
      <c r="D323" s="67"/>
      <c r="E323" s="652" t="s">
        <v>253</v>
      </c>
      <c r="F323" s="652">
        <v>1</v>
      </c>
      <c r="G323" s="577" t="s">
        <v>47</v>
      </c>
      <c r="H323" s="582"/>
      <c r="I323" s="582"/>
      <c r="J323" s="583" t="str">
        <f>IF(OR(G323="",G323=0), "INCLUDED", IF(OR(I323="",I323=0),"INCLUDED", IF(ISERROR(F323*I323),I323,ROUND((F323*I323),2))))</f>
        <v>INCLUDED</v>
      </c>
      <c r="K323" s="587"/>
      <c r="L323" s="584"/>
      <c r="M323" s="585">
        <f>L323-F323</f>
        <v>-1</v>
      </c>
      <c r="N323" s="5"/>
      <c r="O323" s="5"/>
      <c r="P323" s="5"/>
      <c r="Q323" s="586">
        <v>4</v>
      </c>
      <c r="R323" s="586">
        <v>4</v>
      </c>
      <c r="S323" s="586">
        <v>4</v>
      </c>
      <c r="T323" s="5"/>
      <c r="U323" s="5"/>
      <c r="V323" s="5"/>
      <c r="W323" s="587" t="e">
        <f>J323-F323</f>
        <v>#VALUE!</v>
      </c>
      <c r="X323" s="5"/>
      <c r="Y323" s="5"/>
      <c r="Z323" s="5"/>
      <c r="AA323" s="5"/>
      <c r="AB323" s="5"/>
      <c r="AC323" s="5"/>
      <c r="AD323" s="5"/>
      <c r="AE323" s="5"/>
      <c r="AF323" s="5"/>
      <c r="AG323" s="5"/>
      <c r="AH323" s="5"/>
      <c r="AI323" s="5"/>
      <c r="AJ323" s="5"/>
      <c r="AK323" s="5"/>
      <c r="AL323" s="5"/>
      <c r="AM323" s="5"/>
      <c r="AN323" s="5"/>
      <c r="AO323" s="5"/>
      <c r="AP323" s="5"/>
      <c r="AQ323" s="5"/>
      <c r="AR323" s="5"/>
    </row>
    <row r="324" spans="1:44" s="580" customFormat="1">
      <c r="A324" s="648"/>
      <c r="B324" s="643"/>
      <c r="C324" s="644"/>
      <c r="D324" s="574"/>
      <c r="E324" s="652"/>
      <c r="F324" s="652"/>
      <c r="G324" s="644"/>
      <c r="H324" s="577"/>
      <c r="I324" s="577"/>
      <c r="J324" s="578"/>
      <c r="K324" s="587"/>
      <c r="L324" s="579"/>
      <c r="Q324" s="581"/>
      <c r="R324" s="581"/>
    </row>
    <row r="325" spans="1:44" s="580" customFormat="1" ht="15">
      <c r="A325" s="646">
        <v>8</v>
      </c>
      <c r="B325" s="642" t="s">
        <v>423</v>
      </c>
      <c r="C325" s="660"/>
      <c r="D325" s="574"/>
      <c r="E325" s="721"/>
      <c r="F325" s="721"/>
      <c r="G325" s="660"/>
      <c r="H325" s="577"/>
      <c r="I325" s="577"/>
      <c r="J325" s="578"/>
      <c r="K325" s="587"/>
      <c r="L325" s="579"/>
      <c r="Q325" s="581"/>
      <c r="R325" s="581"/>
    </row>
    <row r="326" spans="1:44" s="580" customFormat="1" ht="47.25" customHeight="1">
      <c r="A326" s="641">
        <v>8.1</v>
      </c>
      <c r="B326" s="638" t="s">
        <v>723</v>
      </c>
      <c r="C326" s="647"/>
      <c r="D326" s="574"/>
      <c r="E326" s="707"/>
      <c r="F326" s="707"/>
      <c r="G326" s="647"/>
      <c r="H326" s="577"/>
      <c r="I326" s="577"/>
      <c r="J326" s="578"/>
      <c r="K326" s="587"/>
      <c r="L326" s="579"/>
      <c r="Q326" s="581"/>
      <c r="R326" s="581"/>
    </row>
    <row r="327" spans="1:44" s="580" customFormat="1" ht="42" customHeight="1">
      <c r="A327" s="641" t="s">
        <v>699</v>
      </c>
      <c r="B327" s="638" t="s">
        <v>605</v>
      </c>
      <c r="C327" s="67"/>
      <c r="D327" s="67"/>
      <c r="E327" s="652" t="s">
        <v>253</v>
      </c>
      <c r="F327" s="652">
        <v>1</v>
      </c>
      <c r="G327" s="1417" t="s">
        <v>758</v>
      </c>
      <c r="H327" s="1418"/>
      <c r="I327" s="1418"/>
      <c r="J327" s="1419"/>
      <c r="K327" s="587"/>
      <c r="L327" s="584"/>
      <c r="M327" s="585">
        <f>L327-F327</f>
        <v>-1</v>
      </c>
      <c r="N327" s="5"/>
      <c r="O327" s="5"/>
      <c r="P327" s="5"/>
      <c r="Q327" s="586">
        <v>4</v>
      </c>
      <c r="R327" s="586">
        <v>4</v>
      </c>
      <c r="S327" s="586">
        <v>4</v>
      </c>
      <c r="T327" s="5"/>
      <c r="U327" s="5"/>
      <c r="V327" s="5"/>
      <c r="W327" s="587">
        <f>J327-F327</f>
        <v>-1</v>
      </c>
      <c r="X327" s="5"/>
      <c r="Y327" s="5"/>
      <c r="Z327" s="5"/>
      <c r="AA327" s="5"/>
      <c r="AB327" s="5"/>
      <c r="AC327" s="5"/>
      <c r="AD327" s="5"/>
      <c r="AE327" s="5"/>
      <c r="AF327" s="5"/>
      <c r="AG327" s="5"/>
      <c r="AH327" s="5"/>
      <c r="AI327" s="5"/>
      <c r="AJ327" s="5"/>
      <c r="AK327" s="5"/>
      <c r="AL327" s="5"/>
      <c r="AM327" s="5"/>
      <c r="AN327" s="5"/>
      <c r="AO327" s="5"/>
      <c r="AP327" s="5"/>
      <c r="AQ327" s="5"/>
      <c r="AR327" s="5"/>
    </row>
    <row r="328" spans="1:44" s="580" customFormat="1" ht="27.75" customHeight="1">
      <c r="A328" s="641" t="s">
        <v>700</v>
      </c>
      <c r="B328" s="638" t="s">
        <v>663</v>
      </c>
      <c r="C328" s="67"/>
      <c r="D328" s="67"/>
      <c r="E328" s="652" t="s">
        <v>253</v>
      </c>
      <c r="F328" s="652">
        <v>1</v>
      </c>
      <c r="G328" s="577" t="s">
        <v>47</v>
      </c>
      <c r="H328" s="582"/>
      <c r="I328" s="582"/>
      <c r="J328" s="583" t="str">
        <f>IF(OR(G328="",G328=0), "INCLUDED", IF(OR(I328="",I328=0),"INCLUDED", IF(ISERROR(F328*I328),I328,ROUND((F328*I328),2))))</f>
        <v>INCLUDED</v>
      </c>
      <c r="K328" s="587"/>
      <c r="L328" s="584"/>
      <c r="M328" s="585">
        <f>L328-F328</f>
        <v>-1</v>
      </c>
      <c r="N328" s="5"/>
      <c r="O328" s="5"/>
      <c r="P328" s="5"/>
      <c r="Q328" s="586">
        <v>4</v>
      </c>
      <c r="R328" s="586">
        <v>4</v>
      </c>
      <c r="S328" s="586">
        <v>4</v>
      </c>
      <c r="T328" s="5"/>
      <c r="U328" s="5"/>
      <c r="V328" s="5"/>
      <c r="W328" s="587" t="e">
        <f>J328-F328</f>
        <v>#VALUE!</v>
      </c>
      <c r="X328" s="5"/>
      <c r="Y328" s="5"/>
      <c r="Z328" s="5"/>
      <c r="AA328" s="5"/>
      <c r="AB328" s="5"/>
      <c r="AC328" s="5"/>
      <c r="AD328" s="5"/>
      <c r="AE328" s="5"/>
      <c r="AF328" s="5"/>
      <c r="AG328" s="5"/>
      <c r="AH328" s="5"/>
      <c r="AI328" s="5"/>
      <c r="AJ328" s="5"/>
      <c r="AK328" s="5"/>
      <c r="AL328" s="5"/>
      <c r="AM328" s="5"/>
      <c r="AN328" s="5"/>
      <c r="AO328" s="5"/>
      <c r="AP328" s="5"/>
      <c r="AQ328" s="5"/>
      <c r="AR328" s="5"/>
    </row>
    <row r="329" spans="1:44" s="580" customFormat="1" ht="57.75" customHeight="1">
      <c r="A329" s="648">
        <v>8.1999999999999993</v>
      </c>
      <c r="B329" s="638" t="s">
        <v>724</v>
      </c>
      <c r="C329" s="67"/>
      <c r="D329" s="67"/>
      <c r="E329" s="652" t="s">
        <v>253</v>
      </c>
      <c r="F329" s="652">
        <v>1</v>
      </c>
      <c r="G329" s="577" t="s">
        <v>47</v>
      </c>
      <c r="H329" s="582"/>
      <c r="I329" s="582"/>
      <c r="J329" s="583" t="str">
        <f>IF(OR(G329="",G329=0), "INCLUDED", IF(OR(I329="",I329=0),"INCLUDED", IF(ISERROR(F329*I329),I329,ROUND((F329*I329),2))))</f>
        <v>INCLUDED</v>
      </c>
      <c r="K329" s="587"/>
      <c r="L329" s="584"/>
      <c r="M329" s="585">
        <f>L329-F329</f>
        <v>-1</v>
      </c>
      <c r="N329" s="5"/>
      <c r="O329" s="5"/>
      <c r="P329" s="5"/>
      <c r="Q329" s="586">
        <v>4</v>
      </c>
      <c r="R329" s="586">
        <v>4</v>
      </c>
      <c r="S329" s="586">
        <v>4</v>
      </c>
      <c r="T329" s="5"/>
      <c r="U329" s="5"/>
      <c r="V329" s="5"/>
      <c r="W329" s="587" t="e">
        <f>J329-F329</f>
        <v>#VALUE!</v>
      </c>
      <c r="X329" s="5"/>
      <c r="Y329" s="5"/>
      <c r="Z329" s="5"/>
      <c r="AA329" s="5"/>
      <c r="AB329" s="5"/>
      <c r="AC329" s="5"/>
      <c r="AD329" s="5"/>
      <c r="AE329" s="5"/>
      <c r="AF329" s="5"/>
      <c r="AG329" s="5"/>
      <c r="AH329" s="5"/>
      <c r="AI329" s="5"/>
      <c r="AJ329" s="5"/>
      <c r="AK329" s="5"/>
      <c r="AL329" s="5"/>
      <c r="AM329" s="5"/>
      <c r="AN329" s="5"/>
      <c r="AO329" s="5"/>
      <c r="AP329" s="5"/>
      <c r="AQ329" s="5"/>
      <c r="AR329" s="5"/>
    </row>
    <row r="330" spans="1:44" s="580" customFormat="1">
      <c r="A330" s="648"/>
      <c r="B330" s="643"/>
      <c r="C330" s="644"/>
      <c r="D330" s="574"/>
      <c r="E330" s="652"/>
      <c r="F330" s="652"/>
      <c r="G330" s="644"/>
      <c r="H330" s="577"/>
      <c r="I330" s="577"/>
      <c r="J330" s="578"/>
      <c r="K330" s="587"/>
      <c r="L330" s="579"/>
      <c r="Q330" s="581"/>
      <c r="R330" s="581"/>
    </row>
    <row r="331" spans="1:44" s="580" customFormat="1" ht="30">
      <c r="A331" s="646">
        <v>9</v>
      </c>
      <c r="B331" s="650" t="s">
        <v>725</v>
      </c>
      <c r="C331" s="67"/>
      <c r="D331" s="67"/>
      <c r="E331" s="652" t="s">
        <v>253</v>
      </c>
      <c r="F331" s="652">
        <v>1</v>
      </c>
      <c r="G331" s="577" t="s">
        <v>47</v>
      </c>
      <c r="H331" s="582"/>
      <c r="I331" s="582"/>
      <c r="J331" s="583" t="str">
        <f>IF(OR(G331="",G331=0), "INCLUDED", IF(OR(I331="",I331=0),"INCLUDED", IF(ISERROR(F331*I331),I331,ROUND((F331*I331),2))))</f>
        <v>INCLUDED</v>
      </c>
      <c r="K331" s="587"/>
      <c r="L331" s="584"/>
      <c r="M331" s="585">
        <f>L331-F331</f>
        <v>-1</v>
      </c>
      <c r="N331" s="5"/>
      <c r="O331" s="5"/>
      <c r="P331" s="5"/>
      <c r="Q331" s="586">
        <v>4</v>
      </c>
      <c r="R331" s="586">
        <v>4</v>
      </c>
      <c r="S331" s="586">
        <v>4</v>
      </c>
      <c r="T331" s="5"/>
      <c r="U331" s="5"/>
      <c r="V331" s="5"/>
      <c r="W331" s="587" t="e">
        <f>J331-F331</f>
        <v>#VALUE!</v>
      </c>
      <c r="X331" s="5"/>
      <c r="Y331" s="5"/>
      <c r="Z331" s="5"/>
      <c r="AA331" s="5"/>
      <c r="AB331" s="5"/>
      <c r="AC331" s="5"/>
      <c r="AD331" s="5"/>
      <c r="AE331" s="5"/>
      <c r="AF331" s="5"/>
      <c r="AG331" s="5"/>
      <c r="AH331" s="5"/>
      <c r="AI331" s="5"/>
      <c r="AJ331" s="5"/>
      <c r="AK331" s="5"/>
      <c r="AL331" s="5"/>
      <c r="AM331" s="5"/>
      <c r="AN331" s="5"/>
      <c r="AO331" s="5"/>
      <c r="AP331" s="5"/>
      <c r="AQ331" s="5"/>
      <c r="AR331" s="5"/>
    </row>
    <row r="332" spans="1:44" s="580" customFormat="1">
      <c r="A332" s="648"/>
      <c r="B332" s="643"/>
      <c r="C332" s="644"/>
      <c r="D332" s="574"/>
      <c r="E332" s="652"/>
      <c r="F332" s="652"/>
      <c r="G332" s="644"/>
      <c r="H332" s="577"/>
      <c r="I332" s="577"/>
      <c r="J332" s="578"/>
      <c r="K332" s="587"/>
      <c r="L332" s="579"/>
      <c r="Q332" s="581"/>
      <c r="R332" s="581"/>
    </row>
    <row r="333" spans="1:44" s="580" customFormat="1" ht="45">
      <c r="A333" s="646">
        <v>10</v>
      </c>
      <c r="B333" s="650" t="s">
        <v>539</v>
      </c>
      <c r="C333" s="647"/>
      <c r="D333" s="574"/>
      <c r="E333" s="707"/>
      <c r="F333" s="707"/>
      <c r="G333" s="647"/>
      <c r="H333" s="577"/>
      <c r="I333" s="577"/>
      <c r="J333" s="578"/>
      <c r="K333" s="587"/>
      <c r="L333" s="579"/>
      <c r="Q333" s="581"/>
      <c r="R333" s="581"/>
    </row>
    <row r="334" spans="1:44" s="580" customFormat="1">
      <c r="A334" s="641" t="s">
        <v>522</v>
      </c>
      <c r="B334" s="638" t="s">
        <v>425</v>
      </c>
      <c r="C334" s="67"/>
      <c r="D334" s="67"/>
      <c r="E334" s="652" t="s">
        <v>253</v>
      </c>
      <c r="F334" s="652">
        <v>1</v>
      </c>
      <c r="G334" s="577" t="s">
        <v>47</v>
      </c>
      <c r="H334" s="582"/>
      <c r="I334" s="582"/>
      <c r="J334" s="583" t="str">
        <f>IF(OR(G334="",G334=0), "INCLUDED", IF(OR(I334="",I334=0),"INCLUDED", IF(ISERROR(F334*I334),I334,ROUND((F334*I334),2))))</f>
        <v>INCLUDED</v>
      </c>
      <c r="K334" s="587"/>
      <c r="L334" s="584"/>
      <c r="M334" s="585">
        <f>L334-F334</f>
        <v>-1</v>
      </c>
      <c r="N334" s="5"/>
      <c r="O334" s="5"/>
      <c r="P334" s="5"/>
      <c r="Q334" s="586">
        <v>4</v>
      </c>
      <c r="R334" s="586">
        <v>4</v>
      </c>
      <c r="S334" s="586">
        <v>4</v>
      </c>
      <c r="T334" s="5"/>
      <c r="U334" s="5"/>
      <c r="V334" s="5"/>
      <c r="W334" s="587" t="e">
        <f>J334-F334</f>
        <v>#VALUE!</v>
      </c>
      <c r="X334" s="5"/>
      <c r="Y334" s="5"/>
      <c r="Z334" s="5"/>
      <c r="AA334" s="5"/>
      <c r="AB334" s="5"/>
      <c r="AC334" s="5"/>
      <c r="AD334" s="5"/>
      <c r="AE334" s="5"/>
      <c r="AF334" s="5"/>
      <c r="AG334" s="5"/>
      <c r="AH334" s="5"/>
      <c r="AI334" s="5"/>
      <c r="AJ334" s="5"/>
      <c r="AK334" s="5"/>
      <c r="AL334" s="5"/>
      <c r="AM334" s="5"/>
      <c r="AN334" s="5"/>
      <c r="AO334" s="5"/>
      <c r="AP334" s="5"/>
      <c r="AQ334" s="5"/>
      <c r="AR334" s="5"/>
    </row>
    <row r="335" spans="1:44" s="580" customFormat="1">
      <c r="A335" s="641" t="s">
        <v>523</v>
      </c>
      <c r="B335" s="638" t="s">
        <v>426</v>
      </c>
      <c r="C335" s="67"/>
      <c r="D335" s="67"/>
      <c r="E335" s="652" t="s">
        <v>253</v>
      </c>
      <c r="F335" s="652">
        <v>1</v>
      </c>
      <c r="G335" s="577" t="s">
        <v>47</v>
      </c>
      <c r="H335" s="582"/>
      <c r="I335" s="582"/>
      <c r="J335" s="583" t="str">
        <f>IF(OR(G335="",G335=0), "INCLUDED", IF(OR(I335="",I335=0),"INCLUDED", IF(ISERROR(F335*I335),I335,ROUND((F335*I335),2))))</f>
        <v>INCLUDED</v>
      </c>
      <c r="K335" s="587"/>
      <c r="L335" s="584"/>
      <c r="M335" s="585">
        <f>L335-F335</f>
        <v>-1</v>
      </c>
      <c r="N335" s="5"/>
      <c r="O335" s="5"/>
      <c r="P335" s="5"/>
      <c r="Q335" s="586">
        <v>4</v>
      </c>
      <c r="R335" s="586">
        <v>4</v>
      </c>
      <c r="S335" s="586">
        <v>4</v>
      </c>
      <c r="T335" s="5"/>
      <c r="U335" s="5"/>
      <c r="V335" s="5"/>
      <c r="W335" s="587" t="e">
        <f>J335-F335</f>
        <v>#VALUE!</v>
      </c>
      <c r="X335" s="5"/>
      <c r="Y335" s="5"/>
      <c r="Z335" s="5"/>
      <c r="AA335" s="5"/>
      <c r="AB335" s="5"/>
      <c r="AC335" s="5"/>
      <c r="AD335" s="5"/>
      <c r="AE335" s="5"/>
      <c r="AF335" s="5"/>
      <c r="AG335" s="5"/>
      <c r="AH335" s="5"/>
      <c r="AI335" s="5"/>
      <c r="AJ335" s="5"/>
      <c r="AK335" s="5"/>
      <c r="AL335" s="5"/>
      <c r="AM335" s="5"/>
      <c r="AN335" s="5"/>
      <c r="AO335" s="5"/>
      <c r="AP335" s="5"/>
      <c r="AQ335" s="5"/>
      <c r="AR335" s="5"/>
    </row>
    <row r="336" spans="1:44" s="580" customFormat="1">
      <c r="A336" s="641">
        <v>10.3</v>
      </c>
      <c r="B336" s="643" t="s">
        <v>472</v>
      </c>
      <c r="C336" s="67"/>
      <c r="D336" s="67"/>
      <c r="E336" s="652" t="s">
        <v>253</v>
      </c>
      <c r="F336" s="652">
        <v>1</v>
      </c>
      <c r="G336" s="577" t="s">
        <v>47</v>
      </c>
      <c r="H336" s="582"/>
      <c r="I336" s="582"/>
      <c r="J336" s="583" t="str">
        <f>IF(OR(G336="",G336=0), "INCLUDED", IF(OR(I336="",I336=0),"INCLUDED", IF(ISERROR(F336*I336),I336,ROUND((F336*I336),2))))</f>
        <v>INCLUDED</v>
      </c>
      <c r="K336" s="587"/>
      <c r="L336" s="584"/>
      <c r="M336" s="585">
        <f>L336-F336</f>
        <v>-1</v>
      </c>
      <c r="N336" s="5"/>
      <c r="O336" s="5"/>
      <c r="P336" s="5"/>
      <c r="Q336" s="586">
        <v>4</v>
      </c>
      <c r="R336" s="586">
        <v>4</v>
      </c>
      <c r="S336" s="586">
        <v>4</v>
      </c>
      <c r="T336" s="5"/>
      <c r="U336" s="5"/>
      <c r="V336" s="5"/>
      <c r="W336" s="587" t="e">
        <f>J336-F336</f>
        <v>#VALUE!</v>
      </c>
      <c r="X336" s="5"/>
      <c r="Y336" s="5"/>
      <c r="Z336" s="5"/>
      <c r="AA336" s="5"/>
      <c r="AB336" s="5"/>
      <c r="AC336" s="5"/>
      <c r="AD336" s="5"/>
      <c r="AE336" s="5"/>
      <c r="AF336" s="5"/>
      <c r="AG336" s="5"/>
      <c r="AH336" s="5"/>
      <c r="AI336" s="5"/>
      <c r="AJ336" s="5"/>
      <c r="AK336" s="5"/>
      <c r="AL336" s="5"/>
      <c r="AM336" s="5"/>
      <c r="AN336" s="5"/>
      <c r="AO336" s="5"/>
      <c r="AP336" s="5"/>
      <c r="AQ336" s="5"/>
      <c r="AR336" s="5"/>
    </row>
    <row r="337" spans="1:44" s="580" customFormat="1" ht="15">
      <c r="A337" s="648"/>
      <c r="B337" s="661"/>
      <c r="C337" s="662"/>
      <c r="D337" s="574"/>
      <c r="E337" s="722"/>
      <c r="F337" s="722"/>
      <c r="G337" s="662"/>
      <c r="H337" s="577"/>
      <c r="I337" s="577"/>
      <c r="J337" s="578"/>
      <c r="K337" s="587"/>
      <c r="L337" s="579"/>
      <c r="Q337" s="581"/>
      <c r="R337" s="581"/>
    </row>
    <row r="338" spans="1:44" s="580" customFormat="1" ht="33" customHeight="1">
      <c r="A338" s="646">
        <v>11</v>
      </c>
      <c r="B338" s="650" t="s">
        <v>540</v>
      </c>
      <c r="C338" s="647"/>
      <c r="D338" s="574"/>
      <c r="E338" s="707"/>
      <c r="F338" s="707"/>
      <c r="G338" s="647"/>
      <c r="H338" s="577"/>
      <c r="I338" s="577"/>
      <c r="J338" s="578"/>
      <c r="K338" s="587"/>
      <c r="L338" s="579"/>
      <c r="Q338" s="581"/>
      <c r="R338" s="581"/>
    </row>
    <row r="339" spans="1:44" s="580" customFormat="1" ht="30.75" customHeight="1">
      <c r="A339" s="641">
        <v>11.1</v>
      </c>
      <c r="B339" s="643" t="s">
        <v>606</v>
      </c>
      <c r="C339" s="67"/>
      <c r="D339" s="67"/>
      <c r="E339" s="652" t="s">
        <v>15</v>
      </c>
      <c r="F339" s="652">
        <v>1</v>
      </c>
      <c r="G339" s="577" t="s">
        <v>47</v>
      </c>
      <c r="H339" s="582"/>
      <c r="I339" s="582"/>
      <c r="J339" s="583" t="str">
        <f>IF(OR(G339="",G339=0), "INCLUDED", IF(OR(I339="",I339=0),"INCLUDED", IF(ISERROR(F339*I339),I339,ROUND((F339*I339),2))))</f>
        <v>INCLUDED</v>
      </c>
      <c r="K339" s="587"/>
      <c r="L339" s="584"/>
      <c r="M339" s="585">
        <f>L339-F339</f>
        <v>-1</v>
      </c>
      <c r="N339" s="5"/>
      <c r="O339" s="5"/>
      <c r="P339" s="5"/>
      <c r="Q339" s="586">
        <v>4</v>
      </c>
      <c r="R339" s="586">
        <v>4</v>
      </c>
      <c r="S339" s="586">
        <v>4</v>
      </c>
      <c r="T339" s="5"/>
      <c r="U339" s="5"/>
      <c r="V339" s="5"/>
      <c r="W339" s="587" t="e">
        <f>J339-F339</f>
        <v>#VALUE!</v>
      </c>
      <c r="X339" s="5"/>
      <c r="Y339" s="5"/>
      <c r="Z339" s="5"/>
      <c r="AA339" s="5"/>
      <c r="AB339" s="5"/>
      <c r="AC339" s="5"/>
      <c r="AD339" s="5"/>
      <c r="AE339" s="5"/>
      <c r="AF339" s="5"/>
      <c r="AG339" s="5"/>
      <c r="AH339" s="5"/>
      <c r="AI339" s="5"/>
      <c r="AJ339" s="5"/>
      <c r="AK339" s="5"/>
      <c r="AL339" s="5"/>
      <c r="AM339" s="5"/>
      <c r="AN339" s="5"/>
      <c r="AO339" s="5"/>
      <c r="AP339" s="5"/>
      <c r="AQ339" s="5"/>
      <c r="AR339" s="5"/>
    </row>
    <row r="340" spans="1:44" s="580" customFormat="1" ht="32.25" customHeight="1">
      <c r="A340" s="641">
        <v>11.2</v>
      </c>
      <c r="B340" s="643" t="s">
        <v>607</v>
      </c>
      <c r="C340" s="644"/>
      <c r="D340" s="574"/>
      <c r="E340" s="652" t="s">
        <v>15</v>
      </c>
      <c r="F340" s="652">
        <v>1</v>
      </c>
      <c r="G340" s="1417" t="s">
        <v>758</v>
      </c>
      <c r="H340" s="1418"/>
      <c r="I340" s="1418"/>
      <c r="J340" s="1419"/>
      <c r="K340" s="587"/>
      <c r="L340" s="584"/>
      <c r="M340" s="585">
        <f>L340-F340</f>
        <v>-1</v>
      </c>
      <c r="N340" s="5"/>
      <c r="O340" s="5"/>
      <c r="P340" s="5"/>
      <c r="Q340" s="586">
        <v>4</v>
      </c>
      <c r="R340" s="586">
        <v>4</v>
      </c>
      <c r="S340" s="586">
        <v>4</v>
      </c>
      <c r="T340" s="5"/>
      <c r="U340" s="5"/>
      <c r="V340" s="5"/>
      <c r="W340" s="587">
        <f>J340-F340</f>
        <v>-1</v>
      </c>
      <c r="X340" s="5"/>
      <c r="Y340" s="5"/>
      <c r="Z340" s="5"/>
      <c r="AA340" s="5"/>
      <c r="AB340" s="5"/>
      <c r="AC340" s="5"/>
      <c r="AD340" s="5"/>
      <c r="AE340" s="5"/>
      <c r="AF340" s="5"/>
      <c r="AG340" s="5"/>
      <c r="AH340" s="5"/>
      <c r="AI340" s="5"/>
      <c r="AJ340" s="5"/>
      <c r="AK340" s="5"/>
      <c r="AL340" s="5"/>
      <c r="AM340" s="5"/>
      <c r="AN340" s="5"/>
      <c r="AO340" s="5"/>
      <c r="AP340" s="5"/>
      <c r="AQ340" s="5"/>
      <c r="AR340" s="5"/>
    </row>
    <row r="341" spans="1:44" s="580" customFormat="1">
      <c r="A341" s="648"/>
      <c r="B341" s="643"/>
      <c r="C341" s="644"/>
      <c r="D341" s="574"/>
      <c r="E341" s="652"/>
      <c r="F341" s="652"/>
      <c r="G341" s="644"/>
      <c r="H341" s="577"/>
      <c r="I341" s="577"/>
      <c r="J341" s="578"/>
      <c r="K341" s="587"/>
      <c r="L341" s="579"/>
      <c r="Q341" s="581"/>
      <c r="R341" s="581"/>
    </row>
    <row r="342" spans="1:44" s="580" customFormat="1" ht="15">
      <c r="A342" s="646">
        <v>12</v>
      </c>
      <c r="B342" s="650" t="s">
        <v>427</v>
      </c>
      <c r="C342" s="647"/>
      <c r="D342" s="574"/>
      <c r="E342" s="707"/>
      <c r="F342" s="707"/>
      <c r="G342" s="647"/>
      <c r="H342" s="577"/>
      <c r="I342" s="577"/>
      <c r="J342" s="578"/>
      <c r="K342" s="587"/>
      <c r="L342" s="579"/>
      <c r="Q342" s="581"/>
      <c r="R342" s="581"/>
    </row>
    <row r="343" spans="1:44" s="580" customFormat="1" ht="71.25">
      <c r="A343" s="641">
        <v>12.1</v>
      </c>
      <c r="B343" s="638" t="s">
        <v>726</v>
      </c>
      <c r="C343" s="644"/>
      <c r="D343" s="574"/>
      <c r="E343" s="652"/>
      <c r="F343" s="652"/>
      <c r="G343" s="644"/>
      <c r="H343" s="577"/>
      <c r="I343" s="577"/>
      <c r="J343" s="578"/>
      <c r="K343" s="587"/>
      <c r="L343" s="579"/>
      <c r="Q343" s="581"/>
      <c r="R343" s="581"/>
    </row>
    <row r="344" spans="1:44" s="580" customFormat="1" ht="15">
      <c r="A344" s="648"/>
      <c r="B344" s="650" t="s">
        <v>727</v>
      </c>
      <c r="C344" s="644"/>
      <c r="D344" s="574"/>
      <c r="E344" s="652"/>
      <c r="F344" s="652"/>
      <c r="G344" s="644"/>
      <c r="H344" s="577"/>
      <c r="I344" s="577"/>
      <c r="J344" s="578"/>
      <c r="K344" s="587"/>
      <c r="L344" s="579"/>
      <c r="Q344" s="581"/>
      <c r="R344" s="581"/>
    </row>
    <row r="345" spans="1:44" s="580" customFormat="1">
      <c r="A345" s="648" t="s">
        <v>214</v>
      </c>
      <c r="B345" s="638" t="s">
        <v>541</v>
      </c>
      <c r="C345" s="67"/>
      <c r="D345" s="67"/>
      <c r="E345" s="652" t="s">
        <v>15</v>
      </c>
      <c r="F345" s="652">
        <v>1</v>
      </c>
      <c r="G345" s="577" t="s">
        <v>47</v>
      </c>
      <c r="H345" s="582"/>
      <c r="I345" s="582"/>
      <c r="J345" s="583" t="str">
        <f>IF(OR(G345="",G345=0), "INCLUDED", IF(OR(I345="",I345=0),"INCLUDED", IF(ISERROR(F345*I345),I345,ROUND((F345*I345),2))))</f>
        <v>INCLUDED</v>
      </c>
      <c r="K345" s="587"/>
      <c r="L345" s="584"/>
      <c r="M345" s="585">
        <f>L345-F345</f>
        <v>-1</v>
      </c>
      <c r="N345" s="5"/>
      <c r="O345" s="5"/>
      <c r="P345" s="5"/>
      <c r="Q345" s="586">
        <v>4</v>
      </c>
      <c r="R345" s="586">
        <v>4</v>
      </c>
      <c r="S345" s="586">
        <v>4</v>
      </c>
      <c r="T345" s="5"/>
      <c r="U345" s="5"/>
      <c r="V345" s="5"/>
      <c r="W345" s="587" t="e">
        <f>J345-F345</f>
        <v>#VALUE!</v>
      </c>
      <c r="X345" s="5"/>
      <c r="Y345" s="5"/>
      <c r="Z345" s="5"/>
      <c r="AA345" s="5"/>
      <c r="AB345" s="5"/>
      <c r="AC345" s="5"/>
      <c r="AD345" s="5"/>
      <c r="AE345" s="5"/>
      <c r="AF345" s="5"/>
      <c r="AG345" s="5"/>
      <c r="AH345" s="5"/>
      <c r="AI345" s="5"/>
      <c r="AJ345" s="5"/>
      <c r="AK345" s="5"/>
      <c r="AL345" s="5"/>
      <c r="AM345" s="5"/>
      <c r="AN345" s="5"/>
      <c r="AO345" s="5"/>
      <c r="AP345" s="5"/>
      <c r="AQ345" s="5"/>
      <c r="AR345" s="5"/>
    </row>
    <row r="346" spans="1:44" s="580" customFormat="1">
      <c r="A346" s="648"/>
      <c r="B346" s="643"/>
      <c r="C346" s="644"/>
      <c r="D346" s="574"/>
      <c r="E346" s="652"/>
      <c r="F346" s="652"/>
      <c r="G346" s="644"/>
      <c r="H346" s="577"/>
      <c r="I346" s="577"/>
      <c r="J346" s="578"/>
      <c r="K346" s="587"/>
      <c r="L346" s="579"/>
      <c r="Q346" s="581"/>
      <c r="R346" s="581"/>
    </row>
    <row r="347" spans="1:44" s="580" customFormat="1" ht="15">
      <c r="A347" s="646">
        <v>13</v>
      </c>
      <c r="B347" s="650" t="s">
        <v>428</v>
      </c>
      <c r="C347" s="644"/>
      <c r="D347" s="574"/>
      <c r="E347" s="652"/>
      <c r="F347" s="652"/>
      <c r="G347" s="644"/>
      <c r="H347" s="577"/>
      <c r="I347" s="577"/>
      <c r="J347" s="578"/>
      <c r="K347" s="587"/>
      <c r="L347" s="579"/>
      <c r="Q347" s="581"/>
      <c r="R347" s="581"/>
    </row>
    <row r="348" spans="1:44" s="580" customFormat="1">
      <c r="A348" s="648">
        <v>13.1</v>
      </c>
      <c r="B348" s="638" t="s">
        <v>728</v>
      </c>
      <c r="C348" s="67"/>
      <c r="D348" s="67"/>
      <c r="E348" s="652" t="s">
        <v>253</v>
      </c>
      <c r="F348" s="652">
        <v>1</v>
      </c>
      <c r="G348" s="577" t="s">
        <v>47</v>
      </c>
      <c r="H348" s="582"/>
      <c r="I348" s="582"/>
      <c r="J348" s="583" t="str">
        <f>IF(OR(G348="",G348=0), "INCLUDED", IF(OR(I348="",I348=0),"INCLUDED", IF(ISERROR(F348*I348),I348,ROUND((F348*I348),2))))</f>
        <v>INCLUDED</v>
      </c>
      <c r="K348" s="587"/>
      <c r="L348" s="584"/>
      <c r="M348" s="585">
        <f>L348-F348</f>
        <v>-1</v>
      </c>
      <c r="N348" s="5"/>
      <c r="O348" s="5"/>
      <c r="P348" s="5"/>
      <c r="Q348" s="586">
        <v>4</v>
      </c>
      <c r="R348" s="586">
        <v>4</v>
      </c>
      <c r="S348" s="586">
        <v>4</v>
      </c>
      <c r="T348" s="5"/>
      <c r="U348" s="5"/>
      <c r="V348" s="5"/>
      <c r="W348" s="587" t="e">
        <f>J348-F348</f>
        <v>#VALUE!</v>
      </c>
      <c r="X348" s="5"/>
      <c r="Y348" s="5"/>
      <c r="Z348" s="5"/>
      <c r="AA348" s="5"/>
      <c r="AB348" s="5"/>
      <c r="AC348" s="5"/>
      <c r="AD348" s="5"/>
      <c r="AE348" s="5"/>
      <c r="AF348" s="5"/>
      <c r="AG348" s="5"/>
      <c r="AH348" s="5"/>
      <c r="AI348" s="5"/>
      <c r="AJ348" s="5"/>
      <c r="AK348" s="5"/>
      <c r="AL348" s="5"/>
      <c r="AM348" s="5"/>
      <c r="AN348" s="5"/>
      <c r="AO348" s="5"/>
      <c r="AP348" s="5"/>
      <c r="AQ348" s="5"/>
      <c r="AR348" s="5"/>
    </row>
    <row r="349" spans="1:44" s="580" customFormat="1">
      <c r="A349" s="648">
        <v>13.2</v>
      </c>
      <c r="B349" s="638" t="s">
        <v>750</v>
      </c>
      <c r="C349" s="67"/>
      <c r="D349" s="67"/>
      <c r="E349" s="652" t="s">
        <v>253</v>
      </c>
      <c r="F349" s="652">
        <v>1</v>
      </c>
      <c r="G349" s="577" t="s">
        <v>47</v>
      </c>
      <c r="H349" s="582"/>
      <c r="I349" s="582"/>
      <c r="J349" s="583" t="str">
        <f>IF(OR(G349="",G349=0), "INCLUDED", IF(OR(I349="",I349=0),"INCLUDED", IF(ISERROR(F349*I349),I349,ROUND((F349*I349),2))))</f>
        <v>INCLUDED</v>
      </c>
      <c r="K349" s="587"/>
      <c r="L349" s="584"/>
      <c r="M349" s="585">
        <f>L349-F349</f>
        <v>-1</v>
      </c>
      <c r="N349" s="5"/>
      <c r="O349" s="5"/>
      <c r="P349" s="5"/>
      <c r="Q349" s="586">
        <v>4</v>
      </c>
      <c r="R349" s="586">
        <v>4</v>
      </c>
      <c r="S349" s="586">
        <v>4</v>
      </c>
      <c r="T349" s="5"/>
      <c r="U349" s="5"/>
      <c r="V349" s="5"/>
      <c r="W349" s="587" t="e">
        <f>J349-F349</f>
        <v>#VALUE!</v>
      </c>
      <c r="X349" s="5"/>
      <c r="Y349" s="5"/>
      <c r="Z349" s="5"/>
      <c r="AA349" s="5"/>
      <c r="AB349" s="5"/>
      <c r="AC349" s="5"/>
      <c r="AD349" s="5"/>
      <c r="AE349" s="5"/>
      <c r="AF349" s="5"/>
      <c r="AG349" s="5"/>
      <c r="AH349" s="5"/>
      <c r="AI349" s="5"/>
      <c r="AJ349" s="5"/>
      <c r="AK349" s="5"/>
      <c r="AL349" s="5"/>
      <c r="AM349" s="5"/>
      <c r="AN349" s="5"/>
      <c r="AO349" s="5"/>
      <c r="AP349" s="5"/>
      <c r="AQ349" s="5"/>
      <c r="AR349" s="5"/>
    </row>
    <row r="350" spans="1:44" s="580" customFormat="1">
      <c r="A350" s="648">
        <v>13.3</v>
      </c>
      <c r="B350" s="638" t="s">
        <v>430</v>
      </c>
      <c r="C350" s="67"/>
      <c r="D350" s="67"/>
      <c r="E350" s="652" t="s">
        <v>253</v>
      </c>
      <c r="F350" s="652">
        <v>1</v>
      </c>
      <c r="G350" s="577" t="s">
        <v>47</v>
      </c>
      <c r="H350" s="582"/>
      <c r="I350" s="582"/>
      <c r="J350" s="583" t="str">
        <f>IF(OR(G350="",G350=0), "INCLUDED", IF(OR(I350="",I350=0),"INCLUDED", IF(ISERROR(F350*I350),I350,ROUND((F350*I350),2))))</f>
        <v>INCLUDED</v>
      </c>
      <c r="K350" s="587"/>
      <c r="L350" s="584"/>
      <c r="M350" s="585">
        <f>L350-F350</f>
        <v>-1</v>
      </c>
      <c r="N350" s="5"/>
      <c r="O350" s="5"/>
      <c r="P350" s="5"/>
      <c r="Q350" s="586">
        <v>4</v>
      </c>
      <c r="R350" s="586">
        <v>4</v>
      </c>
      <c r="S350" s="586">
        <v>4</v>
      </c>
      <c r="T350" s="5"/>
      <c r="U350" s="5"/>
      <c r="V350" s="5"/>
      <c r="W350" s="587" t="e">
        <f>J350-F350</f>
        <v>#VALUE!</v>
      </c>
      <c r="X350" s="5"/>
      <c r="Y350" s="5"/>
      <c r="Z350" s="5"/>
      <c r="AA350" s="5"/>
      <c r="AB350" s="5"/>
      <c r="AC350" s="5"/>
      <c r="AD350" s="5"/>
      <c r="AE350" s="5"/>
      <c r="AF350" s="5"/>
      <c r="AG350" s="5"/>
      <c r="AH350" s="5"/>
      <c r="AI350" s="5"/>
      <c r="AJ350" s="5"/>
      <c r="AK350" s="5"/>
      <c r="AL350" s="5"/>
      <c r="AM350" s="5"/>
      <c r="AN350" s="5"/>
      <c r="AO350" s="5"/>
      <c r="AP350" s="5"/>
      <c r="AQ350" s="5"/>
      <c r="AR350" s="5"/>
    </row>
    <row r="351" spans="1:44" s="580" customFormat="1">
      <c r="A351" s="648">
        <v>13.4</v>
      </c>
      <c r="B351" s="638" t="s">
        <v>431</v>
      </c>
      <c r="C351" s="67"/>
      <c r="D351" s="67"/>
      <c r="E351" s="652" t="s">
        <v>253</v>
      </c>
      <c r="F351" s="652">
        <v>1</v>
      </c>
      <c r="G351" s="577" t="s">
        <v>47</v>
      </c>
      <c r="H351" s="582"/>
      <c r="I351" s="582"/>
      <c r="J351" s="583" t="str">
        <f>IF(OR(G351="",G351=0), "INCLUDED", IF(OR(I351="",I351=0),"INCLUDED", IF(ISERROR(F351*I351),I351,ROUND((F351*I351),2))))</f>
        <v>INCLUDED</v>
      </c>
      <c r="K351" s="587"/>
      <c r="L351" s="584"/>
      <c r="M351" s="585">
        <f>L351-F351</f>
        <v>-1</v>
      </c>
      <c r="N351" s="5"/>
      <c r="O351" s="5"/>
      <c r="P351" s="5"/>
      <c r="Q351" s="586">
        <v>4</v>
      </c>
      <c r="R351" s="586">
        <v>4</v>
      </c>
      <c r="S351" s="586">
        <v>4</v>
      </c>
      <c r="T351" s="5"/>
      <c r="U351" s="5"/>
      <c r="V351" s="5"/>
      <c r="W351" s="587" t="e">
        <f>J351-F351</f>
        <v>#VALUE!</v>
      </c>
      <c r="X351" s="5"/>
      <c r="Y351" s="5"/>
      <c r="Z351" s="5"/>
      <c r="AA351" s="5"/>
      <c r="AB351" s="5"/>
      <c r="AC351" s="5"/>
      <c r="AD351" s="5"/>
      <c r="AE351" s="5"/>
      <c r="AF351" s="5"/>
      <c r="AG351" s="5"/>
      <c r="AH351" s="5"/>
      <c r="AI351" s="5"/>
      <c r="AJ351" s="5"/>
      <c r="AK351" s="5"/>
      <c r="AL351" s="5"/>
      <c r="AM351" s="5"/>
      <c r="AN351" s="5"/>
      <c r="AO351" s="5"/>
      <c r="AP351" s="5"/>
      <c r="AQ351" s="5"/>
      <c r="AR351" s="5"/>
    </row>
    <row r="352" spans="1:44" s="580" customFormat="1" ht="15">
      <c r="A352" s="646"/>
      <c r="B352" s="642"/>
      <c r="C352" s="644"/>
      <c r="D352" s="574"/>
      <c r="E352" s="652"/>
      <c r="F352" s="652"/>
      <c r="G352" s="644"/>
      <c r="H352" s="577"/>
      <c r="I352" s="577"/>
      <c r="J352" s="578"/>
      <c r="K352" s="587"/>
      <c r="L352" s="579"/>
      <c r="Q352" s="581"/>
      <c r="R352" s="581"/>
    </row>
    <row r="353" spans="1:44" s="580" customFormat="1" ht="15">
      <c r="A353" s="646">
        <v>14</v>
      </c>
      <c r="B353" s="650" t="s">
        <v>432</v>
      </c>
      <c r="C353" s="644"/>
      <c r="D353" s="574"/>
      <c r="E353" s="652"/>
      <c r="F353" s="652"/>
      <c r="G353" s="644"/>
      <c r="H353" s="577"/>
      <c r="I353" s="577"/>
      <c r="J353" s="578"/>
      <c r="K353" s="587"/>
      <c r="L353" s="579"/>
      <c r="Q353" s="581"/>
      <c r="R353" s="581"/>
    </row>
    <row r="354" spans="1:44" s="580" customFormat="1">
      <c r="A354" s="641">
        <v>14.1</v>
      </c>
      <c r="B354" s="638" t="s">
        <v>433</v>
      </c>
      <c r="C354" s="67"/>
      <c r="D354" s="67"/>
      <c r="E354" s="652" t="s">
        <v>15</v>
      </c>
      <c r="F354" s="652">
        <v>1</v>
      </c>
      <c r="G354" s="577" t="s">
        <v>47</v>
      </c>
      <c r="H354" s="582"/>
      <c r="I354" s="582"/>
      <c r="J354" s="583" t="str">
        <f t="shared" ref="J354:J360" si="36">IF(OR(G354="",G354=0), "INCLUDED", IF(OR(I354="",I354=0),"INCLUDED", IF(ISERROR(F354*I354),I354,ROUND((F354*I354),2))))</f>
        <v>INCLUDED</v>
      </c>
      <c r="K354" s="587"/>
      <c r="L354" s="584"/>
      <c r="M354" s="585">
        <f t="shared" ref="M354:M362" si="37">L354-F354</f>
        <v>-1</v>
      </c>
      <c r="N354" s="5"/>
      <c r="O354" s="5"/>
      <c r="P354" s="5"/>
      <c r="Q354" s="586">
        <v>4</v>
      </c>
      <c r="R354" s="586">
        <v>4</v>
      </c>
      <c r="S354" s="586">
        <v>4</v>
      </c>
      <c r="T354" s="5"/>
      <c r="U354" s="5"/>
      <c r="V354" s="5"/>
      <c r="W354" s="587" t="e">
        <f t="shared" ref="W354:W362" si="38">J354-F354</f>
        <v>#VALUE!</v>
      </c>
      <c r="X354" s="5"/>
      <c r="Y354" s="5"/>
      <c r="Z354" s="5"/>
      <c r="AA354" s="5"/>
      <c r="AB354" s="5"/>
      <c r="AC354" s="5"/>
      <c r="AD354" s="5"/>
      <c r="AE354" s="5"/>
      <c r="AF354" s="5"/>
      <c r="AG354" s="5"/>
      <c r="AH354" s="5"/>
      <c r="AI354" s="5"/>
      <c r="AJ354" s="5"/>
      <c r="AK354" s="5"/>
      <c r="AL354" s="5"/>
      <c r="AM354" s="5"/>
      <c r="AN354" s="5"/>
      <c r="AO354" s="5"/>
      <c r="AP354" s="5"/>
      <c r="AQ354" s="5"/>
      <c r="AR354" s="5"/>
    </row>
    <row r="355" spans="1:44" s="580" customFormat="1">
      <c r="A355" s="641">
        <v>14.2</v>
      </c>
      <c r="B355" s="638" t="s">
        <v>434</v>
      </c>
      <c r="C355" s="67"/>
      <c r="D355" s="67"/>
      <c r="E355" s="652" t="s">
        <v>15</v>
      </c>
      <c r="F355" s="652">
        <v>1</v>
      </c>
      <c r="G355" s="577" t="s">
        <v>47</v>
      </c>
      <c r="H355" s="582"/>
      <c r="I355" s="582"/>
      <c r="J355" s="583" t="str">
        <f t="shared" si="36"/>
        <v>INCLUDED</v>
      </c>
      <c r="K355" s="587"/>
      <c r="L355" s="584"/>
      <c r="M355" s="585">
        <f t="shared" si="37"/>
        <v>-1</v>
      </c>
      <c r="N355" s="5"/>
      <c r="O355" s="5"/>
      <c r="P355" s="5"/>
      <c r="Q355" s="586">
        <v>4</v>
      </c>
      <c r="R355" s="586">
        <v>4</v>
      </c>
      <c r="S355" s="586">
        <v>4</v>
      </c>
      <c r="T355" s="5"/>
      <c r="U355" s="5"/>
      <c r="V355" s="5"/>
      <c r="W355" s="587" t="e">
        <f t="shared" si="38"/>
        <v>#VALUE!</v>
      </c>
      <c r="X355" s="5"/>
      <c r="Y355" s="5"/>
      <c r="Z355" s="5"/>
      <c r="AA355" s="5"/>
      <c r="AB355" s="5"/>
      <c r="AC355" s="5"/>
      <c r="AD355" s="5"/>
      <c r="AE355" s="5"/>
      <c r="AF355" s="5"/>
      <c r="AG355" s="5"/>
      <c r="AH355" s="5"/>
      <c r="AI355" s="5"/>
      <c r="AJ355" s="5"/>
      <c r="AK355" s="5"/>
      <c r="AL355" s="5"/>
      <c r="AM355" s="5"/>
      <c r="AN355" s="5"/>
      <c r="AO355" s="5"/>
      <c r="AP355" s="5"/>
      <c r="AQ355" s="5"/>
      <c r="AR355" s="5"/>
    </row>
    <row r="356" spans="1:44" s="580" customFormat="1">
      <c r="A356" s="641">
        <v>14.3</v>
      </c>
      <c r="B356" s="638" t="s">
        <v>435</v>
      </c>
      <c r="C356" s="67"/>
      <c r="D356" s="67"/>
      <c r="E356" s="652" t="s">
        <v>15</v>
      </c>
      <c r="F356" s="652">
        <v>2</v>
      </c>
      <c r="G356" s="577" t="s">
        <v>47</v>
      </c>
      <c r="H356" s="582"/>
      <c r="I356" s="582"/>
      <c r="J356" s="583" t="str">
        <f t="shared" si="36"/>
        <v>INCLUDED</v>
      </c>
      <c r="K356" s="587"/>
      <c r="L356" s="584"/>
      <c r="M356" s="585">
        <f t="shared" si="37"/>
        <v>-2</v>
      </c>
      <c r="N356" s="5"/>
      <c r="O356" s="5"/>
      <c r="P356" s="5"/>
      <c r="Q356" s="586">
        <v>4</v>
      </c>
      <c r="R356" s="586">
        <v>4</v>
      </c>
      <c r="S356" s="586">
        <v>4</v>
      </c>
      <c r="T356" s="5"/>
      <c r="U356" s="5"/>
      <c r="V356" s="5"/>
      <c r="W356" s="587" t="e">
        <f t="shared" si="38"/>
        <v>#VALUE!</v>
      </c>
      <c r="X356" s="5"/>
      <c r="Y356" s="5"/>
      <c r="Z356" s="5"/>
      <c r="AA356" s="5"/>
      <c r="AB356" s="5"/>
      <c r="AC356" s="5"/>
      <c r="AD356" s="5"/>
      <c r="AE356" s="5"/>
      <c r="AF356" s="5"/>
      <c r="AG356" s="5"/>
      <c r="AH356" s="5"/>
      <c r="AI356" s="5"/>
      <c r="AJ356" s="5"/>
      <c r="AK356" s="5"/>
      <c r="AL356" s="5"/>
      <c r="AM356" s="5"/>
      <c r="AN356" s="5"/>
      <c r="AO356" s="5"/>
      <c r="AP356" s="5"/>
      <c r="AQ356" s="5"/>
      <c r="AR356" s="5"/>
    </row>
    <row r="357" spans="1:44" s="580" customFormat="1">
      <c r="A357" s="641">
        <v>14.4</v>
      </c>
      <c r="B357" s="638" t="s">
        <v>436</v>
      </c>
      <c r="C357" s="67"/>
      <c r="D357" s="67"/>
      <c r="E357" s="652" t="s">
        <v>15</v>
      </c>
      <c r="F357" s="652">
        <v>2</v>
      </c>
      <c r="G357" s="577" t="s">
        <v>47</v>
      </c>
      <c r="H357" s="582"/>
      <c r="I357" s="582"/>
      <c r="J357" s="583" t="str">
        <f t="shared" si="36"/>
        <v>INCLUDED</v>
      </c>
      <c r="K357" s="587"/>
      <c r="L357" s="584"/>
      <c r="M357" s="585">
        <f t="shared" si="37"/>
        <v>-2</v>
      </c>
      <c r="N357" s="5"/>
      <c r="O357" s="5"/>
      <c r="P357" s="5"/>
      <c r="Q357" s="586">
        <v>4</v>
      </c>
      <c r="R357" s="586">
        <v>4</v>
      </c>
      <c r="S357" s="586">
        <v>4</v>
      </c>
      <c r="T357" s="5"/>
      <c r="U357" s="5"/>
      <c r="V357" s="5"/>
      <c r="W357" s="587" t="e">
        <f t="shared" si="38"/>
        <v>#VALUE!</v>
      </c>
      <c r="X357" s="5"/>
      <c r="Y357" s="5"/>
      <c r="Z357" s="5"/>
      <c r="AA357" s="5"/>
      <c r="AB357" s="5"/>
      <c r="AC357" s="5"/>
      <c r="AD357" s="5"/>
      <c r="AE357" s="5"/>
      <c r="AF357" s="5"/>
      <c r="AG357" s="5"/>
      <c r="AH357" s="5"/>
      <c r="AI357" s="5"/>
      <c r="AJ357" s="5"/>
      <c r="AK357" s="5"/>
      <c r="AL357" s="5"/>
      <c r="AM357" s="5"/>
      <c r="AN357" s="5"/>
      <c r="AO357" s="5"/>
      <c r="AP357" s="5"/>
      <c r="AQ357" s="5"/>
      <c r="AR357" s="5"/>
    </row>
    <row r="358" spans="1:44" s="580" customFormat="1">
      <c r="A358" s="641">
        <v>14.5</v>
      </c>
      <c r="B358" s="638" t="s">
        <v>437</v>
      </c>
      <c r="C358" s="67"/>
      <c r="D358" s="67"/>
      <c r="E358" s="652" t="s">
        <v>15</v>
      </c>
      <c r="F358" s="652">
        <v>2</v>
      </c>
      <c r="G358" s="577" t="s">
        <v>47</v>
      </c>
      <c r="H358" s="582"/>
      <c r="I358" s="582"/>
      <c r="J358" s="583" t="str">
        <f t="shared" si="36"/>
        <v>INCLUDED</v>
      </c>
      <c r="K358" s="587"/>
      <c r="L358" s="584"/>
      <c r="M358" s="585">
        <f t="shared" si="37"/>
        <v>-2</v>
      </c>
      <c r="N358" s="5"/>
      <c r="O358" s="5"/>
      <c r="P358" s="5"/>
      <c r="Q358" s="586">
        <v>4</v>
      </c>
      <c r="R358" s="586">
        <v>4</v>
      </c>
      <c r="S358" s="586">
        <v>4</v>
      </c>
      <c r="T358" s="5"/>
      <c r="U358" s="5"/>
      <c r="V358" s="5"/>
      <c r="W358" s="587" t="e">
        <f t="shared" si="38"/>
        <v>#VALUE!</v>
      </c>
      <c r="X358" s="5"/>
      <c r="Y358" s="5"/>
      <c r="Z358" s="5"/>
      <c r="AA358" s="5"/>
      <c r="AB358" s="5"/>
      <c r="AC358" s="5"/>
      <c r="AD358" s="5"/>
      <c r="AE358" s="5"/>
      <c r="AF358" s="5"/>
      <c r="AG358" s="5"/>
      <c r="AH358" s="5"/>
      <c r="AI358" s="5"/>
      <c r="AJ358" s="5"/>
      <c r="AK358" s="5"/>
      <c r="AL358" s="5"/>
      <c r="AM358" s="5"/>
      <c r="AN358" s="5"/>
      <c r="AO358" s="5"/>
      <c r="AP358" s="5"/>
      <c r="AQ358" s="5"/>
      <c r="AR358" s="5"/>
    </row>
    <row r="359" spans="1:44" s="580" customFormat="1">
      <c r="A359" s="641">
        <v>14.6</v>
      </c>
      <c r="B359" s="638" t="s">
        <v>438</v>
      </c>
      <c r="C359" s="67"/>
      <c r="D359" s="67"/>
      <c r="E359" s="652" t="s">
        <v>15</v>
      </c>
      <c r="F359" s="652">
        <v>1</v>
      </c>
      <c r="G359" s="577" t="s">
        <v>47</v>
      </c>
      <c r="H359" s="582"/>
      <c r="I359" s="582"/>
      <c r="J359" s="583" t="str">
        <f t="shared" si="36"/>
        <v>INCLUDED</v>
      </c>
      <c r="K359" s="587"/>
      <c r="L359" s="584"/>
      <c r="M359" s="585">
        <f t="shared" si="37"/>
        <v>-1</v>
      </c>
      <c r="N359" s="5"/>
      <c r="O359" s="5"/>
      <c r="P359" s="5"/>
      <c r="Q359" s="586">
        <v>4</v>
      </c>
      <c r="R359" s="586">
        <v>4</v>
      </c>
      <c r="S359" s="586">
        <v>4</v>
      </c>
      <c r="T359" s="5"/>
      <c r="U359" s="5"/>
      <c r="V359" s="5"/>
      <c r="W359" s="587" t="e">
        <f t="shared" si="38"/>
        <v>#VALUE!</v>
      </c>
      <c r="X359" s="5"/>
      <c r="Y359" s="5"/>
      <c r="Z359" s="5"/>
      <c r="AA359" s="5"/>
      <c r="AB359" s="5"/>
      <c r="AC359" s="5"/>
      <c r="AD359" s="5"/>
      <c r="AE359" s="5"/>
      <c r="AF359" s="5"/>
      <c r="AG359" s="5"/>
      <c r="AH359" s="5"/>
      <c r="AI359" s="5"/>
      <c r="AJ359" s="5"/>
      <c r="AK359" s="5"/>
      <c r="AL359" s="5"/>
      <c r="AM359" s="5"/>
      <c r="AN359" s="5"/>
      <c r="AO359" s="5"/>
      <c r="AP359" s="5"/>
      <c r="AQ359" s="5"/>
      <c r="AR359" s="5"/>
    </row>
    <row r="360" spans="1:44" s="580" customFormat="1">
      <c r="A360" s="641">
        <v>14.7</v>
      </c>
      <c r="B360" s="638" t="s">
        <v>439</v>
      </c>
      <c r="C360" s="67"/>
      <c r="D360" s="67"/>
      <c r="E360" s="652" t="s">
        <v>15</v>
      </c>
      <c r="F360" s="652">
        <v>1</v>
      </c>
      <c r="G360" s="577" t="s">
        <v>47</v>
      </c>
      <c r="H360" s="582"/>
      <c r="I360" s="582"/>
      <c r="J360" s="583" t="str">
        <f t="shared" si="36"/>
        <v>INCLUDED</v>
      </c>
      <c r="K360" s="587"/>
      <c r="L360" s="584"/>
      <c r="M360" s="585">
        <f t="shared" si="37"/>
        <v>-1</v>
      </c>
      <c r="N360" s="5"/>
      <c r="O360" s="5"/>
      <c r="P360" s="5"/>
      <c r="Q360" s="586">
        <v>4</v>
      </c>
      <c r="R360" s="586">
        <v>4</v>
      </c>
      <c r="S360" s="586">
        <v>4</v>
      </c>
      <c r="T360" s="5"/>
      <c r="U360" s="5"/>
      <c r="V360" s="5"/>
      <c r="W360" s="587" t="e">
        <f t="shared" si="38"/>
        <v>#VALUE!</v>
      </c>
      <c r="X360" s="5"/>
      <c r="Y360" s="5"/>
      <c r="Z360" s="5"/>
      <c r="AA360" s="5"/>
      <c r="AB360" s="5"/>
      <c r="AC360" s="5"/>
      <c r="AD360" s="5"/>
      <c r="AE360" s="5"/>
      <c r="AF360" s="5"/>
      <c r="AG360" s="5"/>
      <c r="AH360" s="5"/>
      <c r="AI360" s="5"/>
      <c r="AJ360" s="5"/>
      <c r="AK360" s="5"/>
      <c r="AL360" s="5"/>
      <c r="AM360" s="5"/>
      <c r="AN360" s="5"/>
      <c r="AO360" s="5"/>
      <c r="AP360" s="5"/>
      <c r="AQ360" s="5"/>
      <c r="AR360" s="5"/>
    </row>
    <row r="361" spans="1:44" s="580" customFormat="1">
      <c r="A361" s="641">
        <v>14.8</v>
      </c>
      <c r="B361" s="638" t="s">
        <v>729</v>
      </c>
      <c r="C361" s="644"/>
      <c r="D361" s="574"/>
      <c r="E361" s="652" t="s">
        <v>15</v>
      </c>
      <c r="F361" s="652" t="s">
        <v>76</v>
      </c>
      <c r="G361" s="577" t="s">
        <v>47</v>
      </c>
      <c r="H361" s="577"/>
      <c r="I361" s="577"/>
      <c r="J361" s="578"/>
      <c r="K361" s="587"/>
      <c r="L361" s="584"/>
      <c r="M361" s="585" t="e">
        <f t="shared" si="37"/>
        <v>#VALUE!</v>
      </c>
      <c r="N361" s="5"/>
      <c r="O361" s="5"/>
      <c r="P361" s="5"/>
      <c r="Q361" s="586">
        <v>4</v>
      </c>
      <c r="R361" s="586">
        <v>4</v>
      </c>
      <c r="S361" s="586">
        <v>4</v>
      </c>
      <c r="T361" s="5"/>
      <c r="U361" s="5"/>
      <c r="V361" s="5"/>
      <c r="W361" s="587" t="e">
        <f t="shared" si="38"/>
        <v>#VALUE!</v>
      </c>
      <c r="X361" s="5"/>
      <c r="Y361" s="5"/>
      <c r="Z361" s="5"/>
      <c r="AA361" s="5"/>
      <c r="AB361" s="5"/>
      <c r="AC361" s="5"/>
      <c r="AD361" s="5"/>
      <c r="AE361" s="5"/>
      <c r="AF361" s="5"/>
      <c r="AG361" s="5"/>
      <c r="AH361" s="5"/>
      <c r="AI361" s="5"/>
      <c r="AJ361" s="5"/>
      <c r="AK361" s="5"/>
      <c r="AL361" s="5"/>
      <c r="AM361" s="5"/>
      <c r="AN361" s="5"/>
      <c r="AO361" s="5"/>
      <c r="AP361" s="5"/>
      <c r="AQ361" s="5"/>
      <c r="AR361" s="5"/>
    </row>
    <row r="362" spans="1:44" s="580" customFormat="1">
      <c r="A362" s="641">
        <v>14.9</v>
      </c>
      <c r="B362" s="638" t="s">
        <v>445</v>
      </c>
      <c r="C362" s="67"/>
      <c r="D362" s="67"/>
      <c r="E362" s="652" t="s">
        <v>15</v>
      </c>
      <c r="F362" s="652">
        <v>1</v>
      </c>
      <c r="G362" s="577" t="s">
        <v>47</v>
      </c>
      <c r="H362" s="582"/>
      <c r="I362" s="582"/>
      <c r="J362" s="583" t="str">
        <f>IF(OR(G362="",G362=0), "INCLUDED", IF(OR(I362="",I362=0),"INCLUDED", IF(ISERROR(F362*I362),I362,ROUND((F362*I362),2))))</f>
        <v>INCLUDED</v>
      </c>
      <c r="K362" s="587"/>
      <c r="L362" s="584"/>
      <c r="M362" s="585">
        <f t="shared" si="37"/>
        <v>-1</v>
      </c>
      <c r="N362" s="5"/>
      <c r="O362" s="5"/>
      <c r="P362" s="5"/>
      <c r="Q362" s="586">
        <v>4</v>
      </c>
      <c r="R362" s="586">
        <v>4</v>
      </c>
      <c r="S362" s="586">
        <v>4</v>
      </c>
      <c r="T362" s="5"/>
      <c r="U362" s="5"/>
      <c r="V362" s="5"/>
      <c r="W362" s="587" t="e">
        <f t="shared" si="38"/>
        <v>#VALUE!</v>
      </c>
      <c r="X362" s="5"/>
      <c r="Y362" s="5"/>
      <c r="Z362" s="5"/>
      <c r="AA362" s="5"/>
      <c r="AB362" s="5"/>
      <c r="AC362" s="5"/>
      <c r="AD362" s="5"/>
      <c r="AE362" s="5"/>
      <c r="AF362" s="5"/>
      <c r="AG362" s="5"/>
      <c r="AH362" s="5"/>
      <c r="AI362" s="5"/>
      <c r="AJ362" s="5"/>
      <c r="AK362" s="5"/>
      <c r="AL362" s="5"/>
      <c r="AM362" s="5"/>
      <c r="AN362" s="5"/>
      <c r="AO362" s="5"/>
      <c r="AP362" s="5"/>
      <c r="AQ362" s="5"/>
      <c r="AR362" s="5"/>
    </row>
    <row r="363" spans="1:44" s="580" customFormat="1" ht="15">
      <c r="A363" s="646"/>
      <c r="B363" s="642"/>
      <c r="C363" s="644"/>
      <c r="D363" s="574"/>
      <c r="E363" s="652"/>
      <c r="F363" s="652"/>
      <c r="G363" s="644"/>
      <c r="H363" s="577"/>
      <c r="I363" s="577"/>
      <c r="J363" s="578"/>
      <c r="K363" s="587"/>
      <c r="L363" s="579"/>
      <c r="Q363" s="581"/>
      <c r="R363" s="581"/>
    </row>
    <row r="364" spans="1:44" s="580" customFormat="1" ht="15">
      <c r="A364" s="646">
        <v>15</v>
      </c>
      <c r="B364" s="650" t="s">
        <v>730</v>
      </c>
      <c r="C364" s="644"/>
      <c r="D364" s="574"/>
      <c r="E364" s="652"/>
      <c r="F364" s="652"/>
      <c r="G364" s="644"/>
      <c r="H364" s="577"/>
      <c r="I364" s="577"/>
      <c r="J364" s="578"/>
      <c r="K364" s="587"/>
      <c r="L364" s="579"/>
      <c r="Q364" s="581"/>
      <c r="R364" s="581"/>
    </row>
    <row r="365" spans="1:44" s="580" customFormat="1">
      <c r="A365" s="641">
        <v>15.1</v>
      </c>
      <c r="B365" s="638" t="s">
        <v>731</v>
      </c>
      <c r="C365" s="67"/>
      <c r="D365" s="67"/>
      <c r="E365" s="652" t="s">
        <v>15</v>
      </c>
      <c r="F365" s="652">
        <v>1</v>
      </c>
      <c r="G365" s="577" t="s">
        <v>47</v>
      </c>
      <c r="H365" s="582"/>
      <c r="I365" s="582"/>
      <c r="J365" s="583" t="str">
        <f t="shared" ref="J365:J371" si="39">IF(OR(G365="",G365=0), "INCLUDED", IF(OR(I365="",I365=0),"INCLUDED", IF(ISERROR(F365*I365),I365,ROUND((F365*I365),2))))</f>
        <v>INCLUDED</v>
      </c>
      <c r="K365" s="587"/>
      <c r="L365" s="584"/>
      <c r="M365" s="585">
        <f t="shared" ref="M365:M371" si="40">L365-F365</f>
        <v>-1</v>
      </c>
      <c r="N365" s="5"/>
      <c r="O365" s="5"/>
      <c r="P365" s="5"/>
      <c r="Q365" s="586">
        <v>4</v>
      </c>
      <c r="R365" s="586">
        <v>4</v>
      </c>
      <c r="S365" s="586">
        <v>4</v>
      </c>
      <c r="T365" s="5"/>
      <c r="U365" s="5"/>
      <c r="V365" s="5"/>
      <c r="W365" s="587" t="e">
        <f t="shared" ref="W365:W371" si="41">J365-F365</f>
        <v>#VALUE!</v>
      </c>
      <c r="X365" s="5"/>
      <c r="Y365" s="5"/>
      <c r="Z365" s="5"/>
      <c r="AA365" s="5"/>
      <c r="AB365" s="5"/>
      <c r="AC365" s="5"/>
      <c r="AD365" s="5"/>
      <c r="AE365" s="5"/>
      <c r="AF365" s="5"/>
      <c r="AG365" s="5"/>
      <c r="AH365" s="5"/>
      <c r="AI365" s="5"/>
      <c r="AJ365" s="5"/>
      <c r="AK365" s="5"/>
      <c r="AL365" s="5"/>
      <c r="AM365" s="5"/>
      <c r="AN365" s="5"/>
      <c r="AO365" s="5"/>
      <c r="AP365" s="5"/>
      <c r="AQ365" s="5"/>
      <c r="AR365" s="5"/>
    </row>
    <row r="366" spans="1:44" s="580" customFormat="1">
      <c r="A366" s="641">
        <v>15.2</v>
      </c>
      <c r="B366" s="638" t="s">
        <v>440</v>
      </c>
      <c r="C366" s="67"/>
      <c r="D366" s="67"/>
      <c r="E366" s="652" t="s">
        <v>15</v>
      </c>
      <c r="F366" s="652">
        <v>1</v>
      </c>
      <c r="G366" s="577" t="s">
        <v>47</v>
      </c>
      <c r="H366" s="582"/>
      <c r="I366" s="582"/>
      <c r="J366" s="583" t="str">
        <f t="shared" si="39"/>
        <v>INCLUDED</v>
      </c>
      <c r="K366" s="587"/>
      <c r="L366" s="584"/>
      <c r="M366" s="585">
        <f t="shared" si="40"/>
        <v>-1</v>
      </c>
      <c r="N366" s="5"/>
      <c r="O366" s="5"/>
      <c r="P366" s="5"/>
      <c r="Q366" s="586">
        <v>4</v>
      </c>
      <c r="R366" s="586">
        <v>4</v>
      </c>
      <c r="S366" s="586">
        <v>4</v>
      </c>
      <c r="T366" s="5"/>
      <c r="U366" s="5"/>
      <c r="V366" s="5"/>
      <c r="W366" s="587" t="e">
        <f t="shared" si="41"/>
        <v>#VALUE!</v>
      </c>
      <c r="X366" s="5"/>
      <c r="Y366" s="5"/>
      <c r="Z366" s="5"/>
      <c r="AA366" s="5"/>
      <c r="AB366" s="5"/>
      <c r="AC366" s="5"/>
      <c r="AD366" s="5"/>
      <c r="AE366" s="5"/>
      <c r="AF366" s="5"/>
      <c r="AG366" s="5"/>
      <c r="AH366" s="5"/>
      <c r="AI366" s="5"/>
      <c r="AJ366" s="5"/>
      <c r="AK366" s="5"/>
      <c r="AL366" s="5"/>
      <c r="AM366" s="5"/>
      <c r="AN366" s="5"/>
      <c r="AO366" s="5"/>
      <c r="AP366" s="5"/>
      <c r="AQ366" s="5"/>
      <c r="AR366" s="5"/>
    </row>
    <row r="367" spans="1:44" s="580" customFormat="1">
      <c r="A367" s="641">
        <v>15.3</v>
      </c>
      <c r="B367" s="638" t="s">
        <v>441</v>
      </c>
      <c r="C367" s="67"/>
      <c r="D367" s="67"/>
      <c r="E367" s="652" t="s">
        <v>15</v>
      </c>
      <c r="F367" s="652">
        <v>1</v>
      </c>
      <c r="G367" s="577" t="s">
        <v>47</v>
      </c>
      <c r="H367" s="582"/>
      <c r="I367" s="582"/>
      <c r="J367" s="583" t="str">
        <f t="shared" si="39"/>
        <v>INCLUDED</v>
      </c>
      <c r="K367" s="587"/>
      <c r="L367" s="584"/>
      <c r="M367" s="585">
        <f t="shared" si="40"/>
        <v>-1</v>
      </c>
      <c r="N367" s="5"/>
      <c r="O367" s="5"/>
      <c r="P367" s="5"/>
      <c r="Q367" s="586">
        <v>4</v>
      </c>
      <c r="R367" s="586">
        <v>4</v>
      </c>
      <c r="S367" s="586">
        <v>4</v>
      </c>
      <c r="T367" s="5"/>
      <c r="U367" s="5"/>
      <c r="V367" s="5"/>
      <c r="W367" s="587" t="e">
        <f t="shared" si="41"/>
        <v>#VALUE!</v>
      </c>
      <c r="X367" s="5"/>
      <c r="Y367" s="5"/>
      <c r="Z367" s="5"/>
      <c r="AA367" s="5"/>
      <c r="AB367" s="5"/>
      <c r="AC367" s="5"/>
      <c r="AD367" s="5"/>
      <c r="AE367" s="5"/>
      <c r="AF367" s="5"/>
      <c r="AG367" s="5"/>
      <c r="AH367" s="5"/>
      <c r="AI367" s="5"/>
      <c r="AJ367" s="5"/>
      <c r="AK367" s="5"/>
      <c r="AL367" s="5"/>
      <c r="AM367" s="5"/>
      <c r="AN367" s="5"/>
      <c r="AO367" s="5"/>
      <c r="AP367" s="5"/>
      <c r="AQ367" s="5"/>
      <c r="AR367" s="5"/>
    </row>
    <row r="368" spans="1:44" s="580" customFormat="1">
      <c r="A368" s="641">
        <v>15.4</v>
      </c>
      <c r="B368" s="638" t="s">
        <v>442</v>
      </c>
      <c r="C368" s="67"/>
      <c r="D368" s="67"/>
      <c r="E368" s="652" t="s">
        <v>15</v>
      </c>
      <c r="F368" s="652">
        <v>1</v>
      </c>
      <c r="G368" s="577" t="s">
        <v>47</v>
      </c>
      <c r="H368" s="582"/>
      <c r="I368" s="582"/>
      <c r="J368" s="583" t="str">
        <f t="shared" si="39"/>
        <v>INCLUDED</v>
      </c>
      <c r="K368" s="587"/>
      <c r="L368" s="584"/>
      <c r="M368" s="585">
        <f t="shared" si="40"/>
        <v>-1</v>
      </c>
      <c r="N368" s="5"/>
      <c r="O368" s="5"/>
      <c r="P368" s="5"/>
      <c r="Q368" s="586">
        <v>4</v>
      </c>
      <c r="R368" s="586">
        <v>4</v>
      </c>
      <c r="S368" s="586">
        <v>4</v>
      </c>
      <c r="T368" s="5"/>
      <c r="U368" s="5"/>
      <c r="V368" s="5"/>
      <c r="W368" s="587" t="e">
        <f t="shared" si="41"/>
        <v>#VALUE!</v>
      </c>
      <c r="X368" s="5"/>
      <c r="Y368" s="5"/>
      <c r="Z368" s="5"/>
      <c r="AA368" s="5"/>
      <c r="AB368" s="5"/>
      <c r="AC368" s="5"/>
      <c r="AD368" s="5"/>
      <c r="AE368" s="5"/>
      <c r="AF368" s="5"/>
      <c r="AG368" s="5"/>
      <c r="AH368" s="5"/>
      <c r="AI368" s="5"/>
      <c r="AJ368" s="5"/>
      <c r="AK368" s="5"/>
      <c r="AL368" s="5"/>
      <c r="AM368" s="5"/>
      <c r="AN368" s="5"/>
      <c r="AO368" s="5"/>
      <c r="AP368" s="5"/>
      <c r="AQ368" s="5"/>
      <c r="AR368" s="5"/>
    </row>
    <row r="369" spans="1:44" s="580" customFormat="1" ht="19.5" customHeight="1">
      <c r="A369" s="641">
        <v>15.5</v>
      </c>
      <c r="B369" s="638" t="s">
        <v>443</v>
      </c>
      <c r="C369" s="67"/>
      <c r="D369" s="67"/>
      <c r="E369" s="652" t="s">
        <v>15</v>
      </c>
      <c r="F369" s="652">
        <v>1</v>
      </c>
      <c r="G369" s="577" t="s">
        <v>47</v>
      </c>
      <c r="H369" s="582"/>
      <c r="I369" s="582"/>
      <c r="J369" s="583" t="str">
        <f t="shared" si="39"/>
        <v>INCLUDED</v>
      </c>
      <c r="K369" s="587"/>
      <c r="L369" s="584"/>
      <c r="M369" s="585">
        <f t="shared" si="40"/>
        <v>-1</v>
      </c>
      <c r="N369" s="5"/>
      <c r="O369" s="5"/>
      <c r="P369" s="5"/>
      <c r="Q369" s="586">
        <v>4</v>
      </c>
      <c r="R369" s="586">
        <v>4</v>
      </c>
      <c r="S369" s="586">
        <v>4</v>
      </c>
      <c r="T369" s="5"/>
      <c r="U369" s="5"/>
      <c r="V369" s="5"/>
      <c r="W369" s="587" t="e">
        <f t="shared" si="41"/>
        <v>#VALUE!</v>
      </c>
      <c r="X369" s="5"/>
      <c r="Y369" s="5"/>
      <c r="Z369" s="5"/>
      <c r="AA369" s="5"/>
      <c r="AB369" s="5"/>
      <c r="AC369" s="5"/>
      <c r="AD369" s="5"/>
      <c r="AE369" s="5"/>
      <c r="AF369" s="5"/>
      <c r="AG369" s="5"/>
      <c r="AH369" s="5"/>
      <c r="AI369" s="5"/>
      <c r="AJ369" s="5"/>
      <c r="AK369" s="5"/>
      <c r="AL369" s="5"/>
      <c r="AM369" s="5"/>
      <c r="AN369" s="5"/>
      <c r="AO369" s="5"/>
      <c r="AP369" s="5"/>
      <c r="AQ369" s="5"/>
      <c r="AR369" s="5"/>
    </row>
    <row r="370" spans="1:44" s="580" customFormat="1">
      <c r="A370" s="641">
        <v>15.6</v>
      </c>
      <c r="B370" s="638" t="s">
        <v>444</v>
      </c>
      <c r="C370" s="67"/>
      <c r="D370" s="67"/>
      <c r="E370" s="652" t="s">
        <v>15</v>
      </c>
      <c r="F370" s="652">
        <v>1</v>
      </c>
      <c r="G370" s="577" t="s">
        <v>47</v>
      </c>
      <c r="H370" s="582"/>
      <c r="I370" s="582"/>
      <c r="J370" s="583" t="str">
        <f t="shared" si="39"/>
        <v>INCLUDED</v>
      </c>
      <c r="K370" s="587"/>
      <c r="L370" s="584"/>
      <c r="M370" s="585">
        <f t="shared" si="40"/>
        <v>-1</v>
      </c>
      <c r="N370" s="5"/>
      <c r="O370" s="5"/>
      <c r="P370" s="5"/>
      <c r="Q370" s="586">
        <v>4</v>
      </c>
      <c r="R370" s="586">
        <v>4</v>
      </c>
      <c r="S370" s="586">
        <v>4</v>
      </c>
      <c r="T370" s="5"/>
      <c r="U370" s="5"/>
      <c r="V370" s="5"/>
      <c r="W370" s="587" t="e">
        <f t="shared" si="41"/>
        <v>#VALUE!</v>
      </c>
      <c r="X370" s="5"/>
      <c r="Y370" s="5"/>
      <c r="Z370" s="5"/>
      <c r="AA370" s="5"/>
      <c r="AB370" s="5"/>
      <c r="AC370" s="5"/>
      <c r="AD370" s="5"/>
      <c r="AE370" s="5"/>
      <c r="AF370" s="5"/>
      <c r="AG370" s="5"/>
      <c r="AH370" s="5"/>
      <c r="AI370" s="5"/>
      <c r="AJ370" s="5"/>
      <c r="AK370" s="5"/>
      <c r="AL370" s="5"/>
      <c r="AM370" s="5"/>
      <c r="AN370" s="5"/>
      <c r="AO370" s="5"/>
      <c r="AP370" s="5"/>
      <c r="AQ370" s="5"/>
      <c r="AR370" s="5"/>
    </row>
    <row r="371" spans="1:44" s="580" customFormat="1" ht="42.75">
      <c r="A371" s="641">
        <v>15.7</v>
      </c>
      <c r="B371" s="638" t="s">
        <v>667</v>
      </c>
      <c r="C371" s="67"/>
      <c r="D371" s="67"/>
      <c r="E371" s="652" t="s">
        <v>15</v>
      </c>
      <c r="F371" s="652">
        <v>1</v>
      </c>
      <c r="G371" s="577" t="s">
        <v>47</v>
      </c>
      <c r="H371" s="582"/>
      <c r="I371" s="582"/>
      <c r="J371" s="583" t="str">
        <f t="shared" si="39"/>
        <v>INCLUDED</v>
      </c>
      <c r="K371" s="587"/>
      <c r="L371" s="584"/>
      <c r="M371" s="585">
        <f t="shared" si="40"/>
        <v>-1</v>
      </c>
      <c r="N371" s="5"/>
      <c r="O371" s="5"/>
      <c r="P371" s="5"/>
      <c r="Q371" s="586">
        <v>4</v>
      </c>
      <c r="R371" s="586">
        <v>4</v>
      </c>
      <c r="S371" s="586">
        <v>4</v>
      </c>
      <c r="T371" s="5"/>
      <c r="U371" s="5"/>
      <c r="V371" s="5"/>
      <c r="W371" s="587" t="e">
        <f t="shared" si="41"/>
        <v>#VALUE!</v>
      </c>
      <c r="X371" s="5"/>
      <c r="Y371" s="5"/>
      <c r="Z371" s="5"/>
      <c r="AA371" s="5"/>
      <c r="AB371" s="5"/>
      <c r="AC371" s="5"/>
      <c r="AD371" s="5"/>
      <c r="AE371" s="5"/>
      <c r="AF371" s="5"/>
      <c r="AG371" s="5"/>
      <c r="AH371" s="5"/>
      <c r="AI371" s="5"/>
      <c r="AJ371" s="5"/>
      <c r="AK371" s="5"/>
      <c r="AL371" s="5"/>
      <c r="AM371" s="5"/>
      <c r="AN371" s="5"/>
      <c r="AO371" s="5"/>
      <c r="AP371" s="5"/>
      <c r="AQ371" s="5"/>
      <c r="AR371" s="5"/>
    </row>
    <row r="372" spans="1:44" s="580" customFormat="1" ht="15">
      <c r="A372" s="663"/>
      <c r="B372" s="643"/>
      <c r="C372" s="647"/>
      <c r="D372" s="574"/>
      <c r="E372" s="652"/>
      <c r="F372" s="707"/>
      <c r="G372" s="647"/>
      <c r="H372" s="577"/>
      <c r="I372" s="577"/>
      <c r="J372" s="578"/>
      <c r="K372" s="587"/>
      <c r="L372" s="579"/>
      <c r="Q372" s="581"/>
      <c r="R372" s="581"/>
    </row>
    <row r="373" spans="1:44" s="580" customFormat="1" ht="30">
      <c r="A373" s="646">
        <v>16</v>
      </c>
      <c r="B373" s="650" t="s">
        <v>446</v>
      </c>
      <c r="C373" s="647"/>
      <c r="D373" s="574"/>
      <c r="E373" s="652"/>
      <c r="F373" s="707"/>
      <c r="G373" s="647"/>
      <c r="H373" s="577"/>
      <c r="I373" s="577"/>
      <c r="J373" s="578"/>
      <c r="K373" s="587"/>
      <c r="L373" s="579"/>
      <c r="Q373" s="581"/>
      <c r="R373" s="581"/>
    </row>
    <row r="374" spans="1:44" s="580" customFormat="1">
      <c r="A374" s="648" t="s">
        <v>75</v>
      </c>
      <c r="B374" s="638" t="s">
        <v>447</v>
      </c>
      <c r="C374" s="67"/>
      <c r="D374" s="67"/>
      <c r="E374" s="652" t="s">
        <v>15</v>
      </c>
      <c r="F374" s="652">
        <v>1</v>
      </c>
      <c r="G374" s="577" t="s">
        <v>47</v>
      </c>
      <c r="H374" s="582"/>
      <c r="I374" s="582"/>
      <c r="J374" s="583" t="str">
        <f>IF(OR(G374="",G374=0), "INCLUDED", IF(OR(I374="",I374=0),"INCLUDED", IF(ISERROR(F374*I374),I374,ROUND((F374*I374),2))))</f>
        <v>INCLUDED</v>
      </c>
      <c r="K374" s="587"/>
      <c r="L374" s="584"/>
      <c r="M374" s="585">
        <f>L374-F374</f>
        <v>-1</v>
      </c>
      <c r="N374" s="5"/>
      <c r="O374" s="5"/>
      <c r="P374" s="5"/>
      <c r="Q374" s="586">
        <v>4</v>
      </c>
      <c r="R374" s="586">
        <v>4</v>
      </c>
      <c r="S374" s="586">
        <v>4</v>
      </c>
      <c r="T374" s="5"/>
      <c r="U374" s="5"/>
      <c r="V374" s="5"/>
      <c r="W374" s="587" t="e">
        <f>J374-F374</f>
        <v>#VALUE!</v>
      </c>
      <c r="X374" s="5"/>
      <c r="Y374" s="5"/>
      <c r="Z374" s="5"/>
      <c r="AA374" s="5"/>
      <c r="AB374" s="5"/>
      <c r="AC374" s="5"/>
      <c r="AD374" s="5"/>
      <c r="AE374" s="5"/>
      <c r="AF374" s="5"/>
      <c r="AG374" s="5"/>
      <c r="AH374" s="5"/>
      <c r="AI374" s="5"/>
      <c r="AJ374" s="5"/>
      <c r="AK374" s="5"/>
      <c r="AL374" s="5"/>
      <c r="AM374" s="5"/>
      <c r="AN374" s="5"/>
      <c r="AO374" s="5"/>
      <c r="AP374" s="5"/>
      <c r="AQ374" s="5"/>
      <c r="AR374" s="5"/>
    </row>
    <row r="375" spans="1:44" s="580" customFormat="1">
      <c r="A375" s="648" t="s">
        <v>77</v>
      </c>
      <c r="B375" s="638" t="s">
        <v>448</v>
      </c>
      <c r="C375" s="67"/>
      <c r="D375" s="67"/>
      <c r="E375" s="652" t="s">
        <v>15</v>
      </c>
      <c r="F375" s="652">
        <v>1</v>
      </c>
      <c r="G375" s="577" t="s">
        <v>47</v>
      </c>
      <c r="H375" s="582"/>
      <c r="I375" s="582"/>
      <c r="J375" s="583" t="str">
        <f>IF(OR(G375="",G375=0), "INCLUDED", IF(OR(I375="",I375=0),"INCLUDED", IF(ISERROR(F375*I375),I375,ROUND((F375*I375),2))))</f>
        <v>INCLUDED</v>
      </c>
      <c r="K375" s="587"/>
      <c r="L375" s="584"/>
      <c r="M375" s="585">
        <f>L375-F375</f>
        <v>-1</v>
      </c>
      <c r="N375" s="5"/>
      <c r="O375" s="5"/>
      <c r="P375" s="5"/>
      <c r="Q375" s="586">
        <v>4</v>
      </c>
      <c r="R375" s="586">
        <v>4</v>
      </c>
      <c r="S375" s="586">
        <v>4</v>
      </c>
      <c r="T375" s="5"/>
      <c r="U375" s="5"/>
      <c r="V375" s="5"/>
      <c r="W375" s="587" t="e">
        <f>J375-F375</f>
        <v>#VALUE!</v>
      </c>
      <c r="X375" s="5"/>
      <c r="Y375" s="5"/>
      <c r="Z375" s="5"/>
      <c r="AA375" s="5"/>
      <c r="AB375" s="5"/>
      <c r="AC375" s="5"/>
      <c r="AD375" s="5"/>
      <c r="AE375" s="5"/>
      <c r="AF375" s="5"/>
      <c r="AG375" s="5"/>
      <c r="AH375" s="5"/>
      <c r="AI375" s="5"/>
      <c r="AJ375" s="5"/>
      <c r="AK375" s="5"/>
      <c r="AL375" s="5"/>
      <c r="AM375" s="5"/>
      <c r="AN375" s="5"/>
      <c r="AO375" s="5"/>
      <c r="AP375" s="5"/>
      <c r="AQ375" s="5"/>
      <c r="AR375" s="5"/>
    </row>
    <row r="376" spans="1:44" s="580" customFormat="1">
      <c r="A376" s="648" t="s">
        <v>78</v>
      </c>
      <c r="B376" s="638" t="s">
        <v>732</v>
      </c>
      <c r="C376" s="67"/>
      <c r="D376" s="67"/>
      <c r="E376" s="652" t="s">
        <v>15</v>
      </c>
      <c r="F376" s="652">
        <v>1</v>
      </c>
      <c r="G376" s="577" t="s">
        <v>47</v>
      </c>
      <c r="H376" s="582"/>
      <c r="I376" s="582"/>
      <c r="J376" s="583" t="str">
        <f>IF(OR(G376="",G376=0), "INCLUDED", IF(OR(I376="",I376=0),"INCLUDED", IF(ISERROR(F376*I376),I376,ROUND((F376*I376),2))))</f>
        <v>INCLUDED</v>
      </c>
      <c r="K376" s="587"/>
      <c r="L376" s="584"/>
      <c r="M376" s="585">
        <f>L376-F376</f>
        <v>-1</v>
      </c>
      <c r="N376" s="5"/>
      <c r="O376" s="5"/>
      <c r="P376" s="5"/>
      <c r="Q376" s="586">
        <v>4</v>
      </c>
      <c r="R376" s="586">
        <v>4</v>
      </c>
      <c r="S376" s="586">
        <v>4</v>
      </c>
      <c r="T376" s="5"/>
      <c r="U376" s="5"/>
      <c r="V376" s="5"/>
      <c r="W376" s="587" t="e">
        <f>J376-F376</f>
        <v>#VALUE!</v>
      </c>
      <c r="X376" s="5"/>
      <c r="Y376" s="5"/>
      <c r="Z376" s="5"/>
      <c r="AA376" s="5"/>
      <c r="AB376" s="5"/>
      <c r="AC376" s="5"/>
      <c r="AD376" s="5"/>
      <c r="AE376" s="5"/>
      <c r="AF376" s="5"/>
      <c r="AG376" s="5"/>
      <c r="AH376" s="5"/>
      <c r="AI376" s="5"/>
      <c r="AJ376" s="5"/>
      <c r="AK376" s="5"/>
      <c r="AL376" s="5"/>
      <c r="AM376" s="5"/>
      <c r="AN376" s="5"/>
      <c r="AO376" s="5"/>
      <c r="AP376" s="5"/>
      <c r="AQ376" s="5"/>
      <c r="AR376" s="5"/>
    </row>
    <row r="377" spans="1:44" s="580" customFormat="1">
      <c r="A377" s="648"/>
      <c r="B377" s="643"/>
      <c r="C377" s="644"/>
      <c r="D377" s="574"/>
      <c r="E377" s="652"/>
      <c r="F377" s="652"/>
      <c r="G377" s="644"/>
      <c r="H377" s="577"/>
      <c r="I377" s="577"/>
      <c r="J377" s="578"/>
      <c r="K377" s="587"/>
      <c r="L377" s="579"/>
      <c r="Q377" s="581"/>
      <c r="R377" s="581"/>
    </row>
    <row r="378" spans="1:44" s="580" customFormat="1">
      <c r="A378" s="641">
        <v>17</v>
      </c>
      <c r="B378" s="643" t="s">
        <v>610</v>
      </c>
      <c r="C378" s="67"/>
      <c r="D378" s="67"/>
      <c r="E378" s="652" t="s">
        <v>11</v>
      </c>
      <c r="F378" s="652">
        <v>1</v>
      </c>
      <c r="G378" s="577" t="s">
        <v>47</v>
      </c>
      <c r="H378" s="582"/>
      <c r="I378" s="582"/>
      <c r="J378" s="583" t="str">
        <f>IF(OR(G378="",G378=0), "INCLUDED", IF(OR(I378="",I378=0),"INCLUDED", IF(ISERROR(F378*I378),I378,ROUND((F378*I378),2))))</f>
        <v>INCLUDED</v>
      </c>
      <c r="K378" s="587"/>
      <c r="L378" s="584"/>
      <c r="M378" s="585">
        <f>L378-F378</f>
        <v>-1</v>
      </c>
      <c r="N378" s="5"/>
      <c r="O378" s="5"/>
      <c r="P378" s="5"/>
      <c r="Q378" s="586">
        <v>4</v>
      </c>
      <c r="R378" s="586">
        <v>4</v>
      </c>
      <c r="S378" s="586">
        <v>4</v>
      </c>
      <c r="T378" s="5"/>
      <c r="U378" s="5"/>
      <c r="V378" s="5"/>
      <c r="W378" s="587" t="e">
        <f>J378-F378</f>
        <v>#VALUE!</v>
      </c>
      <c r="X378" s="5"/>
      <c r="Y378" s="5"/>
      <c r="Z378" s="5"/>
      <c r="AA378" s="5"/>
      <c r="AB378" s="5"/>
      <c r="AC378" s="5"/>
      <c r="AD378" s="5"/>
      <c r="AE378" s="5"/>
      <c r="AF378" s="5"/>
      <c r="AG378" s="5"/>
      <c r="AH378" s="5"/>
      <c r="AI378" s="5"/>
      <c r="AJ378" s="5"/>
      <c r="AK378" s="5"/>
      <c r="AL378" s="5"/>
      <c r="AM378" s="5"/>
      <c r="AN378" s="5"/>
      <c r="AO378" s="5"/>
      <c r="AP378" s="5"/>
      <c r="AQ378" s="5"/>
      <c r="AR378" s="5"/>
    </row>
    <row r="379" spans="1:44" s="580" customFormat="1">
      <c r="A379" s="648"/>
      <c r="B379" s="643"/>
      <c r="C379" s="644"/>
      <c r="D379" s="574"/>
      <c r="E379" s="652"/>
      <c r="F379" s="652"/>
      <c r="G379" s="644"/>
      <c r="H379" s="577"/>
      <c r="I379" s="577"/>
      <c r="J379" s="578"/>
      <c r="K379" s="587"/>
      <c r="L379" s="579"/>
      <c r="Q379" s="581"/>
      <c r="R379" s="581"/>
    </row>
    <row r="380" spans="1:44" s="580" customFormat="1" ht="15">
      <c r="A380" s="646">
        <v>18</v>
      </c>
      <c r="B380" s="650" t="s">
        <v>449</v>
      </c>
      <c r="C380" s="644"/>
      <c r="D380" s="574"/>
      <c r="E380" s="652"/>
      <c r="F380" s="652"/>
      <c r="G380" s="644"/>
      <c r="H380" s="577"/>
      <c r="I380" s="577"/>
      <c r="J380" s="578"/>
      <c r="K380" s="587"/>
      <c r="L380" s="579"/>
      <c r="Q380" s="581"/>
      <c r="R380" s="581"/>
    </row>
    <row r="381" spans="1:44" s="580" customFormat="1" ht="15">
      <c r="A381" s="641">
        <v>18.100000000000001</v>
      </c>
      <c r="B381" s="650" t="s">
        <v>450</v>
      </c>
      <c r="C381" s="644"/>
      <c r="D381" s="574"/>
      <c r="E381" s="652"/>
      <c r="F381" s="652"/>
      <c r="G381" s="644"/>
      <c r="H381" s="577"/>
      <c r="I381" s="577"/>
      <c r="J381" s="578"/>
      <c r="K381" s="587"/>
      <c r="L381" s="579"/>
      <c r="Q381" s="581"/>
      <c r="R381" s="581"/>
    </row>
    <row r="382" spans="1:44" s="580" customFormat="1" ht="28.5">
      <c r="A382" s="648" t="s">
        <v>75</v>
      </c>
      <c r="B382" s="638" t="s">
        <v>451</v>
      </c>
      <c r="C382" s="67"/>
      <c r="D382" s="67"/>
      <c r="E382" s="652" t="s">
        <v>253</v>
      </c>
      <c r="F382" s="652">
        <v>1</v>
      </c>
      <c r="G382" s="577" t="s">
        <v>47</v>
      </c>
      <c r="H382" s="582"/>
      <c r="I382" s="582"/>
      <c r="J382" s="583" t="str">
        <f t="shared" ref="J382:J389" si="42">IF(OR(G382="",G382=0), "INCLUDED", IF(OR(I382="",I382=0),"INCLUDED", IF(ISERROR(F382*I382),I382,ROUND((F382*I382),2))))</f>
        <v>INCLUDED</v>
      </c>
      <c r="K382" s="587"/>
      <c r="L382" s="584"/>
      <c r="M382" s="585">
        <f t="shared" ref="M382:M389" si="43">L382-F382</f>
        <v>-1</v>
      </c>
      <c r="N382" s="5"/>
      <c r="O382" s="5"/>
      <c r="P382" s="5"/>
      <c r="Q382" s="586">
        <v>4</v>
      </c>
      <c r="R382" s="586">
        <v>4</v>
      </c>
      <c r="S382" s="586">
        <v>4</v>
      </c>
      <c r="T382" s="5"/>
      <c r="U382" s="5"/>
      <c r="V382" s="5"/>
      <c r="W382" s="587" t="e">
        <f t="shared" ref="W382:W389" si="44">J382-F382</f>
        <v>#VALUE!</v>
      </c>
      <c r="X382" s="5"/>
      <c r="Y382" s="5"/>
      <c r="Z382" s="5"/>
      <c r="AA382" s="5"/>
      <c r="AB382" s="5"/>
      <c r="AC382" s="5"/>
      <c r="AD382" s="5"/>
      <c r="AE382" s="5"/>
      <c r="AF382" s="5"/>
      <c r="AG382" s="5"/>
      <c r="AH382" s="5"/>
      <c r="AI382" s="5"/>
      <c r="AJ382" s="5"/>
      <c r="AK382" s="5"/>
      <c r="AL382" s="5"/>
      <c r="AM382" s="5"/>
      <c r="AN382" s="5"/>
      <c r="AO382" s="5"/>
      <c r="AP382" s="5"/>
      <c r="AQ382" s="5"/>
      <c r="AR382" s="5"/>
    </row>
    <row r="383" spans="1:44" s="580" customFormat="1">
      <c r="A383" s="648" t="s">
        <v>77</v>
      </c>
      <c r="B383" s="638" t="s">
        <v>611</v>
      </c>
      <c r="C383" s="67"/>
      <c r="D383" s="67"/>
      <c r="E383" s="652" t="s">
        <v>253</v>
      </c>
      <c r="F383" s="652">
        <v>1</v>
      </c>
      <c r="G383" s="577" t="s">
        <v>47</v>
      </c>
      <c r="H383" s="582"/>
      <c r="I383" s="582"/>
      <c r="J383" s="583" t="str">
        <f t="shared" si="42"/>
        <v>INCLUDED</v>
      </c>
      <c r="K383" s="587"/>
      <c r="L383" s="584"/>
      <c r="M383" s="585">
        <f t="shared" si="43"/>
        <v>-1</v>
      </c>
      <c r="N383" s="5"/>
      <c r="O383" s="5"/>
      <c r="P383" s="5"/>
      <c r="Q383" s="586">
        <v>4</v>
      </c>
      <c r="R383" s="586">
        <v>4</v>
      </c>
      <c r="S383" s="586">
        <v>4</v>
      </c>
      <c r="T383" s="5"/>
      <c r="U383" s="5"/>
      <c r="V383" s="5"/>
      <c r="W383" s="587" t="e">
        <f t="shared" si="44"/>
        <v>#VALUE!</v>
      </c>
      <c r="X383" s="5"/>
      <c r="Y383" s="5"/>
      <c r="Z383" s="5"/>
      <c r="AA383" s="5"/>
      <c r="AB383" s="5"/>
      <c r="AC383" s="5"/>
      <c r="AD383" s="5"/>
      <c r="AE383" s="5"/>
      <c r="AF383" s="5"/>
      <c r="AG383" s="5"/>
      <c r="AH383" s="5"/>
      <c r="AI383" s="5"/>
      <c r="AJ383" s="5"/>
      <c r="AK383" s="5"/>
      <c r="AL383" s="5"/>
      <c r="AM383" s="5"/>
      <c r="AN383" s="5"/>
      <c r="AO383" s="5"/>
      <c r="AP383" s="5"/>
      <c r="AQ383" s="5"/>
      <c r="AR383" s="5"/>
    </row>
    <row r="384" spans="1:44" s="580" customFormat="1">
      <c r="A384" s="648" t="s">
        <v>78</v>
      </c>
      <c r="B384" s="638" t="s">
        <v>612</v>
      </c>
      <c r="C384" s="67"/>
      <c r="D384" s="67"/>
      <c r="E384" s="652" t="s">
        <v>253</v>
      </c>
      <c r="F384" s="652">
        <v>1</v>
      </c>
      <c r="G384" s="577" t="s">
        <v>47</v>
      </c>
      <c r="H384" s="582"/>
      <c r="I384" s="582"/>
      <c r="J384" s="583" t="str">
        <f t="shared" si="42"/>
        <v>INCLUDED</v>
      </c>
      <c r="K384" s="587"/>
      <c r="L384" s="584"/>
      <c r="M384" s="585">
        <f t="shared" si="43"/>
        <v>-1</v>
      </c>
      <c r="N384" s="5"/>
      <c r="O384" s="5"/>
      <c r="P384" s="5"/>
      <c r="Q384" s="586">
        <v>4</v>
      </c>
      <c r="R384" s="586">
        <v>4</v>
      </c>
      <c r="S384" s="586">
        <v>4</v>
      </c>
      <c r="T384" s="5"/>
      <c r="U384" s="5"/>
      <c r="V384" s="5"/>
      <c r="W384" s="587" t="e">
        <f t="shared" si="44"/>
        <v>#VALUE!</v>
      </c>
      <c r="X384" s="5"/>
      <c r="Y384" s="5"/>
      <c r="Z384" s="5"/>
      <c r="AA384" s="5"/>
      <c r="AB384" s="5"/>
      <c r="AC384" s="5"/>
      <c r="AD384" s="5"/>
      <c r="AE384" s="5"/>
      <c r="AF384" s="5"/>
      <c r="AG384" s="5"/>
      <c r="AH384" s="5"/>
      <c r="AI384" s="5"/>
      <c r="AJ384" s="5"/>
      <c r="AK384" s="5"/>
      <c r="AL384" s="5"/>
      <c r="AM384" s="5"/>
      <c r="AN384" s="5"/>
      <c r="AO384" s="5"/>
      <c r="AP384" s="5"/>
      <c r="AQ384" s="5"/>
      <c r="AR384" s="5"/>
    </row>
    <row r="385" spans="1:44" s="580" customFormat="1">
      <c r="A385" s="648" t="s">
        <v>613</v>
      </c>
      <c r="B385" s="638" t="s">
        <v>614</v>
      </c>
      <c r="C385" s="67"/>
      <c r="D385" s="67"/>
      <c r="E385" s="652" t="s">
        <v>253</v>
      </c>
      <c r="F385" s="652">
        <v>1</v>
      </c>
      <c r="G385" s="577" t="s">
        <v>47</v>
      </c>
      <c r="H385" s="582"/>
      <c r="I385" s="582"/>
      <c r="J385" s="583" t="str">
        <f t="shared" si="42"/>
        <v>INCLUDED</v>
      </c>
      <c r="K385" s="587"/>
      <c r="L385" s="584"/>
      <c r="M385" s="585">
        <f t="shared" si="43"/>
        <v>-1</v>
      </c>
      <c r="N385" s="5"/>
      <c r="O385" s="5"/>
      <c r="P385" s="5"/>
      <c r="Q385" s="586">
        <v>4</v>
      </c>
      <c r="R385" s="586">
        <v>4</v>
      </c>
      <c r="S385" s="586">
        <v>4</v>
      </c>
      <c r="T385" s="5"/>
      <c r="U385" s="5"/>
      <c r="V385" s="5"/>
      <c r="W385" s="587" t="e">
        <f t="shared" si="44"/>
        <v>#VALUE!</v>
      </c>
      <c r="X385" s="5"/>
      <c r="Y385" s="5"/>
      <c r="Z385" s="5"/>
      <c r="AA385" s="5"/>
      <c r="AB385" s="5"/>
      <c r="AC385" s="5"/>
      <c r="AD385" s="5"/>
      <c r="AE385" s="5"/>
      <c r="AF385" s="5"/>
      <c r="AG385" s="5"/>
      <c r="AH385" s="5"/>
      <c r="AI385" s="5"/>
      <c r="AJ385" s="5"/>
      <c r="AK385" s="5"/>
      <c r="AL385" s="5"/>
      <c r="AM385" s="5"/>
      <c r="AN385" s="5"/>
      <c r="AO385" s="5"/>
      <c r="AP385" s="5"/>
      <c r="AQ385" s="5"/>
      <c r="AR385" s="5"/>
    </row>
    <row r="386" spans="1:44" s="580" customFormat="1">
      <c r="A386" s="648" t="s">
        <v>616</v>
      </c>
      <c r="B386" s="638" t="s">
        <v>615</v>
      </c>
      <c r="C386" s="67"/>
      <c r="D386" s="67"/>
      <c r="E386" s="652" t="s">
        <v>253</v>
      </c>
      <c r="F386" s="652">
        <v>1</v>
      </c>
      <c r="G386" s="577" t="s">
        <v>47</v>
      </c>
      <c r="H386" s="582"/>
      <c r="I386" s="582"/>
      <c r="J386" s="583" t="str">
        <f t="shared" si="42"/>
        <v>INCLUDED</v>
      </c>
      <c r="K386" s="587"/>
      <c r="L386" s="584"/>
      <c r="M386" s="585">
        <f t="shared" si="43"/>
        <v>-1</v>
      </c>
      <c r="N386" s="5"/>
      <c r="O386" s="5"/>
      <c r="P386" s="5"/>
      <c r="Q386" s="586">
        <v>4</v>
      </c>
      <c r="R386" s="586">
        <v>4</v>
      </c>
      <c r="S386" s="586">
        <v>4</v>
      </c>
      <c r="T386" s="5"/>
      <c r="U386" s="5"/>
      <c r="V386" s="5"/>
      <c r="W386" s="587" t="e">
        <f t="shared" si="44"/>
        <v>#VALUE!</v>
      </c>
      <c r="X386" s="5"/>
      <c r="Y386" s="5"/>
      <c r="Z386" s="5"/>
      <c r="AA386" s="5"/>
      <c r="AB386" s="5"/>
      <c r="AC386" s="5"/>
      <c r="AD386" s="5"/>
      <c r="AE386" s="5"/>
      <c r="AF386" s="5"/>
      <c r="AG386" s="5"/>
      <c r="AH386" s="5"/>
      <c r="AI386" s="5"/>
      <c r="AJ386" s="5"/>
      <c r="AK386" s="5"/>
      <c r="AL386" s="5"/>
      <c r="AM386" s="5"/>
      <c r="AN386" s="5"/>
      <c r="AO386" s="5"/>
      <c r="AP386" s="5"/>
      <c r="AQ386" s="5"/>
      <c r="AR386" s="5"/>
    </row>
    <row r="387" spans="1:44" s="580" customFormat="1">
      <c r="A387" s="648" t="s">
        <v>617</v>
      </c>
      <c r="B387" s="638" t="s">
        <v>565</v>
      </c>
      <c r="C387" s="67"/>
      <c r="D387" s="67"/>
      <c r="E387" s="652" t="s">
        <v>253</v>
      </c>
      <c r="F387" s="652">
        <v>1</v>
      </c>
      <c r="G387" s="577" t="s">
        <v>47</v>
      </c>
      <c r="H387" s="582"/>
      <c r="I387" s="582"/>
      <c r="J387" s="583" t="str">
        <f t="shared" si="42"/>
        <v>INCLUDED</v>
      </c>
      <c r="K387" s="587"/>
      <c r="L387" s="584"/>
      <c r="M387" s="585">
        <f t="shared" si="43"/>
        <v>-1</v>
      </c>
      <c r="N387" s="5"/>
      <c r="O387" s="5"/>
      <c r="P387" s="5"/>
      <c r="Q387" s="586">
        <v>4</v>
      </c>
      <c r="R387" s="586">
        <v>4</v>
      </c>
      <c r="S387" s="586">
        <v>4</v>
      </c>
      <c r="T387" s="5"/>
      <c r="U387" s="5"/>
      <c r="V387" s="5"/>
      <c r="W387" s="587" t="e">
        <f t="shared" si="44"/>
        <v>#VALUE!</v>
      </c>
      <c r="X387" s="5"/>
      <c r="Y387" s="5"/>
      <c r="Z387" s="5"/>
      <c r="AA387" s="5"/>
      <c r="AB387" s="5"/>
      <c r="AC387" s="5"/>
      <c r="AD387" s="5"/>
      <c r="AE387" s="5"/>
      <c r="AF387" s="5"/>
      <c r="AG387" s="5"/>
      <c r="AH387" s="5"/>
      <c r="AI387" s="5"/>
      <c r="AJ387" s="5"/>
      <c r="AK387" s="5"/>
      <c r="AL387" s="5"/>
      <c r="AM387" s="5"/>
      <c r="AN387" s="5"/>
      <c r="AO387" s="5"/>
      <c r="AP387" s="5"/>
      <c r="AQ387" s="5"/>
      <c r="AR387" s="5"/>
    </row>
    <row r="388" spans="1:44" s="580" customFormat="1">
      <c r="A388" s="648" t="s">
        <v>619</v>
      </c>
      <c r="B388" s="638" t="s">
        <v>618</v>
      </c>
      <c r="C388" s="67"/>
      <c r="D388" s="67"/>
      <c r="E388" s="652" t="s">
        <v>253</v>
      </c>
      <c r="F388" s="652">
        <v>1</v>
      </c>
      <c r="G388" s="577" t="s">
        <v>47</v>
      </c>
      <c r="H388" s="582"/>
      <c r="I388" s="582"/>
      <c r="J388" s="583" t="str">
        <f t="shared" si="42"/>
        <v>INCLUDED</v>
      </c>
      <c r="K388" s="587"/>
      <c r="L388" s="584"/>
      <c r="M388" s="585">
        <f t="shared" si="43"/>
        <v>-1</v>
      </c>
      <c r="N388" s="5"/>
      <c r="O388" s="5"/>
      <c r="P388" s="5"/>
      <c r="Q388" s="586">
        <v>4</v>
      </c>
      <c r="R388" s="586">
        <v>4</v>
      </c>
      <c r="S388" s="586">
        <v>4</v>
      </c>
      <c r="T388" s="5"/>
      <c r="U388" s="5"/>
      <c r="V388" s="5"/>
      <c r="W388" s="587" t="e">
        <f t="shared" si="44"/>
        <v>#VALUE!</v>
      </c>
      <c r="X388" s="5"/>
      <c r="Y388" s="5"/>
      <c r="Z388" s="5"/>
      <c r="AA388" s="5"/>
      <c r="AB388" s="5"/>
      <c r="AC388" s="5"/>
      <c r="AD388" s="5"/>
      <c r="AE388" s="5"/>
      <c r="AF388" s="5"/>
      <c r="AG388" s="5"/>
      <c r="AH388" s="5"/>
      <c r="AI388" s="5"/>
      <c r="AJ388" s="5"/>
      <c r="AK388" s="5"/>
      <c r="AL388" s="5"/>
      <c r="AM388" s="5"/>
      <c r="AN388" s="5"/>
      <c r="AO388" s="5"/>
      <c r="AP388" s="5"/>
      <c r="AQ388" s="5"/>
      <c r="AR388" s="5"/>
    </row>
    <row r="389" spans="1:44" s="580" customFormat="1">
      <c r="A389" s="648" t="s">
        <v>625</v>
      </c>
      <c r="B389" s="638" t="s">
        <v>620</v>
      </c>
      <c r="C389" s="67"/>
      <c r="D389" s="67"/>
      <c r="E389" s="652" t="s">
        <v>253</v>
      </c>
      <c r="F389" s="652">
        <v>1</v>
      </c>
      <c r="G389" s="577" t="s">
        <v>47</v>
      </c>
      <c r="H389" s="582"/>
      <c r="I389" s="582"/>
      <c r="J389" s="583" t="str">
        <f t="shared" si="42"/>
        <v>INCLUDED</v>
      </c>
      <c r="K389" s="587"/>
      <c r="L389" s="584"/>
      <c r="M389" s="585">
        <f t="shared" si="43"/>
        <v>-1</v>
      </c>
      <c r="N389" s="5"/>
      <c r="O389" s="5"/>
      <c r="P389" s="5"/>
      <c r="Q389" s="586">
        <v>4</v>
      </c>
      <c r="R389" s="586">
        <v>4</v>
      </c>
      <c r="S389" s="586">
        <v>4</v>
      </c>
      <c r="T389" s="5"/>
      <c r="U389" s="5"/>
      <c r="V389" s="5"/>
      <c r="W389" s="587" t="e">
        <f t="shared" si="44"/>
        <v>#VALUE!</v>
      </c>
      <c r="X389" s="5"/>
      <c r="Y389" s="5"/>
      <c r="Z389" s="5"/>
      <c r="AA389" s="5"/>
      <c r="AB389" s="5"/>
      <c r="AC389" s="5"/>
      <c r="AD389" s="5"/>
      <c r="AE389" s="5"/>
      <c r="AF389" s="5"/>
      <c r="AG389" s="5"/>
      <c r="AH389" s="5"/>
      <c r="AI389" s="5"/>
      <c r="AJ389" s="5"/>
      <c r="AK389" s="5"/>
      <c r="AL389" s="5"/>
      <c r="AM389" s="5"/>
      <c r="AN389" s="5"/>
      <c r="AO389" s="5"/>
      <c r="AP389" s="5"/>
      <c r="AQ389" s="5"/>
      <c r="AR389" s="5"/>
    </row>
    <row r="390" spans="1:44" s="580" customFormat="1" ht="15">
      <c r="A390" s="648"/>
      <c r="B390" s="661"/>
      <c r="C390" s="662"/>
      <c r="D390" s="574"/>
      <c r="E390" s="723"/>
      <c r="F390" s="723"/>
      <c r="G390" s="662"/>
      <c r="H390" s="577"/>
      <c r="I390" s="577"/>
      <c r="J390" s="578"/>
      <c r="K390" s="587"/>
      <c r="L390" s="579"/>
      <c r="Q390" s="581"/>
      <c r="R390" s="581"/>
    </row>
    <row r="391" spans="1:44" s="580" customFormat="1" ht="15">
      <c r="A391" s="641">
        <v>18.2</v>
      </c>
      <c r="B391" s="650" t="s">
        <v>621</v>
      </c>
      <c r="C391" s="644"/>
      <c r="D391" s="574"/>
      <c r="E391" s="652"/>
      <c r="F391" s="652"/>
      <c r="G391" s="644"/>
      <c r="H391" s="577"/>
      <c r="I391" s="577"/>
      <c r="J391" s="578"/>
      <c r="K391" s="587"/>
      <c r="L391" s="579"/>
      <c r="Q391" s="581"/>
      <c r="R391" s="581"/>
    </row>
    <row r="392" spans="1:44" s="580" customFormat="1">
      <c r="A392" s="648" t="s">
        <v>75</v>
      </c>
      <c r="B392" s="638" t="s">
        <v>622</v>
      </c>
      <c r="C392" s="67"/>
      <c r="D392" s="67"/>
      <c r="E392" s="652" t="s">
        <v>253</v>
      </c>
      <c r="F392" s="652">
        <v>1</v>
      </c>
      <c r="G392" s="577" t="s">
        <v>47</v>
      </c>
      <c r="H392" s="582"/>
      <c r="I392" s="582"/>
      <c r="J392" s="583" t="str">
        <f>IF(OR(G392="",G392=0), "INCLUDED", IF(OR(I392="",I392=0),"INCLUDED", IF(ISERROR(F392*I392),I392,ROUND((F392*I392),2))))</f>
        <v>INCLUDED</v>
      </c>
      <c r="K392" s="587"/>
      <c r="L392" s="584"/>
      <c r="M392" s="585">
        <f>L392-F392</f>
        <v>-1</v>
      </c>
      <c r="N392" s="5"/>
      <c r="O392" s="5"/>
      <c r="P392" s="5"/>
      <c r="Q392" s="586">
        <v>4</v>
      </c>
      <c r="R392" s="586">
        <v>4</v>
      </c>
      <c r="S392" s="586">
        <v>4</v>
      </c>
      <c r="T392" s="5"/>
      <c r="U392" s="5"/>
      <c r="V392" s="5"/>
      <c r="W392" s="587" t="e">
        <f>J392-F392</f>
        <v>#VALUE!</v>
      </c>
      <c r="X392" s="5"/>
      <c r="Y392" s="5"/>
      <c r="Z392" s="5"/>
      <c r="AA392" s="5"/>
      <c r="AB392" s="5"/>
      <c r="AC392" s="5"/>
      <c r="AD392" s="5"/>
      <c r="AE392" s="5"/>
      <c r="AF392" s="5"/>
      <c r="AG392" s="5"/>
      <c r="AH392" s="5"/>
      <c r="AI392" s="5"/>
      <c r="AJ392" s="5"/>
      <c r="AK392" s="5"/>
      <c r="AL392" s="5"/>
      <c r="AM392" s="5"/>
      <c r="AN392" s="5"/>
      <c r="AO392" s="5"/>
      <c r="AP392" s="5"/>
      <c r="AQ392" s="5"/>
      <c r="AR392" s="5"/>
    </row>
    <row r="393" spans="1:44" s="580" customFormat="1">
      <c r="A393" s="648" t="s">
        <v>77</v>
      </c>
      <c r="B393" s="638" t="s">
        <v>452</v>
      </c>
      <c r="C393" s="67"/>
      <c r="D393" s="67"/>
      <c r="E393" s="652" t="s">
        <v>253</v>
      </c>
      <c r="F393" s="652">
        <v>1</v>
      </c>
      <c r="G393" s="577" t="s">
        <v>47</v>
      </c>
      <c r="H393" s="582"/>
      <c r="I393" s="582"/>
      <c r="J393" s="583" t="str">
        <f>IF(OR(G393="",G393=0), "INCLUDED", IF(OR(I393="",I393=0),"INCLUDED", IF(ISERROR(F393*I393),I393,ROUND((F393*I393),2))))</f>
        <v>INCLUDED</v>
      </c>
      <c r="K393" s="587"/>
      <c r="L393" s="584"/>
      <c r="M393" s="585">
        <f>L393-F393</f>
        <v>-1</v>
      </c>
      <c r="N393" s="5"/>
      <c r="O393" s="5"/>
      <c r="P393" s="5"/>
      <c r="Q393" s="586">
        <v>4</v>
      </c>
      <c r="R393" s="586">
        <v>4</v>
      </c>
      <c r="S393" s="586">
        <v>4</v>
      </c>
      <c r="T393" s="5"/>
      <c r="U393" s="5"/>
      <c r="V393" s="5"/>
      <c r="W393" s="587" t="e">
        <f>J393-F393</f>
        <v>#VALUE!</v>
      </c>
      <c r="X393" s="5"/>
      <c r="Y393" s="5"/>
      <c r="Z393" s="5"/>
      <c r="AA393" s="5"/>
      <c r="AB393" s="5"/>
      <c r="AC393" s="5"/>
      <c r="AD393" s="5"/>
      <c r="AE393" s="5"/>
      <c r="AF393" s="5"/>
      <c r="AG393" s="5"/>
      <c r="AH393" s="5"/>
      <c r="AI393" s="5"/>
      <c r="AJ393" s="5"/>
      <c r="AK393" s="5"/>
      <c r="AL393" s="5"/>
      <c r="AM393" s="5"/>
      <c r="AN393" s="5"/>
      <c r="AO393" s="5"/>
      <c r="AP393" s="5"/>
      <c r="AQ393" s="5"/>
      <c r="AR393" s="5"/>
    </row>
    <row r="394" spans="1:44" s="580" customFormat="1" ht="15">
      <c r="A394" s="648"/>
      <c r="B394" s="643"/>
      <c r="C394" s="647"/>
      <c r="D394" s="574"/>
      <c r="E394" s="652"/>
      <c r="F394" s="652"/>
      <c r="G394" s="647"/>
      <c r="H394" s="577"/>
      <c r="I394" s="577"/>
      <c r="J394" s="578"/>
      <c r="K394" s="587"/>
      <c r="L394" s="579"/>
      <c r="Q394" s="581"/>
      <c r="R394" s="581"/>
    </row>
    <row r="395" spans="1:44" s="580" customFormat="1">
      <c r="A395" s="648">
        <v>18.3</v>
      </c>
      <c r="B395" s="638" t="s">
        <v>453</v>
      </c>
      <c r="C395" s="67"/>
      <c r="D395" s="67"/>
      <c r="E395" s="652" t="s">
        <v>253</v>
      </c>
      <c r="F395" s="652">
        <v>1</v>
      </c>
      <c r="G395" s="577" t="s">
        <v>47</v>
      </c>
      <c r="H395" s="582"/>
      <c r="I395" s="582"/>
      <c r="J395" s="583" t="str">
        <f>IF(OR(G395="",G395=0), "INCLUDED", IF(OR(I395="",I395=0),"INCLUDED", IF(ISERROR(F395*I395),I395,ROUND((F395*I395),2))))</f>
        <v>INCLUDED</v>
      </c>
      <c r="K395" s="587"/>
      <c r="L395" s="584"/>
      <c r="M395" s="585">
        <f>L395-F395</f>
        <v>-1</v>
      </c>
      <c r="N395" s="5"/>
      <c r="O395" s="5"/>
      <c r="P395" s="5"/>
      <c r="Q395" s="586">
        <v>4</v>
      </c>
      <c r="R395" s="586">
        <v>4</v>
      </c>
      <c r="S395" s="586">
        <v>4</v>
      </c>
      <c r="T395" s="5"/>
      <c r="U395" s="5"/>
      <c r="V395" s="5"/>
      <c r="W395" s="587" t="e">
        <f>J395-F395</f>
        <v>#VALUE!</v>
      </c>
      <c r="X395" s="5"/>
      <c r="Y395" s="5"/>
      <c r="Z395" s="5"/>
      <c r="AA395" s="5"/>
      <c r="AB395" s="5"/>
      <c r="AC395" s="5"/>
      <c r="AD395" s="5"/>
      <c r="AE395" s="5"/>
      <c r="AF395" s="5"/>
      <c r="AG395" s="5"/>
      <c r="AH395" s="5"/>
      <c r="AI395" s="5"/>
      <c r="AJ395" s="5"/>
      <c r="AK395" s="5"/>
      <c r="AL395" s="5"/>
      <c r="AM395" s="5"/>
      <c r="AN395" s="5"/>
      <c r="AO395" s="5"/>
      <c r="AP395" s="5"/>
      <c r="AQ395" s="5"/>
      <c r="AR395" s="5"/>
    </row>
    <row r="396" spans="1:44" s="580" customFormat="1">
      <c r="A396" s="648"/>
      <c r="B396" s="643"/>
      <c r="C396" s="644"/>
      <c r="D396" s="574"/>
      <c r="E396" s="652"/>
      <c r="F396" s="652"/>
      <c r="G396" s="644"/>
      <c r="H396" s="577"/>
      <c r="I396" s="577"/>
      <c r="J396" s="578"/>
      <c r="K396" s="587"/>
      <c r="L396" s="579"/>
      <c r="Q396" s="581"/>
      <c r="R396" s="581"/>
    </row>
    <row r="397" spans="1:44" s="580" customFormat="1" ht="15">
      <c r="A397" s="647">
        <v>19</v>
      </c>
      <c r="B397" s="638" t="s">
        <v>733</v>
      </c>
      <c r="C397" s="67"/>
      <c r="D397" s="67"/>
      <c r="E397" s="724" t="s">
        <v>253</v>
      </c>
      <c r="F397" s="724">
        <v>1</v>
      </c>
      <c r="G397" s="577" t="s">
        <v>47</v>
      </c>
      <c r="H397" s="582"/>
      <c r="I397" s="582"/>
      <c r="J397" s="583" t="str">
        <f>IF(OR(G397="",G397=0), "INCLUDED", IF(OR(I397="",I397=0),"INCLUDED", IF(ISERROR(F397*I397),I397,ROUND((F397*I397),2))))</f>
        <v>INCLUDED</v>
      </c>
      <c r="K397" s="587"/>
      <c r="L397" s="584"/>
      <c r="M397" s="585">
        <f>L397-F397</f>
        <v>-1</v>
      </c>
      <c r="N397" s="5"/>
      <c r="O397" s="5"/>
      <c r="P397" s="5"/>
      <c r="Q397" s="586">
        <v>4</v>
      </c>
      <c r="R397" s="586">
        <v>4</v>
      </c>
      <c r="S397" s="586">
        <v>4</v>
      </c>
      <c r="T397" s="5"/>
      <c r="U397" s="5"/>
      <c r="V397" s="5"/>
      <c r="W397" s="587" t="e">
        <f>J397-F397</f>
        <v>#VALUE!</v>
      </c>
      <c r="X397" s="5"/>
      <c r="Y397" s="5"/>
      <c r="Z397" s="5"/>
      <c r="AA397" s="5"/>
      <c r="AB397" s="5"/>
      <c r="AC397" s="5"/>
      <c r="AD397" s="5"/>
      <c r="AE397" s="5"/>
      <c r="AF397" s="5"/>
      <c r="AG397" s="5"/>
      <c r="AH397" s="5"/>
      <c r="AI397" s="5"/>
      <c r="AJ397" s="5"/>
      <c r="AK397" s="5"/>
      <c r="AL397" s="5"/>
      <c r="AM397" s="5"/>
      <c r="AN397" s="5"/>
      <c r="AO397" s="5"/>
      <c r="AP397" s="5"/>
      <c r="AQ397" s="5"/>
      <c r="AR397" s="5"/>
    </row>
    <row r="398" spans="1:44" s="580" customFormat="1" ht="15">
      <c r="A398" s="647"/>
      <c r="B398" s="643"/>
      <c r="C398" s="664"/>
      <c r="D398" s="574"/>
      <c r="E398" s="652"/>
      <c r="F398" s="652"/>
      <c r="G398" s="644"/>
      <c r="H398" s="577"/>
      <c r="I398" s="577"/>
      <c r="J398" s="578"/>
      <c r="K398" s="587"/>
      <c r="L398" s="579"/>
      <c r="Q398" s="581"/>
      <c r="R398" s="581"/>
    </row>
    <row r="399" spans="1:44" s="573" customFormat="1" ht="30">
      <c r="A399" s="639" t="s">
        <v>454</v>
      </c>
      <c r="B399" s="640" t="s">
        <v>455</v>
      </c>
      <c r="C399" s="639"/>
      <c r="D399" s="567"/>
      <c r="E399" s="725"/>
      <c r="F399" s="725"/>
      <c r="G399" s="639"/>
      <c r="H399" s="570"/>
      <c r="I399" s="570"/>
      <c r="J399" s="571"/>
      <c r="K399" s="587"/>
      <c r="L399" s="572"/>
      <c r="Q399" s="567"/>
      <c r="R399" s="567"/>
    </row>
    <row r="400" spans="1:44" s="580" customFormat="1" ht="15">
      <c r="A400" s="646" t="s">
        <v>407</v>
      </c>
      <c r="B400" s="650" t="s">
        <v>456</v>
      </c>
      <c r="C400" s="647"/>
      <c r="D400" s="574"/>
      <c r="E400" s="707"/>
      <c r="F400" s="707"/>
      <c r="G400" s="647"/>
      <c r="H400" s="577"/>
      <c r="I400" s="577"/>
      <c r="J400" s="578"/>
      <c r="K400" s="587"/>
      <c r="L400" s="579"/>
      <c r="Q400" s="581"/>
      <c r="R400" s="581"/>
    </row>
    <row r="401" spans="1:44" s="580" customFormat="1">
      <c r="A401" s="648" t="s">
        <v>623</v>
      </c>
      <c r="B401" s="638" t="s">
        <v>544</v>
      </c>
      <c r="C401" s="67"/>
      <c r="D401" s="67"/>
      <c r="E401" s="652" t="s">
        <v>243</v>
      </c>
      <c r="F401" s="652">
        <v>1</v>
      </c>
      <c r="G401" s="577" t="s">
        <v>47</v>
      </c>
      <c r="H401" s="582"/>
      <c r="I401" s="582"/>
      <c r="J401" s="583" t="str">
        <f>IF(OR(G401="",G401=0), "INCLUDED", IF(OR(I401="",I401=0),"INCLUDED", IF(ISERROR(F401*I401),I401,ROUND((F401*I401),2))))</f>
        <v>INCLUDED</v>
      </c>
      <c r="K401" s="587"/>
      <c r="L401" s="584"/>
      <c r="M401" s="585">
        <f>L401-F401</f>
        <v>-1</v>
      </c>
      <c r="N401" s="5"/>
      <c r="O401" s="5"/>
      <c r="P401" s="5"/>
      <c r="Q401" s="586">
        <v>4</v>
      </c>
      <c r="R401" s="586">
        <v>4</v>
      </c>
      <c r="S401" s="586">
        <v>4</v>
      </c>
      <c r="T401" s="5"/>
      <c r="U401" s="5"/>
      <c r="V401" s="5"/>
      <c r="W401" s="587" t="e">
        <f>J401-F401</f>
        <v>#VALUE!</v>
      </c>
      <c r="X401" s="5"/>
      <c r="Y401" s="5"/>
      <c r="Z401" s="5"/>
      <c r="AA401" s="5"/>
      <c r="AB401" s="5"/>
      <c r="AC401" s="5"/>
      <c r="AD401" s="5"/>
      <c r="AE401" s="5"/>
      <c r="AF401" s="5"/>
      <c r="AG401" s="5"/>
      <c r="AH401" s="5"/>
      <c r="AI401" s="5"/>
      <c r="AJ401" s="5"/>
      <c r="AK401" s="5"/>
      <c r="AL401" s="5"/>
      <c r="AM401" s="5"/>
      <c r="AN401" s="5"/>
      <c r="AO401" s="5"/>
      <c r="AP401" s="5"/>
      <c r="AQ401" s="5"/>
      <c r="AR401" s="5"/>
    </row>
    <row r="402" spans="1:44" s="580" customFormat="1">
      <c r="A402" s="648" t="s">
        <v>624</v>
      </c>
      <c r="B402" s="638" t="s">
        <v>457</v>
      </c>
      <c r="C402" s="67"/>
      <c r="D402" s="67"/>
      <c r="E402" s="652" t="s">
        <v>15</v>
      </c>
      <c r="F402" s="652">
        <v>1</v>
      </c>
      <c r="G402" s="577" t="s">
        <v>47</v>
      </c>
      <c r="H402" s="582"/>
      <c r="I402" s="582"/>
      <c r="J402" s="583" t="str">
        <f>IF(OR(G402="",G402=0), "INCLUDED", IF(OR(I402="",I402=0),"INCLUDED", IF(ISERROR(F402*I402),I402,ROUND((F402*I402),2))))</f>
        <v>INCLUDED</v>
      </c>
      <c r="K402" s="587"/>
      <c r="L402" s="584"/>
      <c r="M402" s="585">
        <f>L402-F402</f>
        <v>-1</v>
      </c>
      <c r="N402" s="5"/>
      <c r="O402" s="5"/>
      <c r="P402" s="5"/>
      <c r="Q402" s="586">
        <v>4</v>
      </c>
      <c r="R402" s="586">
        <v>4</v>
      </c>
      <c r="S402" s="586">
        <v>4</v>
      </c>
      <c r="T402" s="5"/>
      <c r="U402" s="5"/>
      <c r="V402" s="5"/>
      <c r="W402" s="587" t="e">
        <f>J402-F402</f>
        <v>#VALUE!</v>
      </c>
      <c r="X402" s="5"/>
      <c r="Y402" s="5"/>
      <c r="Z402" s="5"/>
      <c r="AA402" s="5"/>
      <c r="AB402" s="5"/>
      <c r="AC402" s="5"/>
      <c r="AD402" s="5"/>
      <c r="AE402" s="5"/>
      <c r="AF402" s="5"/>
      <c r="AG402" s="5"/>
      <c r="AH402" s="5"/>
      <c r="AI402" s="5"/>
      <c r="AJ402" s="5"/>
      <c r="AK402" s="5"/>
      <c r="AL402" s="5"/>
      <c r="AM402" s="5"/>
      <c r="AN402" s="5"/>
      <c r="AO402" s="5"/>
      <c r="AP402" s="5"/>
      <c r="AQ402" s="5"/>
      <c r="AR402" s="5"/>
    </row>
    <row r="403" spans="1:44" s="580" customFormat="1">
      <c r="A403" s="648" t="s">
        <v>664</v>
      </c>
      <c r="B403" s="638" t="s">
        <v>753</v>
      </c>
      <c r="C403" s="67"/>
      <c r="D403" s="67"/>
      <c r="E403" s="652" t="s">
        <v>243</v>
      </c>
      <c r="F403" s="652">
        <v>2</v>
      </c>
      <c r="G403" s="577" t="s">
        <v>47</v>
      </c>
      <c r="H403" s="582"/>
      <c r="I403" s="582"/>
      <c r="J403" s="583" t="str">
        <f>IF(OR(G403="",G403=0), "INCLUDED", IF(OR(I403="",I403=0),"INCLUDED", IF(ISERROR(F403*I403),I403,ROUND((F403*I403),2))))</f>
        <v>INCLUDED</v>
      </c>
      <c r="K403" s="587"/>
      <c r="L403" s="584"/>
      <c r="M403" s="585">
        <f>L403-F403</f>
        <v>-2</v>
      </c>
      <c r="N403" s="5"/>
      <c r="O403" s="5"/>
      <c r="P403" s="5"/>
      <c r="Q403" s="586">
        <v>4</v>
      </c>
      <c r="R403" s="586">
        <v>4</v>
      </c>
      <c r="S403" s="586">
        <v>4</v>
      </c>
      <c r="T403" s="5"/>
      <c r="U403" s="5"/>
      <c r="V403" s="5"/>
      <c r="W403" s="587" t="e">
        <f>J403-F403</f>
        <v>#VALUE!</v>
      </c>
      <c r="X403" s="5"/>
      <c r="Y403" s="5"/>
      <c r="Z403" s="5"/>
      <c r="AA403" s="5"/>
      <c r="AB403" s="5"/>
      <c r="AC403" s="5"/>
      <c r="AD403" s="5"/>
      <c r="AE403" s="5"/>
      <c r="AF403" s="5"/>
      <c r="AG403" s="5"/>
      <c r="AH403" s="5"/>
      <c r="AI403" s="5"/>
      <c r="AJ403" s="5"/>
      <c r="AK403" s="5"/>
      <c r="AL403" s="5"/>
      <c r="AM403" s="5"/>
      <c r="AN403" s="5"/>
      <c r="AO403" s="5"/>
      <c r="AP403" s="5"/>
      <c r="AQ403" s="5"/>
      <c r="AR403" s="5"/>
    </row>
    <row r="404" spans="1:44" s="580" customFormat="1" ht="15">
      <c r="A404" s="647"/>
      <c r="B404" s="643"/>
      <c r="C404" s="664"/>
      <c r="D404" s="574"/>
      <c r="E404" s="652"/>
      <c r="F404" s="652"/>
      <c r="G404" s="644"/>
      <c r="H404" s="577"/>
      <c r="I404" s="577"/>
      <c r="J404" s="578"/>
      <c r="K404" s="587"/>
      <c r="L404" s="579"/>
      <c r="Q404" s="581"/>
      <c r="R404" s="581"/>
    </row>
    <row r="405" spans="1:44" s="580" customFormat="1" ht="15">
      <c r="A405" s="646" t="s">
        <v>458</v>
      </c>
      <c r="B405" s="650" t="s">
        <v>459</v>
      </c>
      <c r="C405" s="647"/>
      <c r="D405" s="574"/>
      <c r="E405" s="707"/>
      <c r="F405" s="707"/>
      <c r="G405" s="647"/>
      <c r="H405" s="577"/>
      <c r="I405" s="577"/>
      <c r="J405" s="578"/>
      <c r="K405" s="587"/>
      <c r="L405" s="579"/>
      <c r="Q405" s="581"/>
      <c r="R405" s="581"/>
    </row>
    <row r="406" spans="1:44" s="580" customFormat="1">
      <c r="A406" s="659" t="s">
        <v>460</v>
      </c>
      <c r="B406" s="638" t="s">
        <v>545</v>
      </c>
      <c r="C406" s="67"/>
      <c r="D406" s="67"/>
      <c r="E406" s="724" t="s">
        <v>254</v>
      </c>
      <c r="F406" s="724">
        <v>3</v>
      </c>
      <c r="G406" s="577" t="s">
        <v>47</v>
      </c>
      <c r="H406" s="582"/>
      <c r="I406" s="582"/>
      <c r="J406" s="583" t="str">
        <f>IF(OR(G406="",G406=0), "INCLUDED", IF(OR(I406="",I406=0),"INCLUDED", IF(ISERROR(F406*I406),I406,ROUND((F406*I406),2))))</f>
        <v>INCLUDED</v>
      </c>
      <c r="K406" s="587"/>
      <c r="L406" s="584"/>
      <c r="M406" s="585">
        <f>L406-F406</f>
        <v>-3</v>
      </c>
      <c r="N406" s="5"/>
      <c r="O406" s="5"/>
      <c r="P406" s="5"/>
      <c r="Q406" s="586">
        <v>4</v>
      </c>
      <c r="R406" s="586">
        <v>4</v>
      </c>
      <c r="S406" s="586">
        <v>4</v>
      </c>
      <c r="T406" s="5"/>
      <c r="U406" s="5"/>
      <c r="V406" s="5"/>
      <c r="W406" s="587" t="e">
        <f>J406-F406</f>
        <v>#VALUE!</v>
      </c>
      <c r="X406" s="5"/>
      <c r="Y406" s="5"/>
      <c r="Z406" s="5"/>
      <c r="AA406" s="5"/>
      <c r="AB406" s="5"/>
      <c r="AC406" s="5"/>
      <c r="AD406" s="5"/>
      <c r="AE406" s="5"/>
      <c r="AF406" s="5"/>
      <c r="AG406" s="5"/>
      <c r="AH406" s="5"/>
      <c r="AI406" s="5"/>
      <c r="AJ406" s="5"/>
      <c r="AK406" s="5"/>
      <c r="AL406" s="5"/>
      <c r="AM406" s="5"/>
      <c r="AN406" s="5"/>
      <c r="AO406" s="5"/>
      <c r="AP406" s="5"/>
      <c r="AQ406" s="5"/>
      <c r="AR406" s="5"/>
    </row>
    <row r="407" spans="1:44" s="580" customFormat="1">
      <c r="A407" s="641">
        <v>2.2000000000000002</v>
      </c>
      <c r="B407" s="638" t="s">
        <v>735</v>
      </c>
      <c r="C407" s="67"/>
      <c r="D407" s="67"/>
      <c r="E407" s="652" t="s">
        <v>254</v>
      </c>
      <c r="F407" s="652">
        <v>3</v>
      </c>
      <c r="G407" s="574" t="s">
        <v>47</v>
      </c>
      <c r="H407" s="582"/>
      <c r="I407" s="582"/>
      <c r="J407" s="583" t="str">
        <f>IF(OR(G407="",G407=0), "INCLUDED", IF(OR(I407="",I407=0),"INCLUDED", IF(ISERROR(F407*I407),I407,ROUND((F407*I407),2))))</f>
        <v>INCLUDED</v>
      </c>
      <c r="K407" s="587"/>
      <c r="L407" s="584"/>
      <c r="M407" s="585">
        <f>L407-F407</f>
        <v>-3</v>
      </c>
      <c r="N407" s="5"/>
      <c r="O407" s="5"/>
      <c r="P407" s="5"/>
      <c r="Q407" s="586">
        <v>4</v>
      </c>
      <c r="R407" s="586">
        <v>4</v>
      </c>
      <c r="S407" s="586">
        <v>4</v>
      </c>
      <c r="T407" s="5"/>
      <c r="U407" s="5"/>
      <c r="V407" s="5"/>
      <c r="W407" s="587" t="e">
        <f>J407-F407</f>
        <v>#VALUE!</v>
      </c>
      <c r="X407" s="5"/>
      <c r="Y407" s="5"/>
      <c r="Z407" s="5"/>
      <c r="AA407" s="5"/>
      <c r="AB407" s="5"/>
      <c r="AC407" s="5"/>
      <c r="AD407" s="5"/>
      <c r="AE407" s="5"/>
      <c r="AF407" s="5"/>
      <c r="AG407" s="5"/>
      <c r="AH407" s="5"/>
      <c r="AI407" s="5"/>
      <c r="AJ407" s="5"/>
      <c r="AK407" s="5"/>
      <c r="AL407" s="5"/>
      <c r="AM407" s="5"/>
      <c r="AN407" s="5"/>
      <c r="AO407" s="5"/>
      <c r="AP407" s="5"/>
      <c r="AQ407" s="5"/>
      <c r="AR407" s="5"/>
    </row>
    <row r="408" spans="1:44" s="580" customFormat="1">
      <c r="A408" s="641"/>
      <c r="B408" s="665"/>
      <c r="C408" s="666"/>
      <c r="D408" s="574"/>
      <c r="E408" s="726"/>
      <c r="F408" s="726"/>
      <c r="G408" s="666"/>
      <c r="H408" s="577"/>
      <c r="I408" s="577"/>
      <c r="J408" s="578"/>
      <c r="K408" s="587"/>
      <c r="L408" s="579"/>
      <c r="Q408" s="581"/>
      <c r="R408" s="581"/>
    </row>
    <row r="409" spans="1:44" s="580" customFormat="1" ht="15">
      <c r="A409" s="646" t="s">
        <v>461</v>
      </c>
      <c r="B409" s="650" t="s">
        <v>462</v>
      </c>
      <c r="C409" s="647"/>
      <c r="D409" s="574"/>
      <c r="E409" s="707"/>
      <c r="F409" s="707"/>
      <c r="G409" s="647"/>
      <c r="H409" s="577"/>
      <c r="I409" s="577"/>
      <c r="J409" s="578"/>
      <c r="K409" s="587"/>
      <c r="L409" s="579"/>
      <c r="Q409" s="581"/>
      <c r="R409" s="581"/>
    </row>
    <row r="410" spans="1:44" s="580" customFormat="1">
      <c r="A410" s="648" t="s">
        <v>57</v>
      </c>
      <c r="B410" s="638" t="s">
        <v>546</v>
      </c>
      <c r="C410" s="67"/>
      <c r="D410" s="67"/>
      <c r="E410" s="652" t="s">
        <v>33</v>
      </c>
      <c r="F410" s="652">
        <v>1</v>
      </c>
      <c r="G410" s="577" t="s">
        <v>47</v>
      </c>
      <c r="H410" s="582"/>
      <c r="I410" s="582"/>
      <c r="J410" s="583" t="str">
        <f>IF(OR(G410="",G410=0), "INCLUDED", IF(OR(I410="",I410=0),"INCLUDED", IF(ISERROR(F410*I410),I410,ROUND((F410*I410),2))))</f>
        <v>INCLUDED</v>
      </c>
      <c r="K410" s="587"/>
      <c r="L410" s="584"/>
      <c r="M410" s="585">
        <f>L410-F410</f>
        <v>-1</v>
      </c>
      <c r="N410" s="5"/>
      <c r="O410" s="5"/>
      <c r="P410" s="5"/>
      <c r="Q410" s="586">
        <v>4</v>
      </c>
      <c r="R410" s="586">
        <v>4</v>
      </c>
      <c r="S410" s="586">
        <v>4</v>
      </c>
      <c r="T410" s="5"/>
      <c r="U410" s="5"/>
      <c r="V410" s="5"/>
      <c r="W410" s="587" t="e">
        <f>J410-F410</f>
        <v>#VALUE!</v>
      </c>
      <c r="X410" s="5"/>
      <c r="Y410" s="5"/>
      <c r="Z410" s="5"/>
      <c r="AA410" s="5"/>
      <c r="AB410" s="5"/>
      <c r="AC410" s="5"/>
      <c r="AD410" s="5"/>
      <c r="AE410" s="5"/>
      <c r="AF410" s="5"/>
      <c r="AG410" s="5"/>
      <c r="AH410" s="5"/>
      <c r="AI410" s="5"/>
      <c r="AJ410" s="5"/>
      <c r="AK410" s="5"/>
      <c r="AL410" s="5"/>
      <c r="AM410" s="5"/>
      <c r="AN410" s="5"/>
      <c r="AO410" s="5"/>
      <c r="AP410" s="5"/>
      <c r="AQ410" s="5"/>
      <c r="AR410" s="5"/>
    </row>
    <row r="411" spans="1:44" s="580" customFormat="1">
      <c r="A411" s="648" t="s">
        <v>58</v>
      </c>
      <c r="B411" s="638" t="s">
        <v>547</v>
      </c>
      <c r="C411" s="67"/>
      <c r="D411" s="67"/>
      <c r="E411" s="652" t="s">
        <v>33</v>
      </c>
      <c r="F411" s="652">
        <v>4</v>
      </c>
      <c r="G411" s="577" t="s">
        <v>47</v>
      </c>
      <c r="H411" s="582"/>
      <c r="I411" s="582"/>
      <c r="J411" s="583" t="str">
        <f>IF(OR(G411="",G411=0), "INCLUDED", IF(OR(I411="",I411=0),"INCLUDED", IF(ISERROR(F411*I411),I411,ROUND((F411*I411),2))))</f>
        <v>INCLUDED</v>
      </c>
      <c r="K411" s="587"/>
      <c r="L411" s="584"/>
      <c r="M411" s="585">
        <f>L411-F411</f>
        <v>-4</v>
      </c>
      <c r="N411" s="5"/>
      <c r="O411" s="5"/>
      <c r="P411" s="5"/>
      <c r="Q411" s="586">
        <v>4</v>
      </c>
      <c r="R411" s="586">
        <v>4</v>
      </c>
      <c r="S411" s="586">
        <v>4</v>
      </c>
      <c r="T411" s="5"/>
      <c r="U411" s="5"/>
      <c r="V411" s="5"/>
      <c r="W411" s="587" t="e">
        <f>J411-F411</f>
        <v>#VALUE!</v>
      </c>
      <c r="X411" s="5"/>
      <c r="Y411" s="5"/>
      <c r="Z411" s="5"/>
      <c r="AA411" s="5"/>
      <c r="AB411" s="5"/>
      <c r="AC411" s="5"/>
      <c r="AD411" s="5"/>
      <c r="AE411" s="5"/>
      <c r="AF411" s="5"/>
      <c r="AG411" s="5"/>
      <c r="AH411" s="5"/>
      <c r="AI411" s="5"/>
      <c r="AJ411" s="5"/>
      <c r="AK411" s="5"/>
      <c r="AL411" s="5"/>
      <c r="AM411" s="5"/>
      <c r="AN411" s="5"/>
      <c r="AO411" s="5"/>
      <c r="AP411" s="5"/>
      <c r="AQ411" s="5"/>
      <c r="AR411" s="5"/>
    </row>
    <row r="412" spans="1:44" s="580" customFormat="1">
      <c r="A412" s="648" t="s">
        <v>264</v>
      </c>
      <c r="B412" s="638" t="s">
        <v>548</v>
      </c>
      <c r="C412" s="67"/>
      <c r="D412" s="67"/>
      <c r="E412" s="652" t="s">
        <v>33</v>
      </c>
      <c r="F412" s="652">
        <v>2</v>
      </c>
      <c r="G412" s="577" t="s">
        <v>47</v>
      </c>
      <c r="H412" s="582"/>
      <c r="I412" s="582"/>
      <c r="J412" s="583" t="str">
        <f>IF(OR(G412="",G412=0), "INCLUDED", IF(OR(I412="",I412=0),"INCLUDED", IF(ISERROR(F412*I412),I412,ROUND((F412*I412),2))))</f>
        <v>INCLUDED</v>
      </c>
      <c r="K412" s="587"/>
      <c r="L412" s="584"/>
      <c r="M412" s="585">
        <f>L412-F412</f>
        <v>-2</v>
      </c>
      <c r="N412" s="5"/>
      <c r="O412" s="5"/>
      <c r="P412" s="5"/>
      <c r="Q412" s="586">
        <v>4</v>
      </c>
      <c r="R412" s="586">
        <v>4</v>
      </c>
      <c r="S412" s="586">
        <v>4</v>
      </c>
      <c r="T412" s="5"/>
      <c r="U412" s="5"/>
      <c r="V412" s="5"/>
      <c r="W412" s="587" t="e">
        <f>J412-F412</f>
        <v>#VALUE!</v>
      </c>
      <c r="X412" s="5"/>
      <c r="Y412" s="5"/>
      <c r="Z412" s="5"/>
      <c r="AA412" s="5"/>
      <c r="AB412" s="5"/>
      <c r="AC412" s="5"/>
      <c r="AD412" s="5"/>
      <c r="AE412" s="5"/>
      <c r="AF412" s="5"/>
      <c r="AG412" s="5"/>
      <c r="AH412" s="5"/>
      <c r="AI412" s="5"/>
      <c r="AJ412" s="5"/>
      <c r="AK412" s="5"/>
      <c r="AL412" s="5"/>
      <c r="AM412" s="5"/>
      <c r="AN412" s="5"/>
      <c r="AO412" s="5"/>
      <c r="AP412" s="5"/>
      <c r="AQ412" s="5"/>
      <c r="AR412" s="5"/>
    </row>
    <row r="413" spans="1:44" s="580" customFormat="1">
      <c r="A413" s="641"/>
      <c r="B413" s="665"/>
      <c r="C413" s="666"/>
      <c r="D413" s="574"/>
      <c r="E413" s="726"/>
      <c r="F413" s="726"/>
      <c r="G413" s="666"/>
      <c r="H413" s="577"/>
      <c r="I413" s="577"/>
      <c r="J413" s="578"/>
      <c r="K413" s="587"/>
      <c r="L413" s="579"/>
      <c r="Q413" s="581"/>
      <c r="R413" s="581"/>
    </row>
    <row r="414" spans="1:44" s="580" customFormat="1" ht="15">
      <c r="A414" s="646" t="s">
        <v>463</v>
      </c>
      <c r="B414" s="650" t="s">
        <v>464</v>
      </c>
      <c r="C414" s="67"/>
      <c r="D414" s="67"/>
      <c r="E414" s="652" t="s">
        <v>33</v>
      </c>
      <c r="F414" s="652">
        <v>4</v>
      </c>
      <c r="G414" s="577" t="s">
        <v>47</v>
      </c>
      <c r="H414" s="582"/>
      <c r="I414" s="582"/>
      <c r="J414" s="583" t="str">
        <f>IF(OR(G414="",G414=0), "INCLUDED", IF(OR(I414="",I414=0),"INCLUDED", IF(ISERROR(F414*I414),I414,ROUND((F414*I414),2))))</f>
        <v>INCLUDED</v>
      </c>
      <c r="K414" s="587"/>
      <c r="L414" s="584"/>
      <c r="M414" s="585">
        <f>L414-F414</f>
        <v>-4</v>
      </c>
      <c r="N414" s="5"/>
      <c r="O414" s="5"/>
      <c r="P414" s="5"/>
      <c r="Q414" s="586">
        <v>4</v>
      </c>
      <c r="R414" s="586">
        <v>4</v>
      </c>
      <c r="S414" s="586">
        <v>4</v>
      </c>
      <c r="T414" s="5"/>
      <c r="U414" s="5"/>
      <c r="V414" s="5"/>
      <c r="W414" s="587" t="e">
        <f>J414-F414</f>
        <v>#VALUE!</v>
      </c>
      <c r="X414" s="5"/>
      <c r="Y414" s="5"/>
      <c r="Z414" s="5"/>
      <c r="AA414" s="5"/>
      <c r="AB414" s="5"/>
      <c r="AC414" s="5"/>
      <c r="AD414" s="5"/>
      <c r="AE414" s="5"/>
      <c r="AF414" s="5"/>
      <c r="AG414" s="5"/>
      <c r="AH414" s="5"/>
      <c r="AI414" s="5"/>
      <c r="AJ414" s="5"/>
      <c r="AK414" s="5"/>
      <c r="AL414" s="5"/>
      <c r="AM414" s="5"/>
      <c r="AN414" s="5"/>
      <c r="AO414" s="5"/>
      <c r="AP414" s="5"/>
      <c r="AQ414" s="5"/>
      <c r="AR414" s="5"/>
    </row>
    <row r="415" spans="1:44" s="580" customFormat="1" ht="15">
      <c r="A415" s="646" t="s">
        <v>751</v>
      </c>
      <c r="B415" s="650" t="s">
        <v>752</v>
      </c>
      <c r="C415" s="67"/>
      <c r="D415" s="67"/>
      <c r="E415" s="652" t="s">
        <v>33</v>
      </c>
      <c r="F415" s="652">
        <v>6</v>
      </c>
      <c r="G415" s="577" t="s">
        <v>47</v>
      </c>
      <c r="H415" s="582"/>
      <c r="I415" s="582"/>
      <c r="J415" s="583" t="str">
        <f>IF(OR(G415="",G415=0), "INCLUDED", IF(OR(I415="",I415=0),"INCLUDED", IF(ISERROR(F415*I415),I415,ROUND((F415*I415),2))))</f>
        <v>INCLUDED</v>
      </c>
      <c r="K415" s="587"/>
      <c r="L415" s="584"/>
      <c r="M415" s="585">
        <f>L415-F415</f>
        <v>-6</v>
      </c>
      <c r="N415" s="5"/>
      <c r="O415" s="5"/>
      <c r="P415" s="5"/>
      <c r="Q415" s="586">
        <v>4</v>
      </c>
      <c r="R415" s="586">
        <v>4</v>
      </c>
      <c r="S415" s="586">
        <v>4</v>
      </c>
      <c r="T415" s="5"/>
      <c r="U415" s="5"/>
      <c r="V415" s="5"/>
      <c r="W415" s="587" t="e">
        <f>J415-F415</f>
        <v>#VALUE!</v>
      </c>
      <c r="X415" s="5"/>
      <c r="Y415" s="5"/>
      <c r="Z415" s="5"/>
      <c r="AA415" s="5"/>
      <c r="AB415" s="5"/>
      <c r="AC415" s="5"/>
      <c r="AD415" s="5"/>
      <c r="AE415" s="5"/>
      <c r="AF415" s="5"/>
      <c r="AG415" s="5"/>
      <c r="AH415" s="5"/>
      <c r="AI415" s="5"/>
      <c r="AJ415" s="5"/>
      <c r="AK415" s="5"/>
      <c r="AL415" s="5"/>
      <c r="AM415" s="5"/>
      <c r="AN415" s="5"/>
      <c r="AO415" s="5"/>
      <c r="AP415" s="5"/>
      <c r="AQ415" s="5"/>
      <c r="AR415" s="5"/>
    </row>
    <row r="416" spans="1:44" s="580" customFormat="1" ht="15">
      <c r="A416" s="646"/>
      <c r="B416" s="642"/>
      <c r="C416" s="647"/>
      <c r="D416" s="574"/>
      <c r="E416" s="652"/>
      <c r="F416" s="652"/>
      <c r="G416" s="647"/>
      <c r="H416" s="577"/>
      <c r="I416" s="577"/>
      <c r="J416" s="578"/>
      <c r="K416" s="587"/>
      <c r="L416" s="579"/>
      <c r="Q416" s="581"/>
      <c r="R416" s="581"/>
    </row>
    <row r="417" spans="1:44" s="580" customFormat="1" ht="15">
      <c r="A417" s="646">
        <v>5</v>
      </c>
      <c r="B417" s="650" t="s">
        <v>252</v>
      </c>
      <c r="C417" s="644"/>
      <c r="D417" s="574"/>
      <c r="E417" s="652"/>
      <c r="F417" s="652"/>
      <c r="G417" s="644"/>
      <c r="H417" s="577"/>
      <c r="I417" s="577"/>
      <c r="J417" s="578"/>
      <c r="K417" s="587"/>
      <c r="L417" s="579"/>
      <c r="Q417" s="581"/>
      <c r="R417" s="581"/>
    </row>
    <row r="418" spans="1:44" s="580" customFormat="1">
      <c r="A418" s="641">
        <v>5.0999999999999996</v>
      </c>
      <c r="B418" s="638" t="s">
        <v>241</v>
      </c>
      <c r="C418" s="644"/>
      <c r="D418" s="574"/>
      <c r="E418" s="652"/>
      <c r="F418" s="652"/>
      <c r="G418" s="644"/>
      <c r="H418" s="577"/>
      <c r="I418" s="577"/>
      <c r="J418" s="578"/>
      <c r="K418" s="587"/>
      <c r="L418" s="579"/>
      <c r="Q418" s="581"/>
      <c r="R418" s="581"/>
    </row>
    <row r="419" spans="1:44" s="580" customFormat="1">
      <c r="A419" s="648" t="s">
        <v>75</v>
      </c>
      <c r="B419" s="638" t="s">
        <v>465</v>
      </c>
      <c r="C419" s="67"/>
      <c r="D419" s="67"/>
      <c r="E419" s="652" t="s">
        <v>33</v>
      </c>
      <c r="F419" s="652">
        <v>1</v>
      </c>
      <c r="G419" s="577" t="s">
        <v>47</v>
      </c>
      <c r="H419" s="582"/>
      <c r="I419" s="582"/>
      <c r="J419" s="583" t="str">
        <f>IF(OR(G419="",G419=0), "INCLUDED", IF(OR(I419="",I419=0),"INCLUDED", IF(ISERROR(F419*I419),I419,ROUND((F419*I419),2))))</f>
        <v>INCLUDED</v>
      </c>
      <c r="K419" s="587"/>
      <c r="L419" s="584"/>
      <c r="M419" s="585">
        <f>L419-F419</f>
        <v>-1</v>
      </c>
      <c r="N419" s="5"/>
      <c r="O419" s="5"/>
      <c r="P419" s="5"/>
      <c r="Q419" s="586">
        <v>4</v>
      </c>
      <c r="R419" s="586">
        <v>4</v>
      </c>
      <c r="S419" s="586">
        <v>4</v>
      </c>
      <c r="T419" s="5"/>
      <c r="U419" s="5"/>
      <c r="V419" s="5"/>
      <c r="W419" s="587" t="e">
        <f>J419-F419</f>
        <v>#VALUE!</v>
      </c>
      <c r="X419" s="5"/>
      <c r="Y419" s="5"/>
      <c r="Z419" s="5"/>
      <c r="AA419" s="5"/>
      <c r="AB419" s="5"/>
      <c r="AC419" s="5"/>
      <c r="AD419" s="5"/>
      <c r="AE419" s="5"/>
      <c r="AF419" s="5"/>
      <c r="AG419" s="5"/>
      <c r="AH419" s="5"/>
      <c r="AI419" s="5"/>
      <c r="AJ419" s="5"/>
      <c r="AK419" s="5"/>
      <c r="AL419" s="5"/>
      <c r="AM419" s="5"/>
      <c r="AN419" s="5"/>
      <c r="AO419" s="5"/>
      <c r="AP419" s="5"/>
      <c r="AQ419" s="5"/>
      <c r="AR419" s="5"/>
    </row>
    <row r="420" spans="1:44" s="580" customFormat="1" ht="28.5">
      <c r="A420" s="648" t="s">
        <v>77</v>
      </c>
      <c r="B420" s="638" t="s">
        <v>759</v>
      </c>
      <c r="C420" s="67"/>
      <c r="D420" s="67"/>
      <c r="E420" s="652" t="s">
        <v>247</v>
      </c>
      <c r="F420" s="652">
        <v>1</v>
      </c>
      <c r="G420" s="577" t="s">
        <v>47</v>
      </c>
      <c r="H420" s="582"/>
      <c r="I420" s="582"/>
      <c r="J420" s="583" t="str">
        <f>IF(OR(G420="",G420=0), "INCLUDED", IF(OR(I420="",I420=0),"INCLUDED", IF(ISERROR(F420*I420),I420,ROUND((F420*I420),2))))</f>
        <v>INCLUDED</v>
      </c>
      <c r="K420" s="587"/>
      <c r="L420" s="584"/>
      <c r="M420" s="585">
        <f>L420-F420</f>
        <v>-1</v>
      </c>
      <c r="N420" s="5"/>
      <c r="O420" s="5"/>
      <c r="P420" s="5"/>
      <c r="Q420" s="586">
        <v>4</v>
      </c>
      <c r="R420" s="586">
        <v>4</v>
      </c>
      <c r="S420" s="586">
        <v>4</v>
      </c>
      <c r="T420" s="5"/>
      <c r="U420" s="5"/>
      <c r="V420" s="5"/>
      <c r="W420" s="587" t="e">
        <f>J420-F420</f>
        <v>#VALUE!</v>
      </c>
      <c r="X420" s="5"/>
      <c r="Y420" s="5"/>
      <c r="Z420" s="5"/>
      <c r="AA420" s="5"/>
      <c r="AB420" s="5"/>
      <c r="AC420" s="5"/>
      <c r="AD420" s="5"/>
      <c r="AE420" s="5"/>
      <c r="AF420" s="5"/>
      <c r="AG420" s="5"/>
      <c r="AH420" s="5"/>
      <c r="AI420" s="5"/>
      <c r="AJ420" s="5"/>
      <c r="AK420" s="5"/>
      <c r="AL420" s="5"/>
      <c r="AM420" s="5"/>
      <c r="AN420" s="5"/>
      <c r="AO420" s="5"/>
      <c r="AP420" s="5"/>
      <c r="AQ420" s="5"/>
      <c r="AR420" s="5"/>
    </row>
    <row r="421" spans="1:44" s="580" customFormat="1">
      <c r="A421" s="648" t="s">
        <v>78</v>
      </c>
      <c r="B421" s="638" t="s">
        <v>549</v>
      </c>
      <c r="C421" s="67"/>
      <c r="D421" s="67"/>
      <c r="E421" s="652" t="s">
        <v>247</v>
      </c>
      <c r="F421" s="652">
        <v>1</v>
      </c>
      <c r="G421" s="577" t="s">
        <v>47</v>
      </c>
      <c r="H421" s="582"/>
      <c r="I421" s="582"/>
      <c r="J421" s="583" t="str">
        <f>IF(OR(G421="",G421=0), "INCLUDED", IF(OR(I421="",I421=0),"INCLUDED", IF(ISERROR(F421*I421),I421,ROUND((F421*I421),2))))</f>
        <v>INCLUDED</v>
      </c>
      <c r="K421" s="587"/>
      <c r="L421" s="584"/>
      <c r="M421" s="585">
        <f>L421-F421</f>
        <v>-1</v>
      </c>
      <c r="N421" s="5"/>
      <c r="O421" s="5"/>
      <c r="P421" s="5"/>
      <c r="Q421" s="586">
        <v>4</v>
      </c>
      <c r="R421" s="586">
        <v>4</v>
      </c>
      <c r="S421" s="586">
        <v>4</v>
      </c>
      <c r="T421" s="5"/>
      <c r="U421" s="5"/>
      <c r="V421" s="5"/>
      <c r="W421" s="587" t="e">
        <f>J421-F421</f>
        <v>#VALUE!</v>
      </c>
      <c r="X421" s="5"/>
      <c r="Y421" s="5"/>
      <c r="Z421" s="5"/>
      <c r="AA421" s="5"/>
      <c r="AB421" s="5"/>
      <c r="AC421" s="5"/>
      <c r="AD421" s="5"/>
      <c r="AE421" s="5"/>
      <c r="AF421" s="5"/>
      <c r="AG421" s="5"/>
      <c r="AH421" s="5"/>
      <c r="AI421" s="5"/>
      <c r="AJ421" s="5"/>
      <c r="AK421" s="5"/>
      <c r="AL421" s="5"/>
      <c r="AM421" s="5"/>
      <c r="AN421" s="5"/>
      <c r="AO421" s="5"/>
      <c r="AP421" s="5"/>
      <c r="AQ421" s="5"/>
      <c r="AR421" s="5"/>
    </row>
    <row r="422" spans="1:44" s="580" customFormat="1" ht="15">
      <c r="A422" s="646"/>
      <c r="B422" s="642"/>
      <c r="C422" s="644"/>
      <c r="D422" s="574"/>
      <c r="E422" s="652"/>
      <c r="F422" s="652"/>
      <c r="G422" s="644"/>
      <c r="H422" s="577"/>
      <c r="I422" s="577"/>
      <c r="J422" s="578"/>
      <c r="K422" s="587"/>
      <c r="L422" s="579"/>
      <c r="Q422" s="581"/>
      <c r="R422" s="581"/>
    </row>
    <row r="423" spans="1:44" s="580" customFormat="1" ht="15">
      <c r="A423" s="646">
        <v>6</v>
      </c>
      <c r="B423" s="650" t="s">
        <v>738</v>
      </c>
      <c r="C423" s="644"/>
      <c r="D423" s="574"/>
      <c r="E423" s="652"/>
      <c r="F423" s="652"/>
      <c r="G423" s="644"/>
      <c r="H423" s="577"/>
      <c r="I423" s="577"/>
      <c r="J423" s="578"/>
      <c r="K423" s="587"/>
      <c r="L423" s="579"/>
      <c r="Q423" s="581"/>
      <c r="R423" s="581"/>
    </row>
    <row r="424" spans="1:44" s="580" customFormat="1" ht="42.75">
      <c r="A424" s="641">
        <v>6.1</v>
      </c>
      <c r="B424" s="638" t="s">
        <v>739</v>
      </c>
      <c r="C424" s="67"/>
      <c r="D424" s="67"/>
      <c r="E424" s="652" t="s">
        <v>247</v>
      </c>
      <c r="F424" s="652">
        <v>1</v>
      </c>
      <c r="G424" s="577" t="s">
        <v>47</v>
      </c>
      <c r="H424" s="582"/>
      <c r="I424" s="582"/>
      <c r="J424" s="583" t="str">
        <f>IF(OR(G424="",G424=0), "INCLUDED", IF(OR(I424="",I424=0),"INCLUDED", IF(ISERROR(F424*I424),I424,ROUND((F424*I424),2))))</f>
        <v>INCLUDED</v>
      </c>
      <c r="K424" s="587"/>
      <c r="L424" s="584"/>
      <c r="M424" s="585">
        <f>L424-F424</f>
        <v>-1</v>
      </c>
      <c r="N424" s="5"/>
      <c r="O424" s="5"/>
      <c r="P424" s="5"/>
      <c r="Q424" s="586">
        <v>4</v>
      </c>
      <c r="R424" s="586">
        <v>4</v>
      </c>
      <c r="S424" s="586">
        <v>4</v>
      </c>
      <c r="T424" s="5"/>
      <c r="U424" s="5"/>
      <c r="V424" s="5"/>
      <c r="W424" s="587" t="e">
        <f>J424-F424</f>
        <v>#VALUE!</v>
      </c>
      <c r="X424" s="5"/>
      <c r="Y424" s="5"/>
      <c r="Z424" s="5"/>
      <c r="AA424" s="5"/>
      <c r="AB424" s="5"/>
      <c r="AC424" s="5"/>
      <c r="AD424" s="5"/>
      <c r="AE424" s="5"/>
      <c r="AF424" s="5"/>
      <c r="AG424" s="5"/>
      <c r="AH424" s="5"/>
      <c r="AI424" s="5"/>
      <c r="AJ424" s="5"/>
      <c r="AK424" s="5"/>
      <c r="AL424" s="5"/>
      <c r="AM424" s="5"/>
      <c r="AN424" s="5"/>
      <c r="AO424" s="5"/>
      <c r="AP424" s="5"/>
      <c r="AQ424" s="5"/>
      <c r="AR424" s="5"/>
    </row>
    <row r="425" spans="1:44" s="580" customFormat="1" ht="15">
      <c r="A425" s="646"/>
      <c r="B425" s="642"/>
      <c r="C425" s="644"/>
      <c r="D425" s="574"/>
      <c r="E425" s="652"/>
      <c r="F425" s="652"/>
      <c r="G425" s="644"/>
      <c r="H425" s="577"/>
      <c r="I425" s="577"/>
      <c r="J425" s="578"/>
      <c r="K425" s="587"/>
      <c r="L425" s="579"/>
      <c r="Q425" s="581"/>
      <c r="R425" s="581"/>
    </row>
    <row r="426" spans="1:44" s="580" customFormat="1" ht="45">
      <c r="A426" s="646">
        <v>7</v>
      </c>
      <c r="B426" s="642" t="s">
        <v>564</v>
      </c>
      <c r="C426" s="644"/>
      <c r="D426" s="574"/>
      <c r="E426" s="652"/>
      <c r="F426" s="652"/>
      <c r="G426" s="644"/>
      <c r="H426" s="577"/>
      <c r="I426" s="577"/>
      <c r="J426" s="578"/>
      <c r="K426" s="587"/>
      <c r="L426" s="579"/>
      <c r="Q426" s="581"/>
      <c r="R426" s="581"/>
    </row>
    <row r="427" spans="1:44" s="580" customFormat="1" ht="15">
      <c r="A427" s="646">
        <v>7.1</v>
      </c>
      <c r="B427" s="650" t="s">
        <v>470</v>
      </c>
      <c r="C427" s="644"/>
      <c r="D427" s="574"/>
      <c r="E427" s="652"/>
      <c r="F427" s="652"/>
      <c r="G427" s="644"/>
      <c r="H427" s="577"/>
      <c r="I427" s="577"/>
      <c r="J427" s="578"/>
      <c r="K427" s="587"/>
      <c r="L427" s="579"/>
      <c r="Q427" s="581"/>
      <c r="R427" s="581"/>
    </row>
    <row r="428" spans="1:44" s="580" customFormat="1">
      <c r="A428" s="641" t="s">
        <v>75</v>
      </c>
      <c r="B428" s="638" t="s">
        <v>501</v>
      </c>
      <c r="C428" s="67"/>
      <c r="D428" s="67"/>
      <c r="E428" s="652" t="s">
        <v>33</v>
      </c>
      <c r="F428" s="652">
        <v>1</v>
      </c>
      <c r="G428" s="577" t="s">
        <v>47</v>
      </c>
      <c r="H428" s="582"/>
      <c r="I428" s="582"/>
      <c r="J428" s="583" t="str">
        <f>IF(OR(G428="",G428=0), "INCLUDED", IF(OR(I428="",I428=0),"INCLUDED", IF(ISERROR(F428*I428),I428,ROUND((F428*I428),2))))</f>
        <v>INCLUDED</v>
      </c>
      <c r="K428" s="587"/>
      <c r="L428" s="584"/>
      <c r="M428" s="585">
        <f>L428-F428</f>
        <v>-1</v>
      </c>
      <c r="N428" s="5"/>
      <c r="O428" s="5"/>
      <c r="P428" s="5"/>
      <c r="Q428" s="586">
        <v>4</v>
      </c>
      <c r="R428" s="586">
        <v>4</v>
      </c>
      <c r="S428" s="586">
        <v>4</v>
      </c>
      <c r="T428" s="5"/>
      <c r="U428" s="5"/>
      <c r="V428" s="5"/>
      <c r="W428" s="587" t="e">
        <f>J428-F428</f>
        <v>#VALUE!</v>
      </c>
      <c r="X428" s="5"/>
      <c r="Y428" s="5"/>
      <c r="Z428" s="5"/>
      <c r="AA428" s="5"/>
      <c r="AB428" s="5"/>
      <c r="AC428" s="5"/>
      <c r="AD428" s="5"/>
      <c r="AE428" s="5"/>
      <c r="AF428" s="5"/>
      <c r="AG428" s="5"/>
      <c r="AH428" s="5"/>
      <c r="AI428" s="5"/>
      <c r="AJ428" s="5"/>
      <c r="AK428" s="5"/>
      <c r="AL428" s="5"/>
      <c r="AM428" s="5"/>
      <c r="AN428" s="5"/>
      <c r="AO428" s="5"/>
      <c r="AP428" s="5"/>
      <c r="AQ428" s="5"/>
      <c r="AR428" s="5"/>
    </row>
    <row r="429" spans="1:44" s="580" customFormat="1">
      <c r="A429" s="641"/>
      <c r="B429" s="643"/>
      <c r="C429" s="644"/>
      <c r="D429" s="574"/>
      <c r="E429" s="652"/>
      <c r="F429" s="652"/>
      <c r="G429" s="644"/>
      <c r="H429" s="577"/>
      <c r="I429" s="577"/>
      <c r="J429" s="578"/>
      <c r="K429" s="587"/>
      <c r="L429" s="579"/>
      <c r="Q429" s="581"/>
      <c r="R429" s="581"/>
    </row>
    <row r="430" spans="1:44" s="580" customFormat="1" ht="30">
      <c r="A430" s="646">
        <v>7.2</v>
      </c>
      <c r="B430" s="650" t="s">
        <v>740</v>
      </c>
      <c r="C430" s="644"/>
      <c r="D430" s="574"/>
      <c r="E430" s="652"/>
      <c r="F430" s="652"/>
      <c r="G430" s="644"/>
      <c r="H430" s="577"/>
      <c r="I430" s="577"/>
      <c r="J430" s="578"/>
      <c r="K430" s="587"/>
      <c r="L430" s="579"/>
      <c r="Q430" s="581"/>
      <c r="R430" s="581"/>
    </row>
    <row r="431" spans="1:44" s="580" customFormat="1">
      <c r="A431" s="644" t="s">
        <v>626</v>
      </c>
      <c r="B431" s="638" t="s">
        <v>466</v>
      </c>
      <c r="C431" s="67"/>
      <c r="D431" s="67"/>
      <c r="E431" s="652" t="s">
        <v>33</v>
      </c>
      <c r="F431" s="652">
        <v>3</v>
      </c>
      <c r="G431" s="577" t="s">
        <v>47</v>
      </c>
      <c r="H431" s="582"/>
      <c r="I431" s="582"/>
      <c r="J431" s="583" t="str">
        <f t="shared" ref="J431:J436" si="45">IF(OR(G431="",G431=0), "INCLUDED", IF(OR(I431="",I431=0),"INCLUDED", IF(ISERROR(F431*I431),I431,ROUND((F431*I431),2))))</f>
        <v>INCLUDED</v>
      </c>
      <c r="K431" s="587"/>
      <c r="L431" s="584"/>
      <c r="M431" s="585">
        <f t="shared" ref="M431:M436" si="46">L431-F431</f>
        <v>-3</v>
      </c>
      <c r="N431" s="5"/>
      <c r="O431" s="5"/>
      <c r="P431" s="5"/>
      <c r="Q431" s="586">
        <v>4</v>
      </c>
      <c r="R431" s="586">
        <v>4</v>
      </c>
      <c r="S431" s="586">
        <v>4</v>
      </c>
      <c r="T431" s="5"/>
      <c r="U431" s="5"/>
      <c r="V431" s="5"/>
      <c r="W431" s="587" t="e">
        <f t="shared" ref="W431:W436" si="47">J431-F431</f>
        <v>#VALUE!</v>
      </c>
      <c r="X431" s="5"/>
      <c r="Y431" s="5"/>
      <c r="Z431" s="5"/>
      <c r="AA431" s="5"/>
      <c r="AB431" s="5"/>
      <c r="AC431" s="5"/>
      <c r="AD431" s="5"/>
      <c r="AE431" s="5"/>
      <c r="AF431" s="5"/>
      <c r="AG431" s="5"/>
      <c r="AH431" s="5"/>
      <c r="AI431" s="5"/>
      <c r="AJ431" s="5"/>
      <c r="AK431" s="5"/>
      <c r="AL431" s="5"/>
      <c r="AM431" s="5"/>
      <c r="AN431" s="5"/>
      <c r="AO431" s="5"/>
      <c r="AP431" s="5"/>
      <c r="AQ431" s="5"/>
      <c r="AR431" s="5"/>
    </row>
    <row r="432" spans="1:44" s="580" customFormat="1">
      <c r="A432" s="644" t="s">
        <v>627</v>
      </c>
      <c r="B432" s="638" t="s">
        <v>467</v>
      </c>
      <c r="C432" s="67"/>
      <c r="D432" s="67"/>
      <c r="E432" s="652" t="s">
        <v>33</v>
      </c>
      <c r="F432" s="652">
        <v>1</v>
      </c>
      <c r="G432" s="577" t="s">
        <v>47</v>
      </c>
      <c r="H432" s="582"/>
      <c r="I432" s="582"/>
      <c r="J432" s="583" t="str">
        <f t="shared" si="45"/>
        <v>INCLUDED</v>
      </c>
      <c r="K432" s="587"/>
      <c r="L432" s="584"/>
      <c r="M432" s="585">
        <f t="shared" si="46"/>
        <v>-1</v>
      </c>
      <c r="N432" s="5"/>
      <c r="O432" s="5"/>
      <c r="P432" s="5"/>
      <c r="Q432" s="586">
        <v>4</v>
      </c>
      <c r="R432" s="586">
        <v>4</v>
      </c>
      <c r="S432" s="586">
        <v>4</v>
      </c>
      <c r="T432" s="5"/>
      <c r="U432" s="5"/>
      <c r="V432" s="5"/>
      <c r="W432" s="587" t="e">
        <f t="shared" si="47"/>
        <v>#VALUE!</v>
      </c>
      <c r="X432" s="5"/>
      <c r="Y432" s="5"/>
      <c r="Z432" s="5"/>
      <c r="AA432" s="5"/>
      <c r="AB432" s="5"/>
      <c r="AC432" s="5"/>
      <c r="AD432" s="5"/>
      <c r="AE432" s="5"/>
      <c r="AF432" s="5"/>
      <c r="AG432" s="5"/>
      <c r="AH432" s="5"/>
      <c r="AI432" s="5"/>
      <c r="AJ432" s="5"/>
      <c r="AK432" s="5"/>
      <c r="AL432" s="5"/>
      <c r="AM432" s="5"/>
      <c r="AN432" s="5"/>
      <c r="AO432" s="5"/>
      <c r="AP432" s="5"/>
      <c r="AQ432" s="5"/>
      <c r="AR432" s="5"/>
    </row>
    <row r="433" spans="1:44" s="580" customFormat="1">
      <c r="A433" s="644" t="s">
        <v>78</v>
      </c>
      <c r="B433" s="638" t="s">
        <v>468</v>
      </c>
      <c r="C433" s="67"/>
      <c r="D433" s="67"/>
      <c r="E433" s="652" t="s">
        <v>33</v>
      </c>
      <c r="F433" s="652">
        <v>6</v>
      </c>
      <c r="G433" s="577" t="s">
        <v>47</v>
      </c>
      <c r="H433" s="582"/>
      <c r="I433" s="582"/>
      <c r="J433" s="583" t="str">
        <f t="shared" si="45"/>
        <v>INCLUDED</v>
      </c>
      <c r="K433" s="587"/>
      <c r="L433" s="584"/>
      <c r="M433" s="585">
        <f t="shared" si="46"/>
        <v>-6</v>
      </c>
      <c r="N433" s="5"/>
      <c r="O433" s="5"/>
      <c r="P433" s="5"/>
      <c r="Q433" s="586">
        <v>4</v>
      </c>
      <c r="R433" s="586">
        <v>4</v>
      </c>
      <c r="S433" s="586">
        <v>4</v>
      </c>
      <c r="T433" s="5"/>
      <c r="U433" s="5"/>
      <c r="V433" s="5"/>
      <c r="W433" s="587" t="e">
        <f t="shared" si="47"/>
        <v>#VALUE!</v>
      </c>
      <c r="X433" s="5"/>
      <c r="Y433" s="5"/>
      <c r="Z433" s="5"/>
      <c r="AA433" s="5"/>
      <c r="AB433" s="5"/>
      <c r="AC433" s="5"/>
      <c r="AD433" s="5"/>
      <c r="AE433" s="5"/>
      <c r="AF433" s="5"/>
      <c r="AG433" s="5"/>
      <c r="AH433" s="5"/>
      <c r="AI433" s="5"/>
      <c r="AJ433" s="5"/>
      <c r="AK433" s="5"/>
      <c r="AL433" s="5"/>
      <c r="AM433" s="5"/>
      <c r="AN433" s="5"/>
      <c r="AO433" s="5"/>
      <c r="AP433" s="5"/>
    </row>
    <row r="434" spans="1:44" s="580" customFormat="1">
      <c r="A434" s="644" t="s">
        <v>613</v>
      </c>
      <c r="B434" s="638" t="s">
        <v>469</v>
      </c>
      <c r="C434" s="67"/>
      <c r="D434" s="67"/>
      <c r="E434" s="652" t="s">
        <v>33</v>
      </c>
      <c r="F434" s="652">
        <v>4</v>
      </c>
      <c r="G434" s="577" t="s">
        <v>47</v>
      </c>
      <c r="H434" s="582"/>
      <c r="I434" s="582"/>
      <c r="J434" s="583" t="str">
        <f t="shared" si="45"/>
        <v>INCLUDED</v>
      </c>
      <c r="K434" s="587"/>
      <c r="L434" s="584"/>
      <c r="M434" s="585">
        <f t="shared" si="46"/>
        <v>-4</v>
      </c>
      <c r="N434" s="5"/>
      <c r="O434" s="5"/>
      <c r="P434" s="5"/>
      <c r="Q434" s="586">
        <v>4</v>
      </c>
      <c r="R434" s="586">
        <v>4</v>
      </c>
      <c r="S434" s="586">
        <v>4</v>
      </c>
      <c r="T434" s="5"/>
      <c r="U434" s="5"/>
      <c r="V434" s="5"/>
      <c r="W434" s="587" t="e">
        <f t="shared" si="47"/>
        <v>#VALUE!</v>
      </c>
      <c r="X434" s="5"/>
      <c r="Y434" s="5"/>
      <c r="Z434" s="5"/>
      <c r="AA434" s="5"/>
      <c r="AB434" s="5"/>
      <c r="AC434" s="5"/>
      <c r="AD434" s="5"/>
      <c r="AE434" s="5"/>
      <c r="AF434" s="5"/>
      <c r="AG434" s="5"/>
      <c r="AH434" s="5"/>
      <c r="AI434" s="5"/>
      <c r="AJ434" s="5"/>
      <c r="AK434" s="5"/>
      <c r="AL434" s="5"/>
      <c r="AM434" s="5"/>
      <c r="AN434" s="5"/>
      <c r="AO434" s="5"/>
      <c r="AP434" s="5"/>
    </row>
    <row r="435" spans="1:44" s="580" customFormat="1">
      <c r="A435" s="644" t="s">
        <v>616</v>
      </c>
      <c r="B435" s="638" t="s">
        <v>741</v>
      </c>
      <c r="C435" s="67"/>
      <c r="D435" s="67"/>
      <c r="E435" s="652" t="s">
        <v>33</v>
      </c>
      <c r="F435" s="652">
        <v>3</v>
      </c>
      <c r="G435" s="577" t="s">
        <v>47</v>
      </c>
      <c r="H435" s="582"/>
      <c r="I435" s="582"/>
      <c r="J435" s="583" t="str">
        <f t="shared" si="45"/>
        <v>INCLUDED</v>
      </c>
      <c r="K435" s="587"/>
      <c r="L435" s="584"/>
      <c r="M435" s="585">
        <f t="shared" si="46"/>
        <v>-3</v>
      </c>
      <c r="N435" s="5"/>
      <c r="O435" s="5"/>
      <c r="P435" s="5"/>
      <c r="Q435" s="586">
        <v>4</v>
      </c>
      <c r="R435" s="586">
        <v>4</v>
      </c>
      <c r="S435" s="586">
        <v>4</v>
      </c>
      <c r="T435" s="5"/>
      <c r="U435" s="5"/>
      <c r="V435" s="5"/>
      <c r="W435" s="587" t="e">
        <f t="shared" si="47"/>
        <v>#VALUE!</v>
      </c>
      <c r="X435" s="5"/>
      <c r="Y435" s="5"/>
      <c r="Z435" s="5"/>
      <c r="AA435" s="5"/>
      <c r="AB435" s="5"/>
      <c r="AC435" s="5"/>
      <c r="AD435" s="5"/>
      <c r="AE435" s="5"/>
      <c r="AF435" s="5"/>
      <c r="AG435" s="5"/>
      <c r="AH435" s="5"/>
      <c r="AI435" s="5"/>
      <c r="AJ435" s="5"/>
      <c r="AK435" s="5"/>
      <c r="AL435" s="5"/>
      <c r="AM435" s="5"/>
      <c r="AN435" s="5"/>
      <c r="AO435" s="5"/>
      <c r="AP435" s="5"/>
      <c r="AQ435" s="5"/>
      <c r="AR435" s="5"/>
    </row>
    <row r="436" spans="1:44" s="580" customFormat="1">
      <c r="A436" s="644" t="s">
        <v>617</v>
      </c>
      <c r="B436" s="638" t="s">
        <v>742</v>
      </c>
      <c r="C436" s="67"/>
      <c r="D436" s="67"/>
      <c r="E436" s="652" t="s">
        <v>33</v>
      </c>
      <c r="F436" s="652">
        <v>6</v>
      </c>
      <c r="G436" s="577" t="s">
        <v>47</v>
      </c>
      <c r="H436" s="582"/>
      <c r="I436" s="582"/>
      <c r="J436" s="583" t="str">
        <f t="shared" si="45"/>
        <v>INCLUDED</v>
      </c>
      <c r="K436" s="587"/>
      <c r="L436" s="584"/>
      <c r="M436" s="585">
        <f t="shared" si="46"/>
        <v>-6</v>
      </c>
      <c r="N436" s="5"/>
      <c r="O436" s="5"/>
      <c r="P436" s="5"/>
      <c r="Q436" s="586">
        <v>4</v>
      </c>
      <c r="R436" s="586">
        <v>4</v>
      </c>
      <c r="S436" s="586">
        <v>4</v>
      </c>
      <c r="T436" s="5"/>
      <c r="U436" s="5"/>
      <c r="V436" s="5"/>
      <c r="W436" s="587" t="e">
        <f t="shared" si="47"/>
        <v>#VALUE!</v>
      </c>
      <c r="X436" s="5"/>
      <c r="Y436" s="5"/>
      <c r="Z436" s="5"/>
      <c r="AA436" s="5"/>
      <c r="AB436" s="5"/>
      <c r="AC436" s="5"/>
      <c r="AD436" s="5"/>
      <c r="AE436" s="5"/>
      <c r="AF436" s="5"/>
      <c r="AG436" s="5"/>
      <c r="AH436" s="5"/>
      <c r="AI436" s="5"/>
      <c r="AJ436" s="5"/>
      <c r="AK436" s="5"/>
      <c r="AL436" s="5"/>
      <c r="AM436" s="5"/>
      <c r="AN436" s="5"/>
      <c r="AO436" s="5"/>
      <c r="AP436" s="5"/>
      <c r="AQ436" s="5"/>
      <c r="AR436" s="5"/>
    </row>
    <row r="437" spans="1:44" s="580" customFormat="1">
      <c r="A437" s="654"/>
      <c r="B437" s="661"/>
      <c r="C437" s="654"/>
      <c r="D437" s="574"/>
      <c r="E437" s="723"/>
      <c r="F437" s="723"/>
      <c r="G437" s="654"/>
      <c r="H437" s="577"/>
      <c r="I437" s="577"/>
      <c r="J437" s="578"/>
      <c r="K437" s="587"/>
      <c r="L437" s="579"/>
      <c r="Q437" s="581"/>
      <c r="R437" s="581"/>
    </row>
    <row r="438" spans="1:44" s="580" customFormat="1" ht="15">
      <c r="A438" s="647">
        <v>7.3</v>
      </c>
      <c r="B438" s="642" t="s">
        <v>472</v>
      </c>
      <c r="C438" s="644"/>
      <c r="D438" s="574"/>
      <c r="E438" s="652"/>
      <c r="F438" s="652"/>
      <c r="G438" s="644"/>
      <c r="H438" s="577"/>
      <c r="I438" s="577"/>
      <c r="J438" s="578"/>
      <c r="K438" s="587"/>
      <c r="L438" s="579"/>
      <c r="Q438" s="581"/>
      <c r="R438" s="581"/>
    </row>
    <row r="439" spans="1:44" s="580" customFormat="1">
      <c r="A439" s="644" t="s">
        <v>75</v>
      </c>
      <c r="B439" s="643" t="s">
        <v>250</v>
      </c>
      <c r="C439" s="67"/>
      <c r="D439" s="67"/>
      <c r="E439" s="652" t="s">
        <v>33</v>
      </c>
      <c r="F439" s="652">
        <v>116</v>
      </c>
      <c r="G439" s="577" t="s">
        <v>47</v>
      </c>
      <c r="H439" s="582"/>
      <c r="I439" s="582"/>
      <c r="J439" s="583" t="str">
        <f>IF(OR(G439="",G439=0), "INCLUDED", IF(OR(I439="",I439=0),"INCLUDED", IF(ISERROR(F439*I439),I439,ROUND((F439*I439),2))))</f>
        <v>INCLUDED</v>
      </c>
      <c r="K439" s="587"/>
      <c r="L439" s="584"/>
      <c r="M439" s="585">
        <f>L439-F439</f>
        <v>-116</v>
      </c>
      <c r="N439" s="5"/>
      <c r="O439" s="5"/>
      <c r="P439" s="5"/>
      <c r="Q439" s="586">
        <v>4</v>
      </c>
      <c r="R439" s="586">
        <v>4</v>
      </c>
      <c r="S439" s="586">
        <v>4</v>
      </c>
      <c r="T439" s="5"/>
      <c r="U439" s="5"/>
      <c r="V439" s="5"/>
      <c r="W439" s="587" t="e">
        <f>J439-F439</f>
        <v>#VALUE!</v>
      </c>
      <c r="X439" s="5"/>
      <c r="Y439" s="5"/>
      <c r="Z439" s="5"/>
      <c r="AA439" s="5"/>
      <c r="AB439" s="5"/>
      <c r="AC439" s="5"/>
      <c r="AD439" s="5"/>
      <c r="AE439" s="5"/>
      <c r="AF439" s="5"/>
      <c r="AG439" s="5"/>
      <c r="AH439" s="5"/>
      <c r="AI439" s="5"/>
      <c r="AJ439" s="5"/>
      <c r="AK439" s="5"/>
      <c r="AL439" s="5"/>
      <c r="AM439" s="5"/>
      <c r="AN439" s="5"/>
      <c r="AO439" s="5"/>
      <c r="AP439" s="5"/>
      <c r="AQ439" s="5"/>
      <c r="AR439" s="5"/>
    </row>
    <row r="440" spans="1:44" s="580" customFormat="1">
      <c r="A440" s="644"/>
      <c r="B440" s="643"/>
      <c r="C440" s="644"/>
      <c r="D440" s="574"/>
      <c r="E440" s="652"/>
      <c r="F440" s="652"/>
      <c r="G440" s="644"/>
      <c r="H440" s="577"/>
      <c r="I440" s="577"/>
      <c r="J440" s="578"/>
      <c r="K440" s="587"/>
      <c r="L440" s="579"/>
      <c r="Q440" s="581"/>
      <c r="R440" s="581"/>
    </row>
    <row r="441" spans="1:44" s="580" customFormat="1" ht="15">
      <c r="A441" s="646">
        <v>8</v>
      </c>
      <c r="B441" s="650" t="s">
        <v>473</v>
      </c>
      <c r="C441" s="644"/>
      <c r="D441" s="574"/>
      <c r="E441" s="652"/>
      <c r="F441" s="652"/>
      <c r="G441" s="644"/>
      <c r="H441" s="577"/>
      <c r="I441" s="577"/>
      <c r="J441" s="578"/>
      <c r="K441" s="587"/>
      <c r="L441" s="579"/>
      <c r="Q441" s="581"/>
      <c r="R441" s="581"/>
    </row>
    <row r="442" spans="1:44" s="580" customFormat="1">
      <c r="A442" s="641">
        <v>8.1</v>
      </c>
      <c r="B442" s="638" t="s">
        <v>553</v>
      </c>
      <c r="C442" s="67"/>
      <c r="D442" s="67"/>
      <c r="E442" s="652" t="s">
        <v>33</v>
      </c>
      <c r="F442" s="652">
        <v>1</v>
      </c>
      <c r="G442" s="577" t="s">
        <v>47</v>
      </c>
      <c r="H442" s="582"/>
      <c r="I442" s="582"/>
      <c r="J442" s="583" t="str">
        <f t="shared" ref="J442:J449" si="48">IF(OR(G442="",G442=0), "INCLUDED", IF(OR(I442="",I442=0),"INCLUDED", IF(ISERROR(F442*I442),I442,ROUND((F442*I442),2))))</f>
        <v>INCLUDED</v>
      </c>
      <c r="K442" s="587"/>
      <c r="L442" s="584"/>
      <c r="M442" s="585">
        <f t="shared" ref="M442:M449" si="49">L442-F442</f>
        <v>-1</v>
      </c>
      <c r="N442" s="5"/>
      <c r="O442" s="5"/>
      <c r="P442" s="5"/>
      <c r="Q442" s="586">
        <v>4</v>
      </c>
      <c r="R442" s="586">
        <v>4</v>
      </c>
      <c r="S442" s="586">
        <v>4</v>
      </c>
      <c r="T442" s="5"/>
      <c r="U442" s="5"/>
      <c r="V442" s="5"/>
      <c r="W442" s="587" t="e">
        <f t="shared" ref="W442:W449" si="50">J442-F442</f>
        <v>#VALUE!</v>
      </c>
      <c r="X442" s="5"/>
      <c r="Y442" s="5"/>
      <c r="Z442" s="5"/>
      <c r="AA442" s="5"/>
      <c r="AB442" s="5"/>
      <c r="AC442" s="5"/>
      <c r="AD442" s="5"/>
      <c r="AE442" s="5"/>
      <c r="AF442" s="5"/>
      <c r="AG442" s="5"/>
      <c r="AH442" s="5"/>
      <c r="AI442" s="5"/>
      <c r="AJ442" s="5"/>
      <c r="AK442" s="5"/>
      <c r="AL442" s="5"/>
      <c r="AM442" s="5"/>
      <c r="AN442" s="5"/>
      <c r="AO442" s="5"/>
      <c r="AP442" s="5"/>
      <c r="AQ442" s="5"/>
      <c r="AR442" s="5"/>
    </row>
    <row r="443" spans="1:44" s="580" customFormat="1">
      <c r="A443" s="641">
        <v>8.1999999999999993</v>
      </c>
      <c r="B443" s="638" t="s">
        <v>474</v>
      </c>
      <c r="C443" s="67"/>
      <c r="D443" s="67"/>
      <c r="E443" s="652" t="s">
        <v>33</v>
      </c>
      <c r="F443" s="652">
        <v>1</v>
      </c>
      <c r="G443" s="577" t="s">
        <v>47</v>
      </c>
      <c r="H443" s="582"/>
      <c r="I443" s="582"/>
      <c r="J443" s="583" t="str">
        <f t="shared" si="48"/>
        <v>INCLUDED</v>
      </c>
      <c r="K443" s="587"/>
      <c r="L443" s="584"/>
      <c r="M443" s="585">
        <f t="shared" si="49"/>
        <v>-1</v>
      </c>
      <c r="N443" s="5"/>
      <c r="O443" s="5"/>
      <c r="P443" s="5"/>
      <c r="Q443" s="586">
        <v>4</v>
      </c>
      <c r="R443" s="586">
        <v>4</v>
      </c>
      <c r="S443" s="586">
        <v>4</v>
      </c>
      <c r="T443" s="5"/>
      <c r="U443" s="5"/>
      <c r="V443" s="5"/>
      <c r="W443" s="587" t="e">
        <f t="shared" si="50"/>
        <v>#VALUE!</v>
      </c>
      <c r="X443" s="5"/>
      <c r="Y443" s="5"/>
      <c r="Z443" s="5"/>
      <c r="AA443" s="5"/>
      <c r="AB443" s="5"/>
      <c r="AC443" s="5"/>
      <c r="AD443" s="5"/>
      <c r="AE443" s="5"/>
      <c r="AF443" s="5"/>
      <c r="AG443" s="5"/>
      <c r="AH443" s="5"/>
      <c r="AI443" s="5"/>
      <c r="AJ443" s="5"/>
      <c r="AK443" s="5"/>
      <c r="AL443" s="5"/>
      <c r="AM443" s="5"/>
      <c r="AN443" s="5"/>
      <c r="AO443" s="5"/>
      <c r="AP443" s="5"/>
      <c r="AQ443" s="5"/>
      <c r="AR443" s="5"/>
    </row>
    <row r="444" spans="1:44" s="580" customFormat="1">
      <c r="A444" s="641">
        <v>8.3000000000000007</v>
      </c>
      <c r="B444" s="638" t="s">
        <v>475</v>
      </c>
      <c r="C444" s="67"/>
      <c r="D444" s="67"/>
      <c r="E444" s="652" t="s">
        <v>33</v>
      </c>
      <c r="F444" s="652">
        <v>1</v>
      </c>
      <c r="G444" s="577" t="s">
        <v>47</v>
      </c>
      <c r="H444" s="582"/>
      <c r="I444" s="582"/>
      <c r="J444" s="583" t="str">
        <f t="shared" si="48"/>
        <v>INCLUDED</v>
      </c>
      <c r="K444" s="587"/>
      <c r="L444" s="584"/>
      <c r="M444" s="585">
        <f t="shared" si="49"/>
        <v>-1</v>
      </c>
      <c r="N444" s="5"/>
      <c r="O444" s="5"/>
      <c r="P444" s="5"/>
      <c r="Q444" s="586">
        <v>4</v>
      </c>
      <c r="R444" s="586">
        <v>4</v>
      </c>
      <c r="S444" s="586">
        <v>4</v>
      </c>
      <c r="T444" s="5"/>
      <c r="U444" s="5"/>
      <c r="V444" s="5"/>
      <c r="W444" s="587" t="e">
        <f t="shared" si="50"/>
        <v>#VALUE!</v>
      </c>
      <c r="X444" s="5"/>
      <c r="Y444" s="5"/>
      <c r="Z444" s="5"/>
      <c r="AA444" s="5"/>
      <c r="AB444" s="5"/>
      <c r="AC444" s="5"/>
      <c r="AD444" s="5"/>
      <c r="AE444" s="5"/>
      <c r="AF444" s="5"/>
      <c r="AG444" s="5"/>
      <c r="AH444" s="5"/>
      <c r="AI444" s="5"/>
      <c r="AJ444" s="5"/>
      <c r="AK444" s="5"/>
      <c r="AL444" s="5"/>
      <c r="AM444" s="5"/>
      <c r="AN444" s="5"/>
      <c r="AO444" s="5"/>
      <c r="AP444" s="5"/>
      <c r="AQ444" s="5"/>
      <c r="AR444" s="5"/>
    </row>
    <row r="445" spans="1:44" s="580" customFormat="1">
      <c r="A445" s="641">
        <v>8.4</v>
      </c>
      <c r="B445" s="638" t="s">
        <v>476</v>
      </c>
      <c r="C445" s="67"/>
      <c r="D445" s="67"/>
      <c r="E445" s="652" t="s">
        <v>33</v>
      </c>
      <c r="F445" s="652">
        <v>3</v>
      </c>
      <c r="G445" s="577" t="s">
        <v>47</v>
      </c>
      <c r="H445" s="582"/>
      <c r="I445" s="582"/>
      <c r="J445" s="583" t="str">
        <f t="shared" si="48"/>
        <v>INCLUDED</v>
      </c>
      <c r="K445" s="587"/>
      <c r="L445" s="584"/>
      <c r="M445" s="585">
        <f t="shared" si="49"/>
        <v>-3</v>
      </c>
      <c r="N445" s="5"/>
      <c r="O445" s="5"/>
      <c r="P445" s="5"/>
      <c r="Q445" s="586">
        <v>4</v>
      </c>
      <c r="R445" s="586">
        <v>4</v>
      </c>
      <c r="S445" s="586">
        <v>4</v>
      </c>
      <c r="T445" s="5"/>
      <c r="U445" s="5"/>
      <c r="V445" s="5"/>
      <c r="W445" s="587" t="e">
        <f t="shared" si="50"/>
        <v>#VALUE!</v>
      </c>
      <c r="X445" s="5"/>
      <c r="Y445" s="5"/>
      <c r="Z445" s="5"/>
      <c r="AA445" s="5"/>
      <c r="AB445" s="5"/>
      <c r="AC445" s="5"/>
      <c r="AD445" s="5"/>
      <c r="AE445" s="5"/>
      <c r="AF445" s="5"/>
      <c r="AG445" s="5"/>
      <c r="AH445" s="5"/>
      <c r="AI445" s="5"/>
      <c r="AJ445" s="5"/>
      <c r="AK445" s="5"/>
      <c r="AL445" s="5"/>
      <c r="AM445" s="5"/>
      <c r="AN445" s="5"/>
      <c r="AO445" s="5"/>
      <c r="AP445" s="5"/>
      <c r="AQ445" s="5"/>
      <c r="AR445" s="5"/>
    </row>
    <row r="446" spans="1:44" s="580" customFormat="1">
      <c r="A446" s="641">
        <v>8.5</v>
      </c>
      <c r="B446" s="638" t="s">
        <v>477</v>
      </c>
      <c r="C446" s="67"/>
      <c r="D446" s="67"/>
      <c r="E446" s="652" t="s">
        <v>33</v>
      </c>
      <c r="F446" s="652">
        <v>3</v>
      </c>
      <c r="G446" s="577" t="s">
        <v>47</v>
      </c>
      <c r="H446" s="582"/>
      <c r="I446" s="582"/>
      <c r="J446" s="583" t="str">
        <f t="shared" si="48"/>
        <v>INCLUDED</v>
      </c>
      <c r="K446" s="587"/>
      <c r="L446" s="584"/>
      <c r="M446" s="585">
        <f t="shared" si="49"/>
        <v>-3</v>
      </c>
      <c r="N446" s="5"/>
      <c r="O446" s="5"/>
      <c r="P446" s="5"/>
      <c r="Q446" s="586">
        <v>4</v>
      </c>
      <c r="R446" s="586">
        <v>4</v>
      </c>
      <c r="S446" s="586">
        <v>4</v>
      </c>
      <c r="T446" s="5"/>
      <c r="U446" s="5"/>
      <c r="V446" s="5"/>
      <c r="W446" s="587" t="e">
        <f t="shared" si="50"/>
        <v>#VALUE!</v>
      </c>
      <c r="X446" s="5"/>
      <c r="Y446" s="5"/>
      <c r="Z446" s="5"/>
      <c r="AA446" s="5"/>
      <c r="AB446" s="5"/>
      <c r="AC446" s="5"/>
      <c r="AD446" s="5"/>
      <c r="AE446" s="5"/>
      <c r="AF446" s="5"/>
      <c r="AG446" s="5"/>
      <c r="AH446" s="5"/>
      <c r="AI446" s="5"/>
      <c r="AJ446" s="5"/>
      <c r="AK446" s="5"/>
      <c r="AL446" s="5"/>
      <c r="AM446" s="5"/>
      <c r="AN446" s="5"/>
      <c r="AO446" s="5"/>
      <c r="AP446" s="5"/>
      <c r="AQ446" s="5"/>
      <c r="AR446" s="5"/>
    </row>
    <row r="447" spans="1:44" s="580" customFormat="1">
      <c r="A447" s="641">
        <v>8.6</v>
      </c>
      <c r="B447" s="638" t="s">
        <v>554</v>
      </c>
      <c r="C447" s="67"/>
      <c r="D447" s="67"/>
      <c r="E447" s="652" t="s">
        <v>33</v>
      </c>
      <c r="F447" s="652">
        <v>9</v>
      </c>
      <c r="G447" s="577" t="s">
        <v>47</v>
      </c>
      <c r="H447" s="582"/>
      <c r="I447" s="582"/>
      <c r="J447" s="583" t="str">
        <f t="shared" si="48"/>
        <v>INCLUDED</v>
      </c>
      <c r="K447" s="587"/>
      <c r="L447" s="584"/>
      <c r="M447" s="585">
        <f t="shared" si="49"/>
        <v>-9</v>
      </c>
      <c r="N447" s="5"/>
      <c r="O447" s="5"/>
      <c r="P447" s="5"/>
      <c r="Q447" s="586">
        <v>4</v>
      </c>
      <c r="R447" s="586">
        <v>4</v>
      </c>
      <c r="S447" s="586">
        <v>4</v>
      </c>
      <c r="T447" s="5"/>
      <c r="U447" s="5"/>
      <c r="V447" s="5"/>
      <c r="W447" s="587" t="e">
        <f t="shared" si="50"/>
        <v>#VALUE!</v>
      </c>
      <c r="X447" s="5"/>
      <c r="Y447" s="5"/>
      <c r="Z447" s="5"/>
      <c r="AA447" s="5"/>
      <c r="AB447" s="5"/>
      <c r="AC447" s="5"/>
      <c r="AD447" s="5"/>
      <c r="AE447" s="5"/>
      <c r="AF447" s="5"/>
      <c r="AG447" s="5"/>
      <c r="AH447" s="5"/>
      <c r="AI447" s="5"/>
      <c r="AJ447" s="5"/>
      <c r="AK447" s="5"/>
      <c r="AL447" s="5"/>
      <c r="AM447" s="5"/>
      <c r="AN447" s="5"/>
      <c r="AO447" s="5"/>
      <c r="AP447" s="5"/>
      <c r="AQ447" s="5"/>
      <c r="AR447" s="5"/>
    </row>
    <row r="448" spans="1:44" s="580" customFormat="1">
      <c r="A448" s="641">
        <v>8.6999999999999993</v>
      </c>
      <c r="B448" s="638" t="s">
        <v>743</v>
      </c>
      <c r="C448" s="67"/>
      <c r="D448" s="67"/>
      <c r="E448" s="652" t="s">
        <v>15</v>
      </c>
      <c r="F448" s="652">
        <v>1</v>
      </c>
      <c r="G448" s="577" t="s">
        <v>47</v>
      </c>
      <c r="H448" s="582"/>
      <c r="I448" s="582"/>
      <c r="J448" s="583" t="str">
        <f t="shared" si="48"/>
        <v>INCLUDED</v>
      </c>
      <c r="K448" s="587"/>
      <c r="L448" s="584"/>
      <c r="M448" s="585">
        <f t="shared" si="49"/>
        <v>-1</v>
      </c>
      <c r="N448" s="5"/>
      <c r="O448" s="5"/>
      <c r="P448" s="5"/>
      <c r="Q448" s="586">
        <v>4</v>
      </c>
      <c r="R448" s="586">
        <v>4</v>
      </c>
      <c r="S448" s="586">
        <v>4</v>
      </c>
      <c r="T448" s="5"/>
      <c r="U448" s="5"/>
      <c r="V448" s="5"/>
      <c r="W448" s="587" t="e">
        <f t="shared" si="50"/>
        <v>#VALUE!</v>
      </c>
      <c r="X448" s="5"/>
      <c r="Y448" s="5"/>
      <c r="Z448" s="5"/>
      <c r="AA448" s="5"/>
      <c r="AB448" s="5"/>
      <c r="AC448" s="5"/>
      <c r="AD448" s="5"/>
      <c r="AE448" s="5"/>
      <c r="AF448" s="5"/>
      <c r="AG448" s="5"/>
      <c r="AH448" s="5"/>
      <c r="AI448" s="5"/>
      <c r="AJ448" s="5"/>
      <c r="AK448" s="5"/>
      <c r="AL448" s="5"/>
      <c r="AM448" s="5"/>
      <c r="AN448" s="5"/>
      <c r="AO448" s="5"/>
      <c r="AP448" s="5"/>
      <c r="AQ448" s="5"/>
      <c r="AR448" s="5"/>
    </row>
    <row r="449" spans="1:44" s="580" customFormat="1" ht="42.75">
      <c r="A449" s="641">
        <v>8.8000000000000007</v>
      </c>
      <c r="B449" s="638" t="s">
        <v>744</v>
      </c>
      <c r="C449" s="67"/>
      <c r="D449" s="67"/>
      <c r="E449" s="652" t="s">
        <v>15</v>
      </c>
      <c r="F449" s="652">
        <v>1</v>
      </c>
      <c r="G449" s="577" t="s">
        <v>47</v>
      </c>
      <c r="H449" s="582"/>
      <c r="I449" s="582"/>
      <c r="J449" s="583" t="str">
        <f t="shared" si="48"/>
        <v>INCLUDED</v>
      </c>
      <c r="K449" s="587"/>
      <c r="L449" s="584"/>
      <c r="M449" s="585">
        <f t="shared" si="49"/>
        <v>-1</v>
      </c>
      <c r="N449" s="5"/>
      <c r="O449" s="5"/>
      <c r="P449" s="5"/>
      <c r="Q449" s="586">
        <v>4</v>
      </c>
      <c r="R449" s="586">
        <v>4</v>
      </c>
      <c r="S449" s="586">
        <v>4</v>
      </c>
      <c r="T449" s="5"/>
      <c r="U449" s="5"/>
      <c r="V449" s="5"/>
      <c r="W449" s="587" t="e">
        <f t="shared" si="50"/>
        <v>#VALUE!</v>
      </c>
      <c r="X449" s="5"/>
      <c r="Y449" s="5"/>
      <c r="Z449" s="5"/>
      <c r="AA449" s="5"/>
      <c r="AB449" s="5"/>
      <c r="AC449" s="5"/>
      <c r="AD449" s="5"/>
      <c r="AE449" s="5"/>
      <c r="AF449" s="5"/>
      <c r="AG449" s="5"/>
      <c r="AH449" s="5"/>
      <c r="AI449" s="5"/>
      <c r="AJ449" s="5"/>
      <c r="AK449" s="5"/>
      <c r="AL449" s="5"/>
      <c r="AM449" s="5"/>
      <c r="AN449" s="5"/>
      <c r="AO449" s="5"/>
      <c r="AP449" s="5"/>
      <c r="AQ449" s="5"/>
      <c r="AR449" s="5"/>
    </row>
    <row r="450" spans="1:44" s="580" customFormat="1" ht="15">
      <c r="A450" s="667"/>
      <c r="B450" s="661"/>
      <c r="C450" s="662"/>
      <c r="D450" s="574"/>
      <c r="E450" s="723"/>
      <c r="F450" s="723"/>
      <c r="G450" s="662"/>
      <c r="H450" s="577"/>
      <c r="I450" s="577"/>
      <c r="J450" s="578"/>
      <c r="K450" s="587"/>
      <c r="L450" s="579"/>
      <c r="Q450" s="581"/>
      <c r="R450" s="581"/>
    </row>
    <row r="451" spans="1:44" s="580" customFormat="1" ht="33" customHeight="1">
      <c r="A451" s="646">
        <v>9</v>
      </c>
      <c r="B451" s="650" t="s">
        <v>478</v>
      </c>
      <c r="C451" s="662"/>
      <c r="D451" s="574"/>
      <c r="E451" s="723"/>
      <c r="F451" s="723"/>
      <c r="G451" s="662"/>
      <c r="H451" s="577"/>
      <c r="I451" s="577"/>
      <c r="J451" s="578"/>
      <c r="K451" s="587"/>
      <c r="L451" s="584"/>
      <c r="M451" s="585">
        <f>L451-F451</f>
        <v>0</v>
      </c>
      <c r="N451" s="5"/>
      <c r="O451" s="5"/>
      <c r="P451" s="5"/>
      <c r="Q451" s="586">
        <v>4</v>
      </c>
      <c r="R451" s="586">
        <v>4</v>
      </c>
      <c r="S451" s="586">
        <v>4</v>
      </c>
      <c r="T451" s="5"/>
      <c r="U451" s="5"/>
      <c r="V451" s="5"/>
      <c r="W451" s="587">
        <f>J451-F451</f>
        <v>0</v>
      </c>
      <c r="X451" s="5"/>
      <c r="Y451" s="5"/>
      <c r="Z451" s="5"/>
      <c r="AA451" s="5"/>
      <c r="AB451" s="5"/>
      <c r="AC451" s="5"/>
      <c r="AD451" s="5"/>
      <c r="AE451" s="5"/>
      <c r="AF451" s="5"/>
      <c r="AG451" s="5"/>
      <c r="AH451" s="5"/>
      <c r="AI451" s="5"/>
      <c r="AJ451" s="5"/>
      <c r="AK451" s="5"/>
      <c r="AL451" s="5"/>
      <c r="AM451" s="5"/>
      <c r="AN451" s="5"/>
      <c r="AO451" s="5"/>
      <c r="AP451" s="5"/>
      <c r="AQ451" s="5"/>
      <c r="AR451" s="5"/>
    </row>
    <row r="452" spans="1:44" s="580" customFormat="1" ht="30" customHeight="1">
      <c r="A452" s="641">
        <v>9.1</v>
      </c>
      <c r="B452" s="638" t="s">
        <v>665</v>
      </c>
      <c r="C452" s="67"/>
      <c r="D452" s="67"/>
      <c r="E452" s="652" t="s">
        <v>15</v>
      </c>
      <c r="F452" s="652">
        <v>1</v>
      </c>
      <c r="G452" s="577" t="s">
        <v>47</v>
      </c>
      <c r="H452" s="582"/>
      <c r="I452" s="582"/>
      <c r="J452" s="583" t="str">
        <f>IF(OR(G452="",G452=0), "INCLUDED", IF(OR(I452="",I452=0),"INCLUDED", IF(ISERROR(F452*I452),I452,ROUND((F452*I452),2))))</f>
        <v>INCLUDED</v>
      </c>
      <c r="K452" s="587"/>
      <c r="L452" s="584"/>
      <c r="M452" s="585">
        <f>L452-F452</f>
        <v>-1</v>
      </c>
      <c r="N452" s="5"/>
      <c r="O452" s="5"/>
      <c r="P452" s="5"/>
      <c r="Q452" s="586">
        <v>4</v>
      </c>
      <c r="R452" s="586">
        <v>4</v>
      </c>
      <c r="S452" s="586">
        <v>4</v>
      </c>
      <c r="T452" s="5"/>
      <c r="U452" s="5"/>
      <c r="V452" s="5"/>
      <c r="W452" s="587" t="e">
        <f>J452-F452</f>
        <v>#VALUE!</v>
      </c>
      <c r="X452" s="5"/>
      <c r="Y452" s="5"/>
      <c r="Z452" s="5"/>
      <c r="AA452" s="5"/>
      <c r="AB452" s="5"/>
      <c r="AC452" s="5"/>
      <c r="AD452" s="5"/>
      <c r="AE452" s="5"/>
      <c r="AF452" s="5"/>
      <c r="AG452" s="5"/>
      <c r="AH452" s="5"/>
      <c r="AI452" s="5"/>
      <c r="AJ452" s="5"/>
      <c r="AK452" s="5"/>
      <c r="AL452" s="5"/>
      <c r="AM452" s="5"/>
      <c r="AN452" s="5"/>
      <c r="AO452" s="5"/>
      <c r="AP452" s="5"/>
      <c r="AQ452" s="5"/>
      <c r="AR452" s="5"/>
    </row>
    <row r="453" spans="1:44" s="580" customFormat="1" ht="29.25" customHeight="1">
      <c r="A453" s="641">
        <v>9.1999999999999993</v>
      </c>
      <c r="B453" s="638" t="s">
        <v>628</v>
      </c>
      <c r="C453" s="647"/>
      <c r="D453" s="574"/>
      <c r="E453" s="652" t="s">
        <v>15</v>
      </c>
      <c r="F453" s="652">
        <v>1</v>
      </c>
      <c r="G453" s="1417" t="s">
        <v>758</v>
      </c>
      <c r="H453" s="1418"/>
      <c r="I453" s="1418"/>
      <c r="J453" s="1419"/>
      <c r="K453" s="587"/>
      <c r="L453" s="584"/>
      <c r="M453" s="585">
        <f>L453-F453</f>
        <v>-1</v>
      </c>
      <c r="N453" s="5"/>
      <c r="O453" s="5"/>
      <c r="P453" s="5"/>
      <c r="Q453" s="586">
        <v>4</v>
      </c>
      <c r="R453" s="586">
        <v>4</v>
      </c>
      <c r="S453" s="586">
        <v>4</v>
      </c>
      <c r="T453" s="5"/>
      <c r="U453" s="5"/>
      <c r="V453" s="5"/>
      <c r="W453" s="587">
        <f>J453-F453</f>
        <v>-1</v>
      </c>
      <c r="X453" s="5"/>
      <c r="Y453" s="5"/>
      <c r="Z453" s="5"/>
      <c r="AA453" s="5"/>
      <c r="AB453" s="5"/>
      <c r="AC453" s="5"/>
      <c r="AD453" s="5"/>
      <c r="AE453" s="5"/>
      <c r="AF453" s="5"/>
      <c r="AG453" s="5"/>
      <c r="AH453" s="5"/>
      <c r="AI453" s="5"/>
      <c r="AJ453" s="5"/>
      <c r="AK453" s="5"/>
      <c r="AL453" s="5"/>
      <c r="AM453" s="5"/>
      <c r="AN453" s="5"/>
      <c r="AO453" s="5"/>
      <c r="AP453" s="5"/>
      <c r="AQ453" s="5"/>
      <c r="AR453" s="5"/>
    </row>
    <row r="454" spans="1:44" s="580" customFormat="1" ht="15">
      <c r="A454" s="646"/>
      <c r="B454" s="642"/>
      <c r="C454" s="647"/>
      <c r="D454" s="574"/>
      <c r="E454" s="707"/>
      <c r="F454" s="707"/>
      <c r="G454" s="647"/>
      <c r="H454" s="577"/>
      <c r="I454" s="577"/>
      <c r="J454" s="578"/>
      <c r="K454" s="587"/>
      <c r="L454" s="579"/>
      <c r="Q454" s="581"/>
      <c r="R454" s="581"/>
    </row>
    <row r="455" spans="1:44" s="573" customFormat="1" ht="33" customHeight="1">
      <c r="A455" s="656" t="s">
        <v>757</v>
      </c>
      <c r="B455" s="640" t="s">
        <v>480</v>
      </c>
      <c r="C455" s="639"/>
      <c r="D455" s="567"/>
      <c r="E455" s="725"/>
      <c r="F455" s="725"/>
      <c r="G455" s="639"/>
      <c r="H455" s="570"/>
      <c r="I455" s="570"/>
      <c r="J455" s="571"/>
      <c r="K455" s="587"/>
      <c r="L455" s="572"/>
      <c r="Q455" s="567"/>
      <c r="R455" s="567"/>
    </row>
    <row r="456" spans="1:44" s="580" customFormat="1" ht="15">
      <c r="A456" s="641" t="s">
        <v>522</v>
      </c>
      <c r="B456" s="643" t="s">
        <v>481</v>
      </c>
      <c r="C456" s="647"/>
      <c r="D456" s="574"/>
      <c r="E456" s="652"/>
      <c r="F456" s="707"/>
      <c r="G456" s="647"/>
      <c r="H456" s="577"/>
      <c r="I456" s="577"/>
      <c r="J456" s="578"/>
      <c r="K456" s="587"/>
      <c r="L456" s="579"/>
      <c r="Q456" s="581"/>
      <c r="R456" s="581"/>
    </row>
    <row r="457" spans="1:44" s="580" customFormat="1" ht="28.5">
      <c r="A457" s="641" t="s">
        <v>668</v>
      </c>
      <c r="B457" s="643" t="s">
        <v>629</v>
      </c>
      <c r="C457" s="67"/>
      <c r="D457" s="67"/>
      <c r="E457" s="652" t="s">
        <v>15</v>
      </c>
      <c r="F457" s="652">
        <v>1</v>
      </c>
      <c r="G457" s="577" t="s">
        <v>47</v>
      </c>
      <c r="H457" s="582"/>
      <c r="I457" s="582"/>
      <c r="J457" s="583" t="str">
        <f t="shared" ref="J457:J465" si="51">IF(OR(G457="",G457=0), "INCLUDED", IF(OR(I457="",I457=0),"INCLUDED", IF(ISERROR(F457*I457),I457,ROUND((F457*I457),2))))</f>
        <v>INCLUDED</v>
      </c>
      <c r="K457" s="587"/>
      <c r="L457" s="584"/>
      <c r="M457" s="585">
        <f t="shared" ref="M457:M465" si="52">L457-F457</f>
        <v>-1</v>
      </c>
      <c r="N457" s="5"/>
      <c r="O457" s="5"/>
      <c r="P457" s="5"/>
      <c r="Q457" s="586">
        <v>4</v>
      </c>
      <c r="R457" s="586">
        <v>4</v>
      </c>
      <c r="S457" s="586">
        <v>4</v>
      </c>
      <c r="T457" s="5"/>
      <c r="U457" s="5"/>
      <c r="V457" s="5"/>
      <c r="W457" s="587" t="e">
        <f t="shared" ref="W457:W465" si="53">J457-F457</f>
        <v>#VALUE!</v>
      </c>
      <c r="X457" s="5"/>
      <c r="Y457" s="5"/>
      <c r="Z457" s="5"/>
      <c r="AA457" s="5"/>
      <c r="AB457" s="5"/>
      <c r="AC457" s="5"/>
      <c r="AD457" s="5"/>
      <c r="AE457" s="5"/>
      <c r="AF457" s="5"/>
      <c r="AG457" s="5"/>
      <c r="AH457" s="5"/>
      <c r="AI457" s="5"/>
      <c r="AJ457" s="5"/>
      <c r="AK457" s="5"/>
      <c r="AL457" s="5"/>
      <c r="AM457" s="5"/>
      <c r="AN457" s="5"/>
      <c r="AO457" s="5"/>
      <c r="AP457" s="5"/>
      <c r="AQ457" s="5"/>
      <c r="AR457" s="5"/>
    </row>
    <row r="458" spans="1:44" s="580" customFormat="1">
      <c r="A458" s="641" t="s">
        <v>669</v>
      </c>
      <c r="B458" s="643" t="s">
        <v>630</v>
      </c>
      <c r="C458" s="67"/>
      <c r="D458" s="67"/>
      <c r="E458" s="652" t="s">
        <v>15</v>
      </c>
      <c r="F458" s="652">
        <v>1</v>
      </c>
      <c r="G458" s="577" t="s">
        <v>47</v>
      </c>
      <c r="H458" s="582"/>
      <c r="I458" s="582"/>
      <c r="J458" s="583" t="str">
        <f t="shared" si="51"/>
        <v>INCLUDED</v>
      </c>
      <c r="K458" s="587"/>
      <c r="L458" s="584"/>
      <c r="M458" s="585">
        <f t="shared" si="52"/>
        <v>-1</v>
      </c>
      <c r="N458" s="5"/>
      <c r="O458" s="5"/>
      <c r="P458" s="5"/>
      <c r="Q458" s="586">
        <v>4</v>
      </c>
      <c r="R458" s="586">
        <v>4</v>
      </c>
      <c r="S458" s="586">
        <v>4</v>
      </c>
      <c r="T458" s="5"/>
      <c r="U458" s="5"/>
      <c r="V458" s="5"/>
      <c r="W458" s="587" t="e">
        <f t="shared" si="53"/>
        <v>#VALUE!</v>
      </c>
      <c r="X458" s="5"/>
      <c r="Y458" s="5"/>
      <c r="Z458" s="5"/>
      <c r="AA458" s="5"/>
      <c r="AB458" s="5"/>
      <c r="AC458" s="5"/>
      <c r="AD458" s="5"/>
      <c r="AE458" s="5"/>
      <c r="AF458" s="5"/>
      <c r="AG458" s="5"/>
      <c r="AH458" s="5"/>
      <c r="AI458" s="5"/>
      <c r="AJ458" s="5"/>
      <c r="AK458" s="5"/>
      <c r="AL458" s="5"/>
      <c r="AM458" s="5"/>
      <c r="AN458" s="5"/>
      <c r="AO458" s="5"/>
      <c r="AP458" s="5"/>
      <c r="AQ458" s="5"/>
      <c r="AR458" s="5"/>
    </row>
    <row r="459" spans="1:44" s="580" customFormat="1">
      <c r="A459" s="641" t="s">
        <v>670</v>
      </c>
      <c r="B459" s="643" t="s">
        <v>631</v>
      </c>
      <c r="C459" s="67"/>
      <c r="D459" s="67"/>
      <c r="E459" s="652" t="s">
        <v>15</v>
      </c>
      <c r="F459" s="652">
        <v>1</v>
      </c>
      <c r="G459" s="577" t="s">
        <v>47</v>
      </c>
      <c r="H459" s="582"/>
      <c r="I459" s="582"/>
      <c r="J459" s="583" t="str">
        <f t="shared" si="51"/>
        <v>INCLUDED</v>
      </c>
      <c r="K459" s="587"/>
      <c r="L459" s="584"/>
      <c r="M459" s="585">
        <f t="shared" si="52"/>
        <v>-1</v>
      </c>
      <c r="N459" s="5"/>
      <c r="O459" s="5"/>
      <c r="P459" s="5"/>
      <c r="Q459" s="586">
        <v>4</v>
      </c>
      <c r="R459" s="586">
        <v>4</v>
      </c>
      <c r="S459" s="586">
        <v>4</v>
      </c>
      <c r="T459" s="5"/>
      <c r="U459" s="5"/>
      <c r="V459" s="5"/>
      <c r="W459" s="587" t="e">
        <f t="shared" si="53"/>
        <v>#VALUE!</v>
      </c>
      <c r="X459" s="5"/>
      <c r="Y459" s="5"/>
      <c r="Z459" s="5"/>
      <c r="AA459" s="5"/>
      <c r="AB459" s="5"/>
      <c r="AC459" s="5"/>
      <c r="AD459" s="5"/>
      <c r="AE459" s="5"/>
      <c r="AF459" s="5"/>
      <c r="AG459" s="5"/>
      <c r="AH459" s="5"/>
      <c r="AI459" s="5"/>
      <c r="AJ459" s="5"/>
      <c r="AK459" s="5"/>
      <c r="AL459" s="5"/>
      <c r="AM459" s="5"/>
      <c r="AN459" s="5"/>
      <c r="AO459" s="5"/>
      <c r="AP459" s="5"/>
      <c r="AQ459" s="5"/>
      <c r="AR459" s="5"/>
    </row>
    <row r="460" spans="1:44" s="580" customFormat="1">
      <c r="A460" s="641" t="s">
        <v>671</v>
      </c>
      <c r="B460" s="643" t="s">
        <v>632</v>
      </c>
      <c r="C460" s="67"/>
      <c r="D460" s="67"/>
      <c r="E460" s="652" t="s">
        <v>15</v>
      </c>
      <c r="F460" s="652">
        <v>1</v>
      </c>
      <c r="G460" s="577" t="s">
        <v>47</v>
      </c>
      <c r="H460" s="582"/>
      <c r="I460" s="582"/>
      <c r="J460" s="583" t="str">
        <f t="shared" si="51"/>
        <v>INCLUDED</v>
      </c>
      <c r="K460" s="587"/>
      <c r="L460" s="584"/>
      <c r="M460" s="585">
        <f t="shared" si="52"/>
        <v>-1</v>
      </c>
      <c r="N460" s="5"/>
      <c r="O460" s="5"/>
      <c r="P460" s="5"/>
      <c r="Q460" s="586">
        <v>4</v>
      </c>
      <c r="R460" s="586">
        <v>4</v>
      </c>
      <c r="S460" s="586">
        <v>4</v>
      </c>
      <c r="T460" s="5"/>
      <c r="U460" s="5"/>
      <c r="V460" s="5"/>
      <c r="W460" s="587" t="e">
        <f t="shared" si="53"/>
        <v>#VALUE!</v>
      </c>
      <c r="X460" s="5"/>
      <c r="Y460" s="5"/>
      <c r="Z460" s="5"/>
      <c r="AA460" s="5"/>
      <c r="AB460" s="5"/>
      <c r="AC460" s="5"/>
      <c r="AD460" s="5"/>
      <c r="AE460" s="5"/>
      <c r="AF460" s="5"/>
      <c r="AG460" s="5"/>
      <c r="AH460" s="5"/>
      <c r="AI460" s="5"/>
      <c r="AJ460" s="5"/>
      <c r="AK460" s="5"/>
      <c r="AL460" s="5"/>
      <c r="AM460" s="5"/>
      <c r="AN460" s="5"/>
      <c r="AO460" s="5"/>
      <c r="AP460" s="5"/>
      <c r="AQ460" s="5"/>
      <c r="AR460" s="5"/>
    </row>
    <row r="461" spans="1:44" s="580" customFormat="1">
      <c r="A461" s="641" t="s">
        <v>672</v>
      </c>
      <c r="B461" s="643" t="s">
        <v>633</v>
      </c>
      <c r="C461" s="67"/>
      <c r="D461" s="67"/>
      <c r="E461" s="652" t="s">
        <v>15</v>
      </c>
      <c r="F461" s="652">
        <v>1</v>
      </c>
      <c r="G461" s="577" t="s">
        <v>47</v>
      </c>
      <c r="H461" s="582"/>
      <c r="I461" s="582"/>
      <c r="J461" s="583" t="str">
        <f t="shared" si="51"/>
        <v>INCLUDED</v>
      </c>
      <c r="K461" s="587"/>
      <c r="L461" s="584"/>
      <c r="M461" s="585">
        <f t="shared" si="52"/>
        <v>-1</v>
      </c>
      <c r="N461" s="5"/>
      <c r="O461" s="5"/>
      <c r="P461" s="5"/>
      <c r="Q461" s="586">
        <v>4</v>
      </c>
      <c r="R461" s="586">
        <v>4</v>
      </c>
      <c r="S461" s="586">
        <v>4</v>
      </c>
      <c r="T461" s="5"/>
      <c r="U461" s="5"/>
      <c r="V461" s="5"/>
      <c r="W461" s="587" t="e">
        <f t="shared" si="53"/>
        <v>#VALUE!</v>
      </c>
      <c r="X461" s="5"/>
      <c r="Y461" s="5"/>
      <c r="Z461" s="5"/>
      <c r="AA461" s="5"/>
      <c r="AB461" s="5"/>
      <c r="AC461" s="5"/>
      <c r="AD461" s="5"/>
      <c r="AE461" s="5"/>
      <c r="AF461" s="5"/>
      <c r="AG461" s="5"/>
      <c r="AH461" s="5"/>
      <c r="AI461" s="5"/>
      <c r="AJ461" s="5"/>
      <c r="AK461" s="5"/>
      <c r="AL461" s="5"/>
      <c r="AM461" s="5"/>
      <c r="AN461" s="5"/>
      <c r="AO461" s="5"/>
      <c r="AP461" s="5"/>
      <c r="AQ461" s="5"/>
      <c r="AR461" s="5"/>
    </row>
    <row r="462" spans="1:44" s="580" customFormat="1">
      <c r="A462" s="641" t="s">
        <v>673</v>
      </c>
      <c r="B462" s="643" t="s">
        <v>634</v>
      </c>
      <c r="C462" s="67"/>
      <c r="D462" s="67"/>
      <c r="E462" s="652" t="s">
        <v>15</v>
      </c>
      <c r="F462" s="652">
        <v>1</v>
      </c>
      <c r="G462" s="577" t="s">
        <v>47</v>
      </c>
      <c r="H462" s="582"/>
      <c r="I462" s="582"/>
      <c r="J462" s="583" t="str">
        <f t="shared" si="51"/>
        <v>INCLUDED</v>
      </c>
      <c r="K462" s="587"/>
      <c r="L462" s="584"/>
      <c r="M462" s="585">
        <f t="shared" si="52"/>
        <v>-1</v>
      </c>
      <c r="N462" s="5"/>
      <c r="O462" s="5"/>
      <c r="P462" s="5"/>
      <c r="Q462" s="586">
        <v>4</v>
      </c>
      <c r="R462" s="586">
        <v>4</v>
      </c>
      <c r="S462" s="586">
        <v>4</v>
      </c>
      <c r="T462" s="5"/>
      <c r="U462" s="5"/>
      <c r="V462" s="5"/>
      <c r="W462" s="587" t="e">
        <f t="shared" si="53"/>
        <v>#VALUE!</v>
      </c>
      <c r="X462" s="5"/>
      <c r="Y462" s="5"/>
      <c r="Z462" s="5"/>
      <c r="AA462" s="5"/>
      <c r="AB462" s="5"/>
      <c r="AC462" s="5"/>
      <c r="AD462" s="5"/>
      <c r="AE462" s="5"/>
      <c r="AF462" s="5"/>
      <c r="AG462" s="5"/>
      <c r="AH462" s="5"/>
      <c r="AI462" s="5"/>
      <c r="AJ462" s="5"/>
      <c r="AK462" s="5"/>
      <c r="AL462" s="5"/>
      <c r="AM462" s="5"/>
      <c r="AN462" s="5"/>
      <c r="AO462" s="5"/>
      <c r="AP462" s="5"/>
      <c r="AQ462" s="5"/>
      <c r="AR462" s="5"/>
    </row>
    <row r="463" spans="1:44" s="580" customFormat="1" ht="32.25" customHeight="1">
      <c r="A463" s="641" t="s">
        <v>523</v>
      </c>
      <c r="B463" s="643" t="s">
        <v>482</v>
      </c>
      <c r="C463" s="67"/>
      <c r="D463" s="67"/>
      <c r="E463" s="652" t="s">
        <v>15</v>
      </c>
      <c r="F463" s="652">
        <v>1</v>
      </c>
      <c r="G463" s="577" t="s">
        <v>47</v>
      </c>
      <c r="H463" s="582"/>
      <c r="I463" s="582"/>
      <c r="J463" s="583" t="str">
        <f t="shared" si="51"/>
        <v>INCLUDED</v>
      </c>
      <c r="K463" s="587"/>
      <c r="L463" s="584"/>
      <c r="M463" s="585">
        <f t="shared" si="52"/>
        <v>-1</v>
      </c>
      <c r="N463" s="5"/>
      <c r="O463" s="5"/>
      <c r="P463" s="5"/>
      <c r="Q463" s="586">
        <v>4</v>
      </c>
      <c r="R463" s="586">
        <v>4</v>
      </c>
      <c r="S463" s="586">
        <v>4</v>
      </c>
      <c r="T463" s="5"/>
      <c r="U463" s="5"/>
      <c r="V463" s="5"/>
      <c r="W463" s="587" t="e">
        <f t="shared" si="53"/>
        <v>#VALUE!</v>
      </c>
      <c r="X463" s="5"/>
      <c r="Y463" s="5"/>
      <c r="Z463" s="5"/>
      <c r="AA463" s="5"/>
      <c r="AB463" s="5"/>
      <c r="AC463" s="5"/>
      <c r="AD463" s="5"/>
      <c r="AE463" s="5"/>
      <c r="AF463" s="5"/>
      <c r="AG463" s="5"/>
      <c r="AH463" s="5"/>
      <c r="AI463" s="5"/>
      <c r="AJ463" s="5"/>
      <c r="AK463" s="5"/>
      <c r="AL463" s="5"/>
      <c r="AM463" s="5"/>
      <c r="AN463" s="5"/>
      <c r="AO463" s="5"/>
      <c r="AP463" s="5"/>
      <c r="AQ463" s="5"/>
      <c r="AR463" s="5"/>
    </row>
    <row r="464" spans="1:44" s="580" customFormat="1">
      <c r="A464" s="641" t="s">
        <v>524</v>
      </c>
      <c r="B464" s="643" t="s">
        <v>483</v>
      </c>
      <c r="C464" s="67"/>
      <c r="D464" s="67"/>
      <c r="E464" s="652" t="s">
        <v>15</v>
      </c>
      <c r="F464" s="652">
        <v>1</v>
      </c>
      <c r="G464" s="577" t="s">
        <v>47</v>
      </c>
      <c r="H464" s="582"/>
      <c r="I464" s="582"/>
      <c r="J464" s="583" t="str">
        <f t="shared" si="51"/>
        <v>INCLUDED</v>
      </c>
      <c r="K464" s="587"/>
      <c r="L464" s="584"/>
      <c r="M464" s="585">
        <f t="shared" si="52"/>
        <v>-1</v>
      </c>
      <c r="N464" s="5"/>
      <c r="O464" s="5"/>
      <c r="P464" s="5"/>
      <c r="Q464" s="586">
        <v>4</v>
      </c>
      <c r="R464" s="586">
        <v>4</v>
      </c>
      <c r="S464" s="586">
        <v>4</v>
      </c>
      <c r="T464" s="5"/>
      <c r="U464" s="5"/>
      <c r="V464" s="5"/>
      <c r="W464" s="587" t="e">
        <f t="shared" si="53"/>
        <v>#VALUE!</v>
      </c>
      <c r="X464" s="5"/>
      <c r="Y464" s="5"/>
      <c r="Z464" s="5"/>
      <c r="AA464" s="5"/>
      <c r="AB464" s="5"/>
      <c r="AC464" s="5"/>
      <c r="AD464" s="5"/>
      <c r="AE464" s="5"/>
      <c r="AF464" s="5"/>
      <c r="AG464" s="5"/>
      <c r="AH464" s="5"/>
      <c r="AI464" s="5"/>
      <c r="AJ464" s="5"/>
      <c r="AK464" s="5"/>
      <c r="AL464" s="5"/>
      <c r="AM464" s="5"/>
      <c r="AN464" s="5"/>
      <c r="AO464" s="5"/>
      <c r="AP464" s="5"/>
      <c r="AQ464" s="5"/>
      <c r="AR464" s="5"/>
    </row>
    <row r="465" spans="1:44" s="580" customFormat="1">
      <c r="A465" s="641" t="s">
        <v>525</v>
      </c>
      <c r="B465" s="643" t="s">
        <v>484</v>
      </c>
      <c r="C465" s="67"/>
      <c r="D465" s="67"/>
      <c r="E465" s="652" t="s">
        <v>15</v>
      </c>
      <c r="F465" s="652">
        <v>1</v>
      </c>
      <c r="G465" s="577" t="s">
        <v>47</v>
      </c>
      <c r="H465" s="582"/>
      <c r="I465" s="582"/>
      <c r="J465" s="583" t="str">
        <f t="shared" si="51"/>
        <v>INCLUDED</v>
      </c>
      <c r="K465" s="587"/>
      <c r="L465" s="584"/>
      <c r="M465" s="585">
        <f t="shared" si="52"/>
        <v>-1</v>
      </c>
      <c r="N465" s="5"/>
      <c r="O465" s="5"/>
      <c r="P465" s="5"/>
      <c r="Q465" s="586">
        <v>4</v>
      </c>
      <c r="R465" s="586">
        <v>4</v>
      </c>
      <c r="S465" s="586">
        <v>4</v>
      </c>
      <c r="T465" s="5"/>
      <c r="U465" s="5"/>
      <c r="V465" s="5"/>
      <c r="W465" s="587" t="e">
        <f t="shared" si="53"/>
        <v>#VALUE!</v>
      </c>
      <c r="X465" s="5"/>
      <c r="Y465" s="5"/>
      <c r="Z465" s="5"/>
      <c r="AA465" s="5"/>
      <c r="AB465" s="5"/>
      <c r="AC465" s="5"/>
      <c r="AD465" s="5"/>
      <c r="AE465" s="5"/>
      <c r="AF465" s="5"/>
      <c r="AG465" s="5"/>
      <c r="AH465" s="5"/>
      <c r="AI465" s="5"/>
      <c r="AJ465" s="5"/>
      <c r="AK465" s="5"/>
      <c r="AL465" s="5"/>
      <c r="AM465" s="5"/>
      <c r="AN465" s="5"/>
      <c r="AO465" s="5"/>
      <c r="AP465" s="5"/>
      <c r="AQ465" s="5"/>
      <c r="AR465" s="5"/>
    </row>
    <row r="466" spans="1:44" s="580" customFormat="1" ht="15">
      <c r="A466" s="641" t="s">
        <v>526</v>
      </c>
      <c r="B466" s="643" t="s">
        <v>485</v>
      </c>
      <c r="C466" s="647"/>
      <c r="D466" s="574"/>
      <c r="E466" s="652"/>
      <c r="F466" s="707"/>
      <c r="G466" s="647"/>
      <c r="H466" s="577"/>
      <c r="I466" s="577"/>
      <c r="J466" s="578"/>
      <c r="K466" s="587"/>
      <c r="L466" s="579"/>
      <c r="Q466" s="581"/>
      <c r="R466" s="581"/>
    </row>
    <row r="467" spans="1:44" s="580" customFormat="1" ht="15">
      <c r="A467" s="641" t="s">
        <v>674</v>
      </c>
      <c r="B467" s="643" t="s">
        <v>635</v>
      </c>
      <c r="C467" s="647"/>
      <c r="D467" s="574"/>
      <c r="E467" s="652" t="s">
        <v>661</v>
      </c>
      <c r="F467" s="719" t="s">
        <v>76</v>
      </c>
      <c r="G467" s="577" t="s">
        <v>47</v>
      </c>
      <c r="H467" s="577"/>
      <c r="I467" s="577"/>
      <c r="J467" s="578"/>
      <c r="K467" s="587"/>
      <c r="L467" s="584"/>
      <c r="M467" s="585" t="e">
        <f t="shared" ref="M467:M474" si="54">L467-F467</f>
        <v>#VALUE!</v>
      </c>
      <c r="N467" s="5"/>
      <c r="O467" s="5"/>
      <c r="P467" s="5"/>
      <c r="Q467" s="586">
        <v>4</v>
      </c>
      <c r="R467" s="586">
        <v>4</v>
      </c>
      <c r="S467" s="586">
        <v>4</v>
      </c>
      <c r="T467" s="5"/>
      <c r="U467" s="5"/>
      <c r="V467" s="5"/>
      <c r="W467" s="587" t="e">
        <f t="shared" ref="W467:W474" si="55">J467-F467</f>
        <v>#VALUE!</v>
      </c>
      <c r="X467" s="5"/>
      <c r="Y467" s="5"/>
      <c r="Z467" s="5"/>
      <c r="AA467" s="5"/>
      <c r="AB467" s="5"/>
      <c r="AC467" s="5"/>
      <c r="AD467" s="5"/>
      <c r="AE467" s="5"/>
      <c r="AF467" s="5"/>
      <c r="AG467" s="5"/>
      <c r="AH467" s="5"/>
      <c r="AI467" s="5"/>
      <c r="AJ467" s="5"/>
      <c r="AK467" s="5"/>
      <c r="AL467" s="5"/>
      <c r="AM467" s="5"/>
      <c r="AN467" s="5"/>
      <c r="AO467" s="5"/>
      <c r="AP467" s="5"/>
      <c r="AQ467" s="5"/>
      <c r="AR467" s="5"/>
    </row>
    <row r="468" spans="1:44" s="580" customFormat="1" ht="15">
      <c r="A468" s="641" t="s">
        <v>675</v>
      </c>
      <c r="B468" s="643" t="s">
        <v>666</v>
      </c>
      <c r="C468" s="647"/>
      <c r="D468" s="574"/>
      <c r="E468" s="652" t="s">
        <v>661</v>
      </c>
      <c r="F468" s="719" t="s">
        <v>76</v>
      </c>
      <c r="G468" s="577" t="s">
        <v>47</v>
      </c>
      <c r="H468" s="577"/>
      <c r="I468" s="577"/>
      <c r="J468" s="578"/>
      <c r="K468" s="587"/>
      <c r="L468" s="584"/>
      <c r="M468" s="585" t="e">
        <f t="shared" si="54"/>
        <v>#VALUE!</v>
      </c>
      <c r="N468" s="5"/>
      <c r="O468" s="5"/>
      <c r="P468" s="5"/>
      <c r="Q468" s="586">
        <v>4</v>
      </c>
      <c r="R468" s="586">
        <v>4</v>
      </c>
      <c r="S468" s="586">
        <v>4</v>
      </c>
      <c r="T468" s="5"/>
      <c r="U468" s="5"/>
      <c r="V468" s="5"/>
      <c r="W468" s="587" t="e">
        <f t="shared" si="55"/>
        <v>#VALUE!</v>
      </c>
      <c r="X468" s="5"/>
      <c r="Y468" s="5"/>
      <c r="Z468" s="5"/>
      <c r="AA468" s="5"/>
      <c r="AB468" s="5"/>
      <c r="AC468" s="5"/>
      <c r="AD468" s="5"/>
      <c r="AE468" s="5"/>
      <c r="AF468" s="5"/>
      <c r="AG468" s="5"/>
      <c r="AH468" s="5"/>
      <c r="AI468" s="5"/>
      <c r="AJ468" s="5"/>
      <c r="AK468" s="5"/>
      <c r="AL468" s="5"/>
      <c r="AM468" s="5"/>
      <c r="AN468" s="5"/>
      <c r="AO468" s="5"/>
      <c r="AP468" s="5"/>
      <c r="AQ468" s="5"/>
      <c r="AR468" s="5"/>
    </row>
    <row r="469" spans="1:44" s="580" customFormat="1" ht="15">
      <c r="A469" s="641" t="s">
        <v>676</v>
      </c>
      <c r="B469" s="643" t="s">
        <v>636</v>
      </c>
      <c r="C469" s="647"/>
      <c r="D469" s="574"/>
      <c r="E469" s="652" t="s">
        <v>15</v>
      </c>
      <c r="F469" s="719" t="s">
        <v>76</v>
      </c>
      <c r="G469" s="577" t="s">
        <v>47</v>
      </c>
      <c r="H469" s="577"/>
      <c r="I469" s="577"/>
      <c r="J469" s="578"/>
      <c r="K469" s="587"/>
      <c r="L469" s="584"/>
      <c r="M469" s="585" t="e">
        <f t="shared" si="54"/>
        <v>#VALUE!</v>
      </c>
      <c r="N469" s="5"/>
      <c r="O469" s="5"/>
      <c r="P469" s="5"/>
      <c r="Q469" s="586">
        <v>4</v>
      </c>
      <c r="R469" s="586">
        <v>4</v>
      </c>
      <c r="S469" s="586">
        <v>4</v>
      </c>
      <c r="T469" s="5"/>
      <c r="U469" s="5"/>
      <c r="V469" s="5"/>
      <c r="W469" s="587" t="e">
        <f t="shared" si="55"/>
        <v>#VALUE!</v>
      </c>
      <c r="X469" s="5"/>
      <c r="Y469" s="5"/>
      <c r="Z469" s="5"/>
      <c r="AA469" s="5"/>
      <c r="AB469" s="5"/>
      <c r="AC469" s="5"/>
      <c r="AD469" s="5"/>
      <c r="AE469" s="5"/>
      <c r="AF469" s="5"/>
      <c r="AG469" s="5"/>
      <c r="AH469" s="5"/>
      <c r="AI469" s="5"/>
      <c r="AJ469" s="5"/>
      <c r="AK469" s="5"/>
      <c r="AL469" s="5"/>
      <c r="AM469" s="5"/>
      <c r="AN469" s="5"/>
      <c r="AO469" s="5"/>
      <c r="AP469" s="5"/>
      <c r="AQ469" s="5"/>
      <c r="AR469" s="5"/>
    </row>
    <row r="470" spans="1:44" s="580" customFormat="1">
      <c r="A470" s="641" t="s">
        <v>677</v>
      </c>
      <c r="B470" s="643" t="s">
        <v>486</v>
      </c>
      <c r="C470" s="67"/>
      <c r="D470" s="67"/>
      <c r="E470" s="652" t="s">
        <v>661</v>
      </c>
      <c r="F470" s="652">
        <v>4</v>
      </c>
      <c r="G470" s="577" t="s">
        <v>47</v>
      </c>
      <c r="H470" s="582"/>
      <c r="I470" s="582"/>
      <c r="J470" s="583" t="str">
        <f>IF(OR(G470="",G470=0), "INCLUDED", IF(OR(I470="",I470=0),"INCLUDED", IF(ISERROR(F470*I470),I470,ROUND((F470*I470),2))))</f>
        <v>INCLUDED</v>
      </c>
      <c r="K470" s="587"/>
      <c r="L470" s="584"/>
      <c r="M470" s="585">
        <f t="shared" si="54"/>
        <v>-4</v>
      </c>
      <c r="N470" s="5"/>
      <c r="O470" s="5"/>
      <c r="P470" s="5"/>
      <c r="Q470" s="586">
        <v>4</v>
      </c>
      <c r="R470" s="586">
        <v>4</v>
      </c>
      <c r="S470" s="586">
        <v>4</v>
      </c>
      <c r="T470" s="5"/>
      <c r="U470" s="5"/>
      <c r="V470" s="5"/>
      <c r="W470" s="587" t="e">
        <f t="shared" si="55"/>
        <v>#VALUE!</v>
      </c>
      <c r="X470" s="5"/>
      <c r="Y470" s="5"/>
      <c r="Z470" s="5"/>
      <c r="AA470" s="5"/>
      <c r="AB470" s="5"/>
      <c r="AC470" s="5"/>
      <c r="AD470" s="5"/>
      <c r="AE470" s="5"/>
      <c r="AF470" s="5"/>
      <c r="AG470" s="5"/>
      <c r="AH470" s="5"/>
      <c r="AI470" s="5"/>
      <c r="AJ470" s="5"/>
      <c r="AK470" s="5"/>
      <c r="AL470" s="5"/>
      <c r="AM470" s="5"/>
      <c r="AN470" s="5"/>
      <c r="AO470" s="5"/>
      <c r="AP470" s="5"/>
      <c r="AQ470" s="5"/>
      <c r="AR470" s="5"/>
    </row>
    <row r="471" spans="1:44" s="580" customFormat="1">
      <c r="A471" s="641" t="s">
        <v>678</v>
      </c>
      <c r="B471" s="643" t="s">
        <v>487</v>
      </c>
      <c r="C471" s="67"/>
      <c r="D471" s="67"/>
      <c r="E471" s="652" t="s">
        <v>254</v>
      </c>
      <c r="F471" s="652">
        <v>1</v>
      </c>
      <c r="G471" s="577" t="s">
        <v>47</v>
      </c>
      <c r="H471" s="582"/>
      <c r="I471" s="582"/>
      <c r="J471" s="583" t="str">
        <f>IF(OR(G471="",G471=0), "INCLUDED", IF(OR(I471="",I471=0),"INCLUDED", IF(ISERROR(F471*I471),I471,ROUND((F471*I471),2))))</f>
        <v>INCLUDED</v>
      </c>
      <c r="K471" s="587"/>
      <c r="L471" s="584"/>
      <c r="M471" s="585">
        <f t="shared" si="54"/>
        <v>-1</v>
      </c>
      <c r="N471" s="5"/>
      <c r="O471" s="5"/>
      <c r="P471" s="5"/>
      <c r="Q471" s="586">
        <v>4</v>
      </c>
      <c r="R471" s="586">
        <v>4</v>
      </c>
      <c r="S471" s="586">
        <v>4</v>
      </c>
      <c r="T471" s="5"/>
      <c r="U471" s="5"/>
      <c r="V471" s="5"/>
      <c r="W471" s="587" t="e">
        <f t="shared" si="55"/>
        <v>#VALUE!</v>
      </c>
      <c r="X471" s="5"/>
      <c r="Y471" s="5"/>
      <c r="Z471" s="5"/>
      <c r="AA471" s="5"/>
      <c r="AB471" s="5"/>
      <c r="AC471" s="5"/>
      <c r="AD471" s="5"/>
      <c r="AE471" s="5"/>
      <c r="AF471" s="5"/>
      <c r="AG471" s="5"/>
      <c r="AH471" s="5"/>
      <c r="AI471" s="5"/>
      <c r="AJ471" s="5"/>
      <c r="AK471" s="5"/>
      <c r="AL471" s="5"/>
      <c r="AM471" s="5"/>
      <c r="AN471" s="5"/>
      <c r="AO471" s="5"/>
      <c r="AP471" s="5"/>
      <c r="AQ471" s="5"/>
      <c r="AR471" s="5"/>
    </row>
    <row r="472" spans="1:44" s="580" customFormat="1">
      <c r="A472" s="641" t="s">
        <v>679</v>
      </c>
      <c r="B472" s="643" t="s">
        <v>637</v>
      </c>
      <c r="C472" s="67"/>
      <c r="D472" s="67"/>
      <c r="E472" s="652" t="s">
        <v>254</v>
      </c>
      <c r="F472" s="652">
        <v>1</v>
      </c>
      <c r="G472" s="577" t="s">
        <v>47</v>
      </c>
      <c r="H472" s="582"/>
      <c r="I472" s="582"/>
      <c r="J472" s="583" t="str">
        <f>IF(OR(G472="",G472=0), "INCLUDED", IF(OR(I472="",I472=0),"INCLUDED", IF(ISERROR(F472*I472),I472,ROUND((F472*I472),2))))</f>
        <v>INCLUDED</v>
      </c>
      <c r="K472" s="587"/>
      <c r="L472" s="584"/>
      <c r="M472" s="585">
        <f t="shared" si="54"/>
        <v>-1</v>
      </c>
      <c r="N472" s="5"/>
      <c r="O472" s="5"/>
      <c r="P472" s="5"/>
      <c r="Q472" s="586">
        <v>4</v>
      </c>
      <c r="R472" s="586">
        <v>4</v>
      </c>
      <c r="S472" s="586">
        <v>4</v>
      </c>
      <c r="T472" s="5"/>
      <c r="U472" s="5"/>
      <c r="V472" s="5"/>
      <c r="W472" s="587" t="e">
        <f t="shared" si="55"/>
        <v>#VALUE!</v>
      </c>
      <c r="X472" s="5"/>
      <c r="Y472" s="5"/>
      <c r="Z472" s="5"/>
      <c r="AA472" s="5"/>
      <c r="AB472" s="5"/>
      <c r="AC472" s="5"/>
      <c r="AD472" s="5"/>
      <c r="AE472" s="5"/>
      <c r="AF472" s="5"/>
      <c r="AG472" s="5"/>
      <c r="AH472" s="5"/>
      <c r="AI472" s="5"/>
      <c r="AJ472" s="5"/>
      <c r="AK472" s="5"/>
      <c r="AL472" s="5"/>
      <c r="AM472" s="5"/>
      <c r="AN472" s="5"/>
      <c r="AO472" s="5"/>
      <c r="AP472" s="5"/>
      <c r="AQ472" s="5"/>
      <c r="AR472" s="5"/>
    </row>
    <row r="473" spans="1:44" s="580" customFormat="1">
      <c r="A473" s="641" t="s">
        <v>680</v>
      </c>
      <c r="B473" s="643" t="s">
        <v>638</v>
      </c>
      <c r="C473" s="67"/>
      <c r="D473" s="67"/>
      <c r="E473" s="652" t="s">
        <v>15</v>
      </c>
      <c r="F473" s="652">
        <v>1</v>
      </c>
      <c r="G473" s="577" t="s">
        <v>47</v>
      </c>
      <c r="H473" s="582"/>
      <c r="I473" s="582"/>
      <c r="J473" s="583" t="str">
        <f>IF(OR(G473="",G473=0), "INCLUDED", IF(OR(I473="",I473=0),"INCLUDED", IF(ISERROR(F473*I473),I473,ROUND((F473*I473),2))))</f>
        <v>INCLUDED</v>
      </c>
      <c r="K473" s="587"/>
      <c r="L473" s="584"/>
      <c r="M473" s="585">
        <f t="shared" si="54"/>
        <v>-1</v>
      </c>
      <c r="N473" s="5"/>
      <c r="O473" s="5"/>
      <c r="P473" s="5"/>
      <c r="Q473" s="586">
        <v>4</v>
      </c>
      <c r="R473" s="586">
        <v>4</v>
      </c>
      <c r="S473" s="586">
        <v>4</v>
      </c>
      <c r="T473" s="5"/>
      <c r="U473" s="5"/>
      <c r="V473" s="5"/>
      <c r="W473" s="587" t="e">
        <f t="shared" si="55"/>
        <v>#VALUE!</v>
      </c>
      <c r="X473" s="5"/>
      <c r="Y473" s="5"/>
      <c r="Z473" s="5"/>
      <c r="AA473" s="5"/>
      <c r="AB473" s="5"/>
      <c r="AC473" s="5"/>
      <c r="AD473" s="5"/>
      <c r="AE473" s="5"/>
      <c r="AF473" s="5"/>
      <c r="AG473" s="5"/>
      <c r="AH473" s="5"/>
      <c r="AI473" s="5"/>
      <c r="AJ473" s="5"/>
      <c r="AK473" s="5"/>
      <c r="AL473" s="5"/>
      <c r="AM473" s="5"/>
      <c r="AN473" s="5"/>
      <c r="AO473" s="5"/>
      <c r="AP473" s="5"/>
      <c r="AQ473" s="5"/>
      <c r="AR473" s="5"/>
    </row>
    <row r="474" spans="1:44" s="580" customFormat="1" ht="33.75" customHeight="1">
      <c r="A474" s="641" t="s">
        <v>681</v>
      </c>
      <c r="B474" s="643" t="s">
        <v>639</v>
      </c>
      <c r="C474" s="647"/>
      <c r="D474" s="574"/>
      <c r="E474" s="652" t="s">
        <v>15</v>
      </c>
      <c r="F474" s="719" t="s">
        <v>76</v>
      </c>
      <c r="G474" s="577" t="s">
        <v>47</v>
      </c>
      <c r="H474" s="577"/>
      <c r="I474" s="577"/>
      <c r="J474" s="578"/>
      <c r="K474" s="587"/>
      <c r="L474" s="584"/>
      <c r="M474" s="585" t="e">
        <f t="shared" si="54"/>
        <v>#VALUE!</v>
      </c>
      <c r="N474" s="5"/>
      <c r="O474" s="5"/>
      <c r="P474" s="5"/>
      <c r="Q474" s="586">
        <v>4</v>
      </c>
      <c r="R474" s="586">
        <v>4</v>
      </c>
      <c r="S474" s="586">
        <v>4</v>
      </c>
      <c r="T474" s="5"/>
      <c r="U474" s="5"/>
      <c r="V474" s="5"/>
      <c r="W474" s="587" t="e">
        <f t="shared" si="55"/>
        <v>#VALUE!</v>
      </c>
      <c r="X474" s="5"/>
      <c r="Y474" s="5"/>
      <c r="Z474" s="5"/>
      <c r="AA474" s="5"/>
      <c r="AB474" s="5"/>
      <c r="AC474" s="5"/>
      <c r="AD474" s="5"/>
      <c r="AE474" s="5"/>
      <c r="AF474" s="5"/>
      <c r="AG474" s="5"/>
      <c r="AH474" s="5"/>
      <c r="AI474" s="5"/>
      <c r="AJ474" s="5"/>
      <c r="AK474" s="5"/>
      <c r="AL474" s="5"/>
      <c r="AM474" s="5"/>
      <c r="AN474" s="5"/>
      <c r="AO474" s="5"/>
      <c r="AP474" s="5"/>
      <c r="AQ474" s="5"/>
      <c r="AR474" s="5"/>
    </row>
    <row r="475" spans="1:44" s="580" customFormat="1" ht="15">
      <c r="A475" s="641" t="s">
        <v>508</v>
      </c>
      <c r="B475" s="643" t="s">
        <v>488</v>
      </c>
      <c r="C475" s="647"/>
      <c r="D475" s="574"/>
      <c r="E475" s="652"/>
      <c r="F475" s="707"/>
      <c r="G475" s="647"/>
      <c r="H475" s="577"/>
      <c r="I475" s="577"/>
      <c r="J475" s="578"/>
      <c r="K475" s="587"/>
      <c r="L475" s="579"/>
      <c r="Q475" s="581"/>
      <c r="R475" s="581"/>
    </row>
    <row r="476" spans="1:44" s="580" customFormat="1">
      <c r="A476" s="641" t="s">
        <v>682</v>
      </c>
      <c r="B476" s="643" t="s">
        <v>640</v>
      </c>
      <c r="C476" s="67"/>
      <c r="D476" s="67"/>
      <c r="E476" s="652" t="s">
        <v>15</v>
      </c>
      <c r="F476" s="652">
        <v>1</v>
      </c>
      <c r="G476" s="577" t="s">
        <v>47</v>
      </c>
      <c r="H476" s="582"/>
      <c r="I476" s="582"/>
      <c r="J476" s="583" t="str">
        <f>IF(OR(G476="",G476=0), "INCLUDED", IF(OR(I476="",I476=0),"INCLUDED", IF(ISERROR(F476*I476),I476,ROUND((F476*I476),2))))</f>
        <v>INCLUDED</v>
      </c>
      <c r="K476" s="587"/>
      <c r="L476" s="584"/>
      <c r="M476" s="585">
        <f>L476-F476</f>
        <v>-1</v>
      </c>
      <c r="N476" s="5"/>
      <c r="O476" s="5"/>
      <c r="P476" s="5"/>
      <c r="Q476" s="586">
        <v>4</v>
      </c>
      <c r="R476" s="586">
        <v>4</v>
      </c>
      <c r="S476" s="586">
        <v>4</v>
      </c>
      <c r="T476" s="5"/>
      <c r="U476" s="5"/>
      <c r="V476" s="5"/>
      <c r="W476" s="587" t="e">
        <f>J476-F476</f>
        <v>#VALUE!</v>
      </c>
      <c r="X476" s="5"/>
      <c r="Y476" s="5"/>
      <c r="Z476" s="5"/>
      <c r="AA476" s="5"/>
      <c r="AB476" s="5"/>
      <c r="AC476" s="5"/>
      <c r="AD476" s="5"/>
      <c r="AE476" s="5"/>
      <c r="AF476" s="5"/>
      <c r="AG476" s="5"/>
      <c r="AH476" s="5"/>
      <c r="AI476" s="5"/>
      <c r="AJ476" s="5"/>
      <c r="AK476" s="5"/>
      <c r="AL476" s="5"/>
      <c r="AM476" s="5"/>
      <c r="AN476" s="5"/>
      <c r="AO476" s="5"/>
      <c r="AP476" s="5"/>
      <c r="AQ476" s="5"/>
      <c r="AR476" s="5"/>
    </row>
    <row r="477" spans="1:44" s="580" customFormat="1" ht="42.75">
      <c r="A477" s="641" t="s">
        <v>683</v>
      </c>
      <c r="B477" s="643" t="s">
        <v>641</v>
      </c>
      <c r="C477" s="67"/>
      <c r="D477" s="67"/>
      <c r="E477" s="652" t="s">
        <v>253</v>
      </c>
      <c r="F477" s="652">
        <v>1</v>
      </c>
      <c r="G477" s="577" t="s">
        <v>47</v>
      </c>
      <c r="H477" s="582"/>
      <c r="I477" s="582"/>
      <c r="J477" s="583" t="str">
        <f>IF(OR(G477="",G477=0), "INCLUDED", IF(OR(I477="",I477=0),"INCLUDED", IF(ISERROR(F477*I477),I477,ROUND((F477*I477),2))))</f>
        <v>INCLUDED</v>
      </c>
      <c r="K477" s="587"/>
      <c r="L477" s="584"/>
      <c r="M477" s="585">
        <f>L477-F477</f>
        <v>-1</v>
      </c>
      <c r="N477" s="5"/>
      <c r="O477" s="5"/>
      <c r="P477" s="5"/>
      <c r="Q477" s="586">
        <v>4</v>
      </c>
      <c r="R477" s="586">
        <v>4</v>
      </c>
      <c r="S477" s="586">
        <v>4</v>
      </c>
      <c r="T477" s="5"/>
      <c r="U477" s="5"/>
      <c r="V477" s="5"/>
      <c r="W477" s="587" t="e">
        <f>J477-F477</f>
        <v>#VALUE!</v>
      </c>
      <c r="X477" s="5"/>
      <c r="Y477" s="5"/>
      <c r="Z477" s="5"/>
      <c r="AA477" s="5"/>
      <c r="AB477" s="5"/>
      <c r="AC477" s="5"/>
      <c r="AD477" s="5"/>
      <c r="AE477" s="5"/>
      <c r="AF477" s="5"/>
      <c r="AG477" s="5"/>
      <c r="AH477" s="5"/>
      <c r="AI477" s="5"/>
      <c r="AJ477" s="5"/>
      <c r="AK477" s="5"/>
      <c r="AL477" s="5"/>
      <c r="AM477" s="5"/>
      <c r="AN477" s="5"/>
      <c r="AO477" s="5"/>
      <c r="AP477" s="5"/>
      <c r="AQ477" s="5"/>
      <c r="AR477" s="5"/>
    </row>
    <row r="478" spans="1:44" s="580" customFormat="1" ht="15">
      <c r="A478" s="641" t="s">
        <v>555</v>
      </c>
      <c r="B478" s="643" t="s">
        <v>557</v>
      </c>
      <c r="C478" s="647"/>
      <c r="D478" s="574"/>
      <c r="E478" s="652"/>
      <c r="F478" s="652"/>
      <c r="G478" s="647"/>
      <c r="H478" s="577"/>
      <c r="I478" s="577"/>
      <c r="J478" s="578"/>
      <c r="K478" s="587"/>
      <c r="L478" s="579"/>
      <c r="Q478" s="581"/>
      <c r="R478" s="581"/>
    </row>
    <row r="479" spans="1:44" s="580" customFormat="1">
      <c r="A479" s="641" t="s">
        <v>684</v>
      </c>
      <c r="B479" s="643" t="s">
        <v>642</v>
      </c>
      <c r="C479" s="67"/>
      <c r="D479" s="67"/>
      <c r="E479" s="652" t="s">
        <v>15</v>
      </c>
      <c r="F479" s="652">
        <v>1</v>
      </c>
      <c r="G479" s="577" t="s">
        <v>47</v>
      </c>
      <c r="H479" s="582"/>
      <c r="I479" s="582"/>
      <c r="J479" s="583" t="str">
        <f>IF(OR(G479="",G479=0), "INCLUDED", IF(OR(I479="",I479=0),"INCLUDED", IF(ISERROR(F479*I479),I479,ROUND((F479*I479),2))))</f>
        <v>INCLUDED</v>
      </c>
      <c r="K479" s="587"/>
      <c r="L479" s="584"/>
      <c r="M479" s="585">
        <f>L479-F479</f>
        <v>-1</v>
      </c>
      <c r="N479" s="5"/>
      <c r="O479" s="5"/>
      <c r="P479" s="5"/>
      <c r="Q479" s="586">
        <v>4</v>
      </c>
      <c r="R479" s="586">
        <v>4</v>
      </c>
      <c r="S479" s="586">
        <v>4</v>
      </c>
      <c r="T479" s="5"/>
      <c r="U479" s="5"/>
      <c r="V479" s="5"/>
      <c r="W479" s="587" t="e">
        <f>J479-F479</f>
        <v>#VALUE!</v>
      </c>
      <c r="X479" s="5"/>
      <c r="Y479" s="5"/>
      <c r="Z479" s="5"/>
      <c r="AA479" s="5"/>
      <c r="AB479" s="5"/>
      <c r="AC479" s="5"/>
      <c r="AD479" s="5"/>
      <c r="AE479" s="5"/>
      <c r="AF479" s="5"/>
      <c r="AG479" s="5"/>
      <c r="AH479" s="5"/>
      <c r="AI479" s="5"/>
      <c r="AJ479" s="5"/>
      <c r="AK479" s="5"/>
      <c r="AL479" s="5"/>
      <c r="AM479" s="5"/>
      <c r="AN479" s="5"/>
      <c r="AO479" s="5"/>
      <c r="AP479" s="5"/>
      <c r="AQ479" s="5"/>
      <c r="AR479" s="5"/>
    </row>
    <row r="480" spans="1:44" s="580" customFormat="1">
      <c r="A480" s="641" t="s">
        <v>685</v>
      </c>
      <c r="B480" s="643" t="s">
        <v>643</v>
      </c>
      <c r="C480" s="67"/>
      <c r="D480" s="67"/>
      <c r="E480" s="652" t="s">
        <v>15</v>
      </c>
      <c r="F480" s="652">
        <v>1</v>
      </c>
      <c r="G480" s="577" t="s">
        <v>47</v>
      </c>
      <c r="H480" s="582"/>
      <c r="I480" s="582"/>
      <c r="J480" s="583" t="str">
        <f>IF(OR(G480="",G480=0), "INCLUDED", IF(OR(I480="",I480=0),"INCLUDED", IF(ISERROR(F480*I480),I480,ROUND((F480*I480),2))))</f>
        <v>INCLUDED</v>
      </c>
      <c r="K480" s="587"/>
      <c r="L480" s="584"/>
      <c r="M480" s="585">
        <f>L480-F480</f>
        <v>-1</v>
      </c>
      <c r="N480" s="5"/>
      <c r="O480" s="5"/>
      <c r="P480" s="5"/>
      <c r="Q480" s="586">
        <v>4</v>
      </c>
      <c r="R480" s="586">
        <v>4</v>
      </c>
      <c r="S480" s="586">
        <v>4</v>
      </c>
      <c r="T480" s="5"/>
      <c r="U480" s="5"/>
      <c r="V480" s="5"/>
      <c r="W480" s="587" t="e">
        <f>J480-F480</f>
        <v>#VALUE!</v>
      </c>
      <c r="X480" s="5"/>
      <c r="Y480" s="5"/>
      <c r="Z480" s="5"/>
      <c r="AA480" s="5"/>
      <c r="AB480" s="5"/>
      <c r="AC480" s="5"/>
      <c r="AD480" s="5"/>
      <c r="AE480" s="5"/>
      <c r="AF480" s="5"/>
      <c r="AG480" s="5"/>
      <c r="AH480" s="5"/>
      <c r="AI480" s="5"/>
      <c r="AJ480" s="5"/>
      <c r="AK480" s="5"/>
      <c r="AL480" s="5"/>
      <c r="AM480" s="5"/>
      <c r="AN480" s="5"/>
      <c r="AO480" s="5"/>
      <c r="AP480" s="5"/>
      <c r="AQ480" s="5"/>
      <c r="AR480" s="5"/>
    </row>
    <row r="481" spans="1:44" s="580" customFormat="1">
      <c r="A481" s="641" t="s">
        <v>686</v>
      </c>
      <c r="B481" s="643" t="s">
        <v>644</v>
      </c>
      <c r="C481" s="67"/>
      <c r="D481" s="67"/>
      <c r="E481" s="652" t="s">
        <v>15</v>
      </c>
      <c r="F481" s="652">
        <v>1</v>
      </c>
      <c r="G481" s="577" t="s">
        <v>47</v>
      </c>
      <c r="H481" s="582"/>
      <c r="I481" s="582"/>
      <c r="J481" s="583" t="str">
        <f>IF(OR(G481="",G481=0), "INCLUDED", IF(OR(I481="",I481=0),"INCLUDED", IF(ISERROR(F481*I481),I481,ROUND((F481*I481),2))))</f>
        <v>INCLUDED</v>
      </c>
      <c r="K481" s="587"/>
      <c r="L481" s="584"/>
      <c r="M481" s="585">
        <f>L481-F481</f>
        <v>-1</v>
      </c>
      <c r="N481" s="5"/>
      <c r="O481" s="5"/>
      <c r="P481" s="5"/>
      <c r="Q481" s="586">
        <v>4</v>
      </c>
      <c r="R481" s="586">
        <v>4</v>
      </c>
      <c r="S481" s="586">
        <v>4</v>
      </c>
      <c r="T481" s="5"/>
      <c r="U481" s="5"/>
      <c r="V481" s="5"/>
      <c r="W481" s="587" t="e">
        <f>J481-F481</f>
        <v>#VALUE!</v>
      </c>
      <c r="X481" s="5"/>
      <c r="Y481" s="5"/>
      <c r="Z481" s="5"/>
      <c r="AA481" s="5"/>
      <c r="AB481" s="5"/>
      <c r="AC481" s="5"/>
      <c r="AD481" s="5"/>
      <c r="AE481" s="5"/>
      <c r="AF481" s="5"/>
      <c r="AG481" s="5"/>
      <c r="AH481" s="5"/>
      <c r="AI481" s="5"/>
      <c r="AJ481" s="5"/>
      <c r="AK481" s="5"/>
      <c r="AL481" s="5"/>
      <c r="AM481" s="5"/>
      <c r="AN481" s="5"/>
      <c r="AO481" s="5"/>
      <c r="AP481" s="5"/>
      <c r="AQ481" s="5"/>
      <c r="AR481" s="5"/>
    </row>
    <row r="482" spans="1:44" s="580" customFormat="1" ht="15">
      <c r="A482" s="641" t="s">
        <v>687</v>
      </c>
      <c r="B482" s="643" t="s">
        <v>645</v>
      </c>
      <c r="C482" s="647"/>
      <c r="D482" s="574"/>
      <c r="E482" s="652" t="s">
        <v>15</v>
      </c>
      <c r="F482" s="719" t="s">
        <v>76</v>
      </c>
      <c r="G482" s="577" t="s">
        <v>47</v>
      </c>
      <c r="H482" s="577"/>
      <c r="I482" s="577"/>
      <c r="J482" s="578"/>
      <c r="K482" s="587"/>
      <c r="L482" s="584"/>
      <c r="M482" s="585" t="e">
        <f>L482-F482</f>
        <v>#VALUE!</v>
      </c>
      <c r="N482" s="5"/>
      <c r="O482" s="5"/>
      <c r="P482" s="5"/>
      <c r="Q482" s="586">
        <v>4</v>
      </c>
      <c r="R482" s="586">
        <v>4</v>
      </c>
      <c r="S482" s="586">
        <v>4</v>
      </c>
      <c r="T482" s="5"/>
      <c r="U482" s="5"/>
      <c r="V482" s="5"/>
      <c r="W482" s="587" t="e">
        <f>J482-F482</f>
        <v>#VALUE!</v>
      </c>
      <c r="X482" s="5"/>
      <c r="Y482" s="5"/>
      <c r="Z482" s="5"/>
      <c r="AA482" s="5"/>
      <c r="AB482" s="5"/>
      <c r="AC482" s="5"/>
      <c r="AD482" s="5"/>
      <c r="AE482" s="5"/>
      <c r="AF482" s="5"/>
      <c r="AG482" s="5"/>
      <c r="AH482" s="5"/>
      <c r="AI482" s="5"/>
      <c r="AJ482" s="5"/>
      <c r="AK482" s="5"/>
      <c r="AL482" s="5"/>
      <c r="AM482" s="5"/>
      <c r="AN482" s="5"/>
      <c r="AO482" s="5"/>
      <c r="AP482" s="5"/>
      <c r="AQ482" s="5"/>
      <c r="AR482" s="5"/>
    </row>
    <row r="483" spans="1:44" s="580" customFormat="1">
      <c r="A483" s="641" t="s">
        <v>688</v>
      </c>
      <c r="B483" s="643" t="s">
        <v>646</v>
      </c>
      <c r="C483" s="67"/>
      <c r="D483" s="67"/>
      <c r="E483" s="652" t="s">
        <v>15</v>
      </c>
      <c r="F483" s="652">
        <v>1</v>
      </c>
      <c r="G483" s="577" t="s">
        <v>47</v>
      </c>
      <c r="H483" s="582"/>
      <c r="I483" s="582"/>
      <c r="J483" s="583" t="str">
        <f>IF(OR(G483="",G483=0), "INCLUDED", IF(OR(I483="",I483=0),"INCLUDED", IF(ISERROR(F483*I483),I483,ROUND((F483*I483),2))))</f>
        <v>INCLUDED</v>
      </c>
      <c r="K483" s="587"/>
      <c r="L483" s="584"/>
      <c r="M483" s="585">
        <f>L483-F483</f>
        <v>-1</v>
      </c>
      <c r="N483" s="5"/>
      <c r="O483" s="5"/>
      <c r="P483" s="5"/>
      <c r="Q483" s="586">
        <v>4</v>
      </c>
      <c r="R483" s="586">
        <v>4</v>
      </c>
      <c r="S483" s="586">
        <v>4</v>
      </c>
      <c r="T483" s="5"/>
      <c r="U483" s="5"/>
      <c r="V483" s="5"/>
      <c r="W483" s="587" t="e">
        <f>J483-F483</f>
        <v>#VALUE!</v>
      </c>
      <c r="X483" s="5"/>
      <c r="Y483" s="5"/>
      <c r="Z483" s="5"/>
      <c r="AA483" s="5"/>
      <c r="AB483" s="5"/>
      <c r="AC483" s="5"/>
      <c r="AD483" s="5"/>
      <c r="AE483" s="5"/>
      <c r="AF483" s="5"/>
      <c r="AG483" s="5"/>
      <c r="AH483" s="5"/>
      <c r="AI483" s="5"/>
      <c r="AJ483" s="5"/>
      <c r="AK483" s="5"/>
      <c r="AL483" s="5"/>
      <c r="AM483" s="5"/>
      <c r="AN483" s="5"/>
      <c r="AO483" s="5"/>
      <c r="AP483" s="5"/>
      <c r="AQ483" s="5"/>
      <c r="AR483" s="5"/>
    </row>
    <row r="484" spans="1:44" s="580" customFormat="1" ht="15">
      <c r="A484" s="641" t="s">
        <v>556</v>
      </c>
      <c r="B484" s="643" t="s">
        <v>504</v>
      </c>
      <c r="C484" s="647"/>
      <c r="D484" s="574"/>
      <c r="E484" s="652"/>
      <c r="F484" s="707"/>
      <c r="G484" s="647"/>
      <c r="H484" s="577"/>
      <c r="I484" s="577"/>
      <c r="J484" s="578"/>
      <c r="K484" s="587"/>
      <c r="L484" s="579"/>
      <c r="Q484" s="581"/>
      <c r="R484" s="581"/>
    </row>
    <row r="485" spans="1:44" s="580" customFormat="1">
      <c r="A485" s="641" t="s">
        <v>701</v>
      </c>
      <c r="B485" s="643" t="s">
        <v>642</v>
      </c>
      <c r="C485" s="67"/>
      <c r="D485" s="67"/>
      <c r="E485" s="652" t="s">
        <v>15</v>
      </c>
      <c r="F485" s="652">
        <v>1</v>
      </c>
      <c r="G485" s="577" t="s">
        <v>47</v>
      </c>
      <c r="H485" s="582"/>
      <c r="I485" s="582"/>
      <c r="J485" s="583" t="str">
        <f>IF(OR(G485="",G485=0), "INCLUDED", IF(OR(I485="",I485=0),"INCLUDED", IF(ISERROR(F485*I485),I485,ROUND((F485*I485),2))))</f>
        <v>INCLUDED</v>
      </c>
      <c r="K485" s="587"/>
      <c r="L485" s="584"/>
      <c r="M485" s="585">
        <f>L485-F485</f>
        <v>-1</v>
      </c>
      <c r="N485" s="5"/>
      <c r="O485" s="5"/>
      <c r="P485" s="5"/>
      <c r="Q485" s="586">
        <v>4</v>
      </c>
      <c r="R485" s="586">
        <v>4</v>
      </c>
      <c r="S485" s="586">
        <v>4</v>
      </c>
      <c r="T485" s="5"/>
      <c r="U485" s="5"/>
      <c r="V485" s="5"/>
      <c r="W485" s="587" t="e">
        <f>J485-F485</f>
        <v>#VALUE!</v>
      </c>
      <c r="X485" s="5"/>
      <c r="Y485" s="5"/>
      <c r="Z485" s="5"/>
      <c r="AA485" s="5"/>
      <c r="AB485" s="5"/>
      <c r="AC485" s="5"/>
      <c r="AD485" s="5"/>
      <c r="AE485" s="5"/>
      <c r="AF485" s="5"/>
      <c r="AG485" s="5"/>
      <c r="AH485" s="5"/>
      <c r="AI485" s="5"/>
      <c r="AJ485" s="5"/>
      <c r="AK485" s="5"/>
      <c r="AL485" s="5"/>
      <c r="AM485" s="5"/>
      <c r="AN485" s="5"/>
      <c r="AO485" s="5"/>
      <c r="AP485" s="5"/>
      <c r="AQ485" s="5"/>
      <c r="AR485" s="5"/>
    </row>
    <row r="486" spans="1:44" s="580" customFormat="1">
      <c r="A486" s="641" t="s">
        <v>702</v>
      </c>
      <c r="B486" s="643" t="s">
        <v>558</v>
      </c>
      <c r="C486" s="67"/>
      <c r="D486" s="67"/>
      <c r="E486" s="652" t="s">
        <v>15</v>
      </c>
      <c r="F486" s="652">
        <v>1</v>
      </c>
      <c r="G486" s="577" t="s">
        <v>47</v>
      </c>
      <c r="H486" s="582"/>
      <c r="I486" s="582"/>
      <c r="J486" s="583" t="str">
        <f>IF(OR(G486="",G486=0), "INCLUDED", IF(OR(I486="",I486=0),"INCLUDED", IF(ISERROR(F486*I486),I486,ROUND((F486*I486),2))))</f>
        <v>INCLUDED</v>
      </c>
      <c r="K486" s="587"/>
      <c r="L486" s="584"/>
      <c r="M486" s="585">
        <f>L486-F486</f>
        <v>-1</v>
      </c>
      <c r="N486" s="5"/>
      <c r="O486" s="5"/>
      <c r="P486" s="5"/>
      <c r="Q486" s="586">
        <v>4</v>
      </c>
      <c r="R486" s="586">
        <v>4</v>
      </c>
      <c r="S486" s="586">
        <v>4</v>
      </c>
      <c r="T486" s="5"/>
      <c r="U486" s="5"/>
      <c r="V486" s="5"/>
      <c r="W486" s="587" t="e">
        <f>J486-F486</f>
        <v>#VALUE!</v>
      </c>
      <c r="X486" s="5"/>
      <c r="Y486" s="5"/>
      <c r="Z486" s="5"/>
      <c r="AA486" s="5"/>
      <c r="AB486" s="5"/>
      <c r="AC486" s="5"/>
      <c r="AD486" s="5"/>
      <c r="AE486" s="5"/>
      <c r="AF486" s="5"/>
      <c r="AG486" s="5"/>
      <c r="AH486" s="5"/>
      <c r="AI486" s="5"/>
      <c r="AJ486" s="5"/>
      <c r="AK486" s="5"/>
      <c r="AL486" s="5"/>
      <c r="AM486" s="5"/>
      <c r="AN486" s="5"/>
      <c r="AO486" s="5"/>
      <c r="AP486" s="5"/>
      <c r="AQ486" s="5"/>
      <c r="AR486" s="5"/>
    </row>
    <row r="487" spans="1:44" s="580" customFormat="1">
      <c r="A487" s="641" t="s">
        <v>703</v>
      </c>
      <c r="B487" s="643" t="s">
        <v>646</v>
      </c>
      <c r="C487" s="67"/>
      <c r="D487" s="67"/>
      <c r="E487" s="652" t="s">
        <v>15</v>
      </c>
      <c r="F487" s="652">
        <v>1</v>
      </c>
      <c r="G487" s="577" t="s">
        <v>47</v>
      </c>
      <c r="H487" s="582"/>
      <c r="I487" s="582"/>
      <c r="J487" s="583" t="str">
        <f>IF(OR(G487="",G487=0), "INCLUDED", IF(OR(I487="",I487=0),"INCLUDED", IF(ISERROR(F487*I487),I487,ROUND((F487*I487),2))))</f>
        <v>INCLUDED</v>
      </c>
      <c r="K487" s="587"/>
      <c r="L487" s="584"/>
      <c r="M487" s="585">
        <f>L487-F487</f>
        <v>-1</v>
      </c>
      <c r="N487" s="5"/>
      <c r="O487" s="5"/>
      <c r="P487" s="5"/>
      <c r="Q487" s="586">
        <v>4</v>
      </c>
      <c r="R487" s="586">
        <v>4</v>
      </c>
      <c r="S487" s="586">
        <v>4</v>
      </c>
      <c r="T487" s="5"/>
      <c r="U487" s="5"/>
      <c r="V487" s="5"/>
      <c r="W487" s="587" t="e">
        <f>J487-F487</f>
        <v>#VALUE!</v>
      </c>
      <c r="X487" s="5"/>
      <c r="Y487" s="5"/>
      <c r="Z487" s="5"/>
      <c r="AA487" s="5"/>
      <c r="AB487" s="5"/>
      <c r="AC487" s="5"/>
      <c r="AD487" s="5"/>
      <c r="AE487" s="5"/>
      <c r="AF487" s="5"/>
      <c r="AG487" s="5"/>
      <c r="AH487" s="5"/>
      <c r="AI487" s="5"/>
      <c r="AJ487" s="5"/>
      <c r="AK487" s="5"/>
      <c r="AL487" s="5"/>
      <c r="AM487" s="5"/>
      <c r="AN487" s="5"/>
      <c r="AO487" s="5"/>
      <c r="AP487" s="5"/>
      <c r="AQ487" s="5"/>
      <c r="AR487" s="5"/>
    </row>
    <row r="488" spans="1:44" s="580" customFormat="1" ht="15">
      <c r="A488" s="641" t="s">
        <v>509</v>
      </c>
      <c r="B488" s="643" t="s">
        <v>489</v>
      </c>
      <c r="C488" s="647"/>
      <c r="D488" s="574"/>
      <c r="E488" s="652"/>
      <c r="F488" s="707"/>
      <c r="G488" s="647"/>
      <c r="H488" s="577"/>
      <c r="I488" s="577"/>
      <c r="J488" s="578"/>
      <c r="K488" s="587"/>
      <c r="L488" s="579"/>
      <c r="Q488" s="581"/>
      <c r="R488" s="581"/>
    </row>
    <row r="489" spans="1:44" s="580" customFormat="1">
      <c r="A489" s="641" t="s">
        <v>704</v>
      </c>
      <c r="B489" s="643" t="s">
        <v>647</v>
      </c>
      <c r="C489" s="67"/>
      <c r="D489" s="67"/>
      <c r="E489" s="652" t="s">
        <v>15</v>
      </c>
      <c r="F489" s="652">
        <v>1</v>
      </c>
      <c r="G489" s="577" t="s">
        <v>47</v>
      </c>
      <c r="H489" s="582"/>
      <c r="I489" s="582"/>
      <c r="J489" s="583" t="str">
        <f>IF(OR(G489="",G489=0), "INCLUDED", IF(OR(I489="",I489=0),"INCLUDED", IF(ISERROR(F489*I489),I489,ROUND((F489*I489),2))))</f>
        <v>INCLUDED</v>
      </c>
      <c r="K489" s="587"/>
      <c r="L489" s="584"/>
      <c r="M489" s="585">
        <f>L489-F489</f>
        <v>-1</v>
      </c>
      <c r="N489" s="5"/>
      <c r="O489" s="5"/>
      <c r="P489" s="5"/>
      <c r="Q489" s="586">
        <v>4</v>
      </c>
      <c r="R489" s="586">
        <v>4</v>
      </c>
      <c r="S489" s="586">
        <v>4</v>
      </c>
      <c r="T489" s="5"/>
      <c r="U489" s="5"/>
      <c r="V489" s="5"/>
      <c r="W489" s="587" t="e">
        <f>J489-F489</f>
        <v>#VALUE!</v>
      </c>
      <c r="X489" s="5"/>
      <c r="Y489" s="5"/>
      <c r="Z489" s="5"/>
      <c r="AA489" s="5"/>
      <c r="AB489" s="5"/>
      <c r="AC489" s="5"/>
      <c r="AD489" s="5"/>
      <c r="AE489" s="5"/>
      <c r="AF489" s="5"/>
      <c r="AG489" s="5"/>
      <c r="AH489" s="5"/>
      <c r="AI489" s="5"/>
      <c r="AJ489" s="5"/>
      <c r="AK489" s="5"/>
      <c r="AL489" s="5"/>
      <c r="AM489" s="5"/>
      <c r="AN489" s="5"/>
      <c r="AO489" s="5"/>
      <c r="AP489" s="5"/>
      <c r="AQ489" s="5"/>
      <c r="AR489" s="5"/>
    </row>
    <row r="490" spans="1:44" s="580" customFormat="1">
      <c r="A490" s="641" t="s">
        <v>705</v>
      </c>
      <c r="B490" s="643" t="s">
        <v>648</v>
      </c>
      <c r="C490" s="67"/>
      <c r="D490" s="67"/>
      <c r="E490" s="652" t="s">
        <v>15</v>
      </c>
      <c r="F490" s="652">
        <v>1</v>
      </c>
      <c r="G490" s="577" t="s">
        <v>47</v>
      </c>
      <c r="H490" s="582"/>
      <c r="I490" s="582"/>
      <c r="J490" s="583" t="str">
        <f>IF(OR(G490="",G490=0), "INCLUDED", IF(OR(I490="",I490=0),"INCLUDED", IF(ISERROR(F490*I490),I490,ROUND((F490*I490),2))))</f>
        <v>INCLUDED</v>
      </c>
      <c r="K490" s="587"/>
      <c r="L490" s="584"/>
      <c r="M490" s="585">
        <f>L490-F490</f>
        <v>-1</v>
      </c>
      <c r="N490" s="5"/>
      <c r="O490" s="5"/>
      <c r="P490" s="5"/>
      <c r="Q490" s="586">
        <v>4</v>
      </c>
      <c r="R490" s="586">
        <v>4</v>
      </c>
      <c r="S490" s="586">
        <v>4</v>
      </c>
      <c r="T490" s="5"/>
      <c r="U490" s="5"/>
      <c r="V490" s="5"/>
      <c r="W490" s="587" t="e">
        <f>J490-F490</f>
        <v>#VALUE!</v>
      </c>
      <c r="X490" s="5"/>
      <c r="Y490" s="5"/>
      <c r="Z490" s="5"/>
      <c r="AA490" s="5"/>
      <c r="AB490" s="5"/>
      <c r="AC490" s="5"/>
      <c r="AD490" s="5"/>
      <c r="AE490" s="5"/>
      <c r="AF490" s="5"/>
      <c r="AG490" s="5"/>
      <c r="AH490" s="5"/>
      <c r="AI490" s="5"/>
      <c r="AJ490" s="5"/>
      <c r="AK490" s="5"/>
      <c r="AL490" s="5"/>
      <c r="AM490" s="5"/>
      <c r="AN490" s="5"/>
      <c r="AO490" s="5"/>
      <c r="AP490" s="5"/>
      <c r="AQ490" s="5"/>
      <c r="AR490" s="5"/>
    </row>
    <row r="491" spans="1:44" s="580" customFormat="1" ht="15">
      <c r="A491" s="641" t="s">
        <v>510</v>
      </c>
      <c r="B491" s="643" t="s">
        <v>490</v>
      </c>
      <c r="C491" s="647"/>
      <c r="D491" s="574"/>
      <c r="E491" s="652"/>
      <c r="F491" s="707"/>
      <c r="G491" s="647"/>
      <c r="H491" s="577"/>
      <c r="I491" s="577"/>
      <c r="J491" s="578"/>
      <c r="K491" s="587"/>
      <c r="L491" s="579"/>
      <c r="Q491" s="581"/>
      <c r="R491" s="581"/>
    </row>
    <row r="492" spans="1:44" s="580" customFormat="1">
      <c r="A492" s="641" t="s">
        <v>706</v>
      </c>
      <c r="B492" s="643" t="s">
        <v>649</v>
      </c>
      <c r="C492" s="67"/>
      <c r="D492" s="67"/>
      <c r="E492" s="652" t="s">
        <v>15</v>
      </c>
      <c r="F492" s="652">
        <v>1</v>
      </c>
      <c r="G492" s="577" t="s">
        <v>47</v>
      </c>
      <c r="H492" s="582"/>
      <c r="I492" s="582"/>
      <c r="J492" s="583" t="str">
        <f t="shared" ref="J492:J509" si="56">IF(OR(G492="",G492=0), "INCLUDED", IF(OR(I492="",I492=0),"INCLUDED", IF(ISERROR(F492*I492),I492,ROUND((F492*I492),2))))</f>
        <v>INCLUDED</v>
      </c>
      <c r="K492" s="587"/>
      <c r="L492" s="584"/>
      <c r="M492" s="585">
        <f t="shared" ref="M492:M509" si="57">L492-F492</f>
        <v>-1</v>
      </c>
      <c r="N492" s="5"/>
      <c r="O492" s="5"/>
      <c r="P492" s="5"/>
      <c r="Q492" s="586">
        <v>4</v>
      </c>
      <c r="R492" s="586">
        <v>4</v>
      </c>
      <c r="S492" s="586">
        <v>4</v>
      </c>
      <c r="T492" s="5"/>
      <c r="U492" s="5"/>
      <c r="V492" s="5"/>
      <c r="W492" s="587" t="e">
        <f t="shared" ref="W492:W509" si="58">J492-F492</f>
        <v>#VALUE!</v>
      </c>
      <c r="X492" s="5"/>
      <c r="Y492" s="5"/>
      <c r="Z492" s="5"/>
      <c r="AA492" s="5"/>
      <c r="AB492" s="5"/>
      <c r="AC492" s="5"/>
      <c r="AD492" s="5"/>
      <c r="AE492" s="5"/>
      <c r="AF492" s="5"/>
      <c r="AG492" s="5"/>
      <c r="AH492" s="5"/>
      <c r="AI492" s="5"/>
      <c r="AJ492" s="5"/>
      <c r="AK492" s="5"/>
      <c r="AL492" s="5"/>
      <c r="AM492" s="5"/>
      <c r="AN492" s="5"/>
      <c r="AO492" s="5"/>
      <c r="AP492" s="5"/>
      <c r="AQ492" s="5"/>
      <c r="AR492" s="5"/>
    </row>
    <row r="493" spans="1:44" s="580" customFormat="1">
      <c r="A493" s="641" t="s">
        <v>707</v>
      </c>
      <c r="B493" s="643" t="s">
        <v>650</v>
      </c>
      <c r="C493" s="67"/>
      <c r="D493" s="67"/>
      <c r="E493" s="652" t="s">
        <v>15</v>
      </c>
      <c r="F493" s="652">
        <v>1</v>
      </c>
      <c r="G493" s="577" t="s">
        <v>47</v>
      </c>
      <c r="H493" s="582"/>
      <c r="I493" s="582"/>
      <c r="J493" s="583" t="str">
        <f t="shared" si="56"/>
        <v>INCLUDED</v>
      </c>
      <c r="K493" s="587"/>
      <c r="L493" s="584"/>
      <c r="M493" s="585">
        <f t="shared" si="57"/>
        <v>-1</v>
      </c>
      <c r="N493" s="5"/>
      <c r="O493" s="5"/>
      <c r="P493" s="5"/>
      <c r="Q493" s="586">
        <v>4</v>
      </c>
      <c r="R493" s="586">
        <v>4</v>
      </c>
      <c r="S493" s="586">
        <v>4</v>
      </c>
      <c r="T493" s="5"/>
      <c r="U493" s="5"/>
      <c r="V493" s="5"/>
      <c r="W493" s="587" t="e">
        <f t="shared" si="58"/>
        <v>#VALUE!</v>
      </c>
      <c r="X493" s="5"/>
      <c r="Y493" s="5"/>
      <c r="Z493" s="5"/>
      <c r="AA493" s="5"/>
      <c r="AB493" s="5"/>
      <c r="AC493" s="5"/>
      <c r="AD493" s="5"/>
      <c r="AE493" s="5"/>
      <c r="AF493" s="5"/>
      <c r="AG493" s="5"/>
      <c r="AH493" s="5"/>
      <c r="AI493" s="5"/>
      <c r="AJ493" s="5"/>
      <c r="AK493" s="5"/>
      <c r="AL493" s="5"/>
      <c r="AM493" s="5"/>
      <c r="AN493" s="5"/>
      <c r="AO493" s="5"/>
      <c r="AP493" s="5"/>
      <c r="AQ493" s="5"/>
      <c r="AR493" s="5"/>
    </row>
    <row r="494" spans="1:44" s="580" customFormat="1">
      <c r="A494" s="641" t="s">
        <v>708</v>
      </c>
      <c r="B494" s="643" t="s">
        <v>651</v>
      </c>
      <c r="C494" s="67"/>
      <c r="D494" s="67"/>
      <c r="E494" s="652" t="s">
        <v>15</v>
      </c>
      <c r="F494" s="652">
        <v>1</v>
      </c>
      <c r="G494" s="577" t="s">
        <v>47</v>
      </c>
      <c r="H494" s="582"/>
      <c r="I494" s="582"/>
      <c r="J494" s="583" t="str">
        <f t="shared" si="56"/>
        <v>INCLUDED</v>
      </c>
      <c r="K494" s="587"/>
      <c r="L494" s="584"/>
      <c r="M494" s="585">
        <f t="shared" si="57"/>
        <v>-1</v>
      </c>
      <c r="N494" s="5"/>
      <c r="O494" s="5"/>
      <c r="P494" s="5"/>
      <c r="Q494" s="586">
        <v>4</v>
      </c>
      <c r="R494" s="586">
        <v>4</v>
      </c>
      <c r="S494" s="586">
        <v>4</v>
      </c>
      <c r="T494" s="5"/>
      <c r="U494" s="5"/>
      <c r="V494" s="5"/>
      <c r="W494" s="587" t="e">
        <f t="shared" si="58"/>
        <v>#VALUE!</v>
      </c>
      <c r="X494" s="5"/>
      <c r="Y494" s="5"/>
      <c r="Z494" s="5"/>
      <c r="AA494" s="5"/>
      <c r="AB494" s="5"/>
      <c r="AC494" s="5"/>
      <c r="AD494" s="5"/>
      <c r="AE494" s="5"/>
      <c r="AF494" s="5"/>
      <c r="AG494" s="5"/>
      <c r="AH494" s="5"/>
      <c r="AI494" s="5"/>
      <c r="AJ494" s="5"/>
      <c r="AK494" s="5"/>
      <c r="AL494" s="5"/>
      <c r="AM494" s="5"/>
      <c r="AN494" s="5"/>
      <c r="AO494" s="5"/>
      <c r="AP494" s="5"/>
      <c r="AQ494" s="5"/>
      <c r="AR494" s="5"/>
    </row>
    <row r="495" spans="1:44" s="580" customFormat="1">
      <c r="A495" s="641" t="s">
        <v>689</v>
      </c>
      <c r="B495" s="643" t="s">
        <v>491</v>
      </c>
      <c r="C495" s="67"/>
      <c r="D495" s="67"/>
      <c r="E495" s="652" t="s">
        <v>15</v>
      </c>
      <c r="F495" s="652">
        <v>1</v>
      </c>
      <c r="G495" s="577" t="s">
        <v>47</v>
      </c>
      <c r="H495" s="582"/>
      <c r="I495" s="582"/>
      <c r="J495" s="583" t="str">
        <f t="shared" si="56"/>
        <v>INCLUDED</v>
      </c>
      <c r="K495" s="587"/>
      <c r="L495" s="584"/>
      <c r="M495" s="585">
        <f t="shared" si="57"/>
        <v>-1</v>
      </c>
      <c r="N495" s="5"/>
      <c r="O495" s="5"/>
      <c r="P495" s="5"/>
      <c r="Q495" s="586">
        <v>4</v>
      </c>
      <c r="R495" s="586">
        <v>4</v>
      </c>
      <c r="S495" s="586">
        <v>4</v>
      </c>
      <c r="T495" s="5"/>
      <c r="U495" s="5"/>
      <c r="V495" s="5"/>
      <c r="W495" s="587" t="e">
        <f t="shared" si="58"/>
        <v>#VALUE!</v>
      </c>
      <c r="X495" s="5"/>
      <c r="Y495" s="5"/>
      <c r="Z495" s="5"/>
      <c r="AA495" s="5"/>
      <c r="AB495" s="5"/>
      <c r="AC495" s="5"/>
      <c r="AD495" s="5"/>
      <c r="AE495" s="5"/>
      <c r="AF495" s="5"/>
      <c r="AG495" s="5"/>
      <c r="AH495" s="5"/>
      <c r="AI495" s="5"/>
      <c r="AJ495" s="5"/>
      <c r="AK495" s="5"/>
      <c r="AL495" s="5"/>
      <c r="AM495" s="5"/>
      <c r="AN495" s="5"/>
      <c r="AO495" s="5"/>
      <c r="AP495" s="5"/>
      <c r="AQ495" s="5"/>
      <c r="AR495" s="5"/>
    </row>
    <row r="496" spans="1:44" s="580" customFormat="1">
      <c r="A496" s="641" t="s">
        <v>690</v>
      </c>
      <c r="B496" s="643" t="s">
        <v>559</v>
      </c>
      <c r="C496" s="67"/>
      <c r="D496" s="67"/>
      <c r="E496" s="652" t="s">
        <v>15</v>
      </c>
      <c r="F496" s="652">
        <v>1</v>
      </c>
      <c r="G496" s="577" t="s">
        <v>47</v>
      </c>
      <c r="H496" s="582"/>
      <c r="I496" s="582"/>
      <c r="J496" s="583" t="str">
        <f t="shared" si="56"/>
        <v>INCLUDED</v>
      </c>
      <c r="K496" s="587"/>
      <c r="L496" s="584"/>
      <c r="M496" s="585">
        <f t="shared" si="57"/>
        <v>-1</v>
      </c>
      <c r="N496" s="5"/>
      <c r="O496" s="5"/>
      <c r="P496" s="5"/>
      <c r="Q496" s="586">
        <v>4</v>
      </c>
      <c r="R496" s="586">
        <v>4</v>
      </c>
      <c r="S496" s="586">
        <v>4</v>
      </c>
      <c r="T496" s="5"/>
      <c r="U496" s="5"/>
      <c r="V496" s="5"/>
      <c r="W496" s="587" t="e">
        <f t="shared" si="58"/>
        <v>#VALUE!</v>
      </c>
      <c r="X496" s="5"/>
      <c r="Y496" s="5"/>
      <c r="Z496" s="5"/>
      <c r="AA496" s="5"/>
      <c r="AB496" s="5"/>
      <c r="AC496" s="5"/>
      <c r="AD496" s="5"/>
      <c r="AE496" s="5"/>
      <c r="AF496" s="5"/>
      <c r="AG496" s="5"/>
      <c r="AH496" s="5"/>
      <c r="AI496" s="5"/>
      <c r="AJ496" s="5"/>
      <c r="AK496" s="5"/>
      <c r="AL496" s="5"/>
      <c r="AM496" s="5"/>
      <c r="AN496" s="5"/>
      <c r="AO496" s="5"/>
      <c r="AP496" s="5"/>
      <c r="AQ496" s="5"/>
      <c r="AR496" s="5"/>
    </row>
    <row r="497" spans="1:44" s="580" customFormat="1">
      <c r="A497" s="641" t="s">
        <v>691</v>
      </c>
      <c r="B497" s="643" t="s">
        <v>652</v>
      </c>
      <c r="C497" s="67"/>
      <c r="D497" s="67"/>
      <c r="E497" s="652" t="s">
        <v>15</v>
      </c>
      <c r="F497" s="652">
        <v>1</v>
      </c>
      <c r="G497" s="577" t="s">
        <v>47</v>
      </c>
      <c r="H497" s="582"/>
      <c r="I497" s="582"/>
      <c r="J497" s="583" t="str">
        <f t="shared" si="56"/>
        <v>INCLUDED</v>
      </c>
      <c r="K497" s="587"/>
      <c r="L497" s="584"/>
      <c r="M497" s="585">
        <f t="shared" si="57"/>
        <v>-1</v>
      </c>
      <c r="N497" s="5"/>
      <c r="O497" s="5"/>
      <c r="P497" s="5"/>
      <c r="Q497" s="586">
        <v>4</v>
      </c>
      <c r="R497" s="586">
        <v>4</v>
      </c>
      <c r="S497" s="586">
        <v>4</v>
      </c>
      <c r="T497" s="5"/>
      <c r="U497" s="5"/>
      <c r="V497" s="5"/>
      <c r="W497" s="587" t="e">
        <f t="shared" si="58"/>
        <v>#VALUE!</v>
      </c>
      <c r="X497" s="5"/>
      <c r="Y497" s="5"/>
      <c r="Z497" s="5"/>
      <c r="AA497" s="5"/>
      <c r="AB497" s="5"/>
      <c r="AC497" s="5"/>
      <c r="AD497" s="5"/>
      <c r="AE497" s="5"/>
      <c r="AF497" s="5"/>
      <c r="AG497" s="5"/>
      <c r="AH497" s="5"/>
      <c r="AI497" s="5"/>
      <c r="AJ497" s="5"/>
      <c r="AK497" s="5"/>
      <c r="AL497" s="5"/>
      <c r="AM497" s="5"/>
      <c r="AN497" s="5"/>
      <c r="AO497" s="5"/>
      <c r="AP497" s="5"/>
      <c r="AQ497" s="5"/>
      <c r="AR497" s="5"/>
    </row>
    <row r="498" spans="1:44" s="580" customFormat="1">
      <c r="A498" s="641" t="s">
        <v>692</v>
      </c>
      <c r="B498" s="643" t="s">
        <v>560</v>
      </c>
      <c r="C498" s="67"/>
      <c r="D498" s="67"/>
      <c r="E498" s="652" t="s">
        <v>15</v>
      </c>
      <c r="F498" s="652">
        <v>1</v>
      </c>
      <c r="G498" s="577" t="s">
        <v>47</v>
      </c>
      <c r="H498" s="582"/>
      <c r="I498" s="582"/>
      <c r="J498" s="583" t="str">
        <f t="shared" si="56"/>
        <v>INCLUDED</v>
      </c>
      <c r="K498" s="587"/>
      <c r="L498" s="584"/>
      <c r="M498" s="585">
        <f t="shared" si="57"/>
        <v>-1</v>
      </c>
      <c r="N498" s="5"/>
      <c r="O498" s="5"/>
      <c r="P498" s="5"/>
      <c r="Q498" s="586">
        <v>4</v>
      </c>
      <c r="R498" s="586">
        <v>4</v>
      </c>
      <c r="S498" s="586">
        <v>4</v>
      </c>
      <c r="T498" s="5"/>
      <c r="U498" s="5"/>
      <c r="V498" s="5"/>
      <c r="W498" s="587" t="e">
        <f t="shared" si="58"/>
        <v>#VALUE!</v>
      </c>
      <c r="X498" s="5"/>
      <c r="Y498" s="5"/>
      <c r="Z498" s="5"/>
      <c r="AA498" s="5"/>
      <c r="AB498" s="5"/>
      <c r="AC498" s="5"/>
      <c r="AD498" s="5"/>
      <c r="AE498" s="5"/>
      <c r="AF498" s="5"/>
      <c r="AG498" s="5"/>
      <c r="AH498" s="5"/>
      <c r="AI498" s="5"/>
      <c r="AJ498" s="5"/>
      <c r="AK498" s="5"/>
      <c r="AL498" s="5"/>
      <c r="AM498" s="5"/>
      <c r="AN498" s="5"/>
      <c r="AO498" s="5"/>
      <c r="AP498" s="5"/>
      <c r="AQ498" s="5"/>
      <c r="AR498" s="5"/>
    </row>
    <row r="499" spans="1:44" s="580" customFormat="1">
      <c r="A499" s="641" t="s">
        <v>693</v>
      </c>
      <c r="B499" s="643" t="s">
        <v>561</v>
      </c>
      <c r="C499" s="67"/>
      <c r="D499" s="67"/>
      <c r="E499" s="652" t="s">
        <v>15</v>
      </c>
      <c r="F499" s="652">
        <v>1</v>
      </c>
      <c r="G499" s="577" t="s">
        <v>47</v>
      </c>
      <c r="H499" s="582"/>
      <c r="I499" s="582"/>
      <c r="J499" s="583" t="str">
        <f t="shared" si="56"/>
        <v>INCLUDED</v>
      </c>
      <c r="K499" s="587"/>
      <c r="L499" s="584"/>
      <c r="M499" s="585">
        <f t="shared" si="57"/>
        <v>-1</v>
      </c>
      <c r="N499" s="5"/>
      <c r="O499" s="5"/>
      <c r="P499" s="5"/>
      <c r="Q499" s="586">
        <v>4</v>
      </c>
      <c r="R499" s="586">
        <v>4</v>
      </c>
      <c r="S499" s="586">
        <v>4</v>
      </c>
      <c r="T499" s="5"/>
      <c r="U499" s="5"/>
      <c r="V499" s="5"/>
      <c r="W499" s="587" t="e">
        <f t="shared" si="58"/>
        <v>#VALUE!</v>
      </c>
      <c r="X499" s="5"/>
      <c r="Y499" s="5"/>
      <c r="Z499" s="5"/>
      <c r="AA499" s="5"/>
      <c r="AB499" s="5"/>
      <c r="AC499" s="5"/>
      <c r="AD499" s="5"/>
      <c r="AE499" s="5"/>
      <c r="AF499" s="5"/>
      <c r="AG499" s="5"/>
      <c r="AH499" s="5"/>
      <c r="AI499" s="5"/>
      <c r="AJ499" s="5"/>
      <c r="AK499" s="5"/>
      <c r="AL499" s="5"/>
      <c r="AM499" s="5"/>
      <c r="AN499" s="5"/>
      <c r="AO499" s="5"/>
      <c r="AP499" s="5"/>
      <c r="AQ499" s="5"/>
      <c r="AR499" s="5"/>
    </row>
    <row r="500" spans="1:44" s="580" customFormat="1">
      <c r="A500" s="641" t="s">
        <v>694</v>
      </c>
      <c r="B500" s="643" t="s">
        <v>492</v>
      </c>
      <c r="C500" s="67"/>
      <c r="D500" s="67"/>
      <c r="E500" s="652" t="s">
        <v>15</v>
      </c>
      <c r="F500" s="652">
        <v>1</v>
      </c>
      <c r="G500" s="577" t="s">
        <v>47</v>
      </c>
      <c r="H500" s="582"/>
      <c r="I500" s="582"/>
      <c r="J500" s="583" t="str">
        <f t="shared" si="56"/>
        <v>INCLUDED</v>
      </c>
      <c r="K500" s="587"/>
      <c r="L500" s="584"/>
      <c r="M500" s="585">
        <f t="shared" si="57"/>
        <v>-1</v>
      </c>
      <c r="N500" s="5"/>
      <c r="O500" s="5"/>
      <c r="P500" s="5"/>
      <c r="Q500" s="586">
        <v>4</v>
      </c>
      <c r="R500" s="586">
        <v>4</v>
      </c>
      <c r="S500" s="586">
        <v>4</v>
      </c>
      <c r="T500" s="5"/>
      <c r="U500" s="5"/>
      <c r="V500" s="5"/>
      <c r="W500" s="587" t="e">
        <f t="shared" si="58"/>
        <v>#VALUE!</v>
      </c>
      <c r="X500" s="5"/>
      <c r="Y500" s="5"/>
      <c r="Z500" s="5"/>
      <c r="AA500" s="5"/>
      <c r="AB500" s="5"/>
      <c r="AC500" s="5"/>
      <c r="AD500" s="5"/>
      <c r="AE500" s="5"/>
      <c r="AF500" s="5"/>
      <c r="AG500" s="5"/>
      <c r="AH500" s="5"/>
      <c r="AI500" s="5"/>
      <c r="AJ500" s="5"/>
      <c r="AK500" s="5"/>
      <c r="AL500" s="5"/>
      <c r="AM500" s="5"/>
      <c r="AN500" s="5"/>
      <c r="AO500" s="5"/>
      <c r="AP500" s="5"/>
      <c r="AQ500" s="5"/>
      <c r="AR500" s="5"/>
    </row>
    <row r="501" spans="1:44" s="580" customFormat="1">
      <c r="A501" s="641" t="s">
        <v>695</v>
      </c>
      <c r="B501" s="643" t="s">
        <v>424</v>
      </c>
      <c r="C501" s="67"/>
      <c r="D501" s="67"/>
      <c r="E501" s="652" t="s">
        <v>661</v>
      </c>
      <c r="F501" s="652">
        <v>2</v>
      </c>
      <c r="G501" s="577" t="s">
        <v>47</v>
      </c>
      <c r="H501" s="582"/>
      <c r="I501" s="582"/>
      <c r="J501" s="583" t="str">
        <f t="shared" si="56"/>
        <v>INCLUDED</v>
      </c>
      <c r="K501" s="587"/>
      <c r="L501" s="584"/>
      <c r="M501" s="585">
        <f t="shared" si="57"/>
        <v>-2</v>
      </c>
      <c r="N501" s="5"/>
      <c r="O501" s="5"/>
      <c r="P501" s="5"/>
      <c r="Q501" s="586">
        <v>4</v>
      </c>
      <c r="R501" s="586">
        <v>4</v>
      </c>
      <c r="S501" s="586">
        <v>4</v>
      </c>
      <c r="T501" s="5"/>
      <c r="U501" s="5"/>
      <c r="V501" s="5"/>
      <c r="W501" s="587" t="e">
        <f t="shared" si="58"/>
        <v>#VALUE!</v>
      </c>
      <c r="X501" s="5"/>
      <c r="Y501" s="5"/>
      <c r="Z501" s="5"/>
      <c r="AA501" s="5"/>
      <c r="AB501" s="5"/>
      <c r="AC501" s="5"/>
      <c r="AD501" s="5"/>
      <c r="AE501" s="5"/>
      <c r="AF501" s="5"/>
      <c r="AG501" s="5"/>
      <c r="AH501" s="5"/>
      <c r="AI501" s="5"/>
      <c r="AJ501" s="5"/>
      <c r="AK501" s="5"/>
      <c r="AL501" s="5"/>
      <c r="AM501" s="5"/>
      <c r="AN501" s="5"/>
      <c r="AO501" s="5"/>
      <c r="AP501" s="5"/>
      <c r="AQ501" s="5"/>
      <c r="AR501" s="5"/>
    </row>
    <row r="502" spans="1:44" s="580" customFormat="1">
      <c r="A502" s="641" t="s">
        <v>696</v>
      </c>
      <c r="B502" s="643" t="s">
        <v>653</v>
      </c>
      <c r="C502" s="67"/>
      <c r="D502" s="67"/>
      <c r="E502" s="652" t="s">
        <v>15</v>
      </c>
      <c r="F502" s="652">
        <v>1</v>
      </c>
      <c r="G502" s="577" t="s">
        <v>47</v>
      </c>
      <c r="H502" s="582"/>
      <c r="I502" s="582"/>
      <c r="J502" s="583" t="str">
        <f t="shared" si="56"/>
        <v>INCLUDED</v>
      </c>
      <c r="K502" s="587"/>
      <c r="L502" s="584"/>
      <c r="M502" s="585">
        <f t="shared" si="57"/>
        <v>-1</v>
      </c>
      <c r="N502" s="5"/>
      <c r="O502" s="5"/>
      <c r="P502" s="5"/>
      <c r="Q502" s="586">
        <v>4</v>
      </c>
      <c r="R502" s="586">
        <v>4</v>
      </c>
      <c r="S502" s="586">
        <v>4</v>
      </c>
      <c r="T502" s="5"/>
      <c r="U502" s="5"/>
      <c r="V502" s="5"/>
      <c r="W502" s="587" t="e">
        <f t="shared" si="58"/>
        <v>#VALUE!</v>
      </c>
      <c r="X502" s="5"/>
      <c r="Y502" s="5"/>
      <c r="Z502" s="5"/>
      <c r="AA502" s="5"/>
      <c r="AB502" s="5"/>
      <c r="AC502" s="5"/>
      <c r="AD502" s="5"/>
      <c r="AE502" s="5"/>
      <c r="AF502" s="5"/>
      <c r="AG502" s="5"/>
      <c r="AH502" s="5"/>
      <c r="AI502" s="5"/>
      <c r="AJ502" s="5"/>
      <c r="AK502" s="5"/>
      <c r="AL502" s="5"/>
      <c r="AM502" s="5"/>
      <c r="AN502" s="5"/>
      <c r="AO502" s="5"/>
      <c r="AP502" s="5"/>
      <c r="AQ502" s="5"/>
      <c r="AR502" s="5"/>
    </row>
    <row r="503" spans="1:44" s="580" customFormat="1">
      <c r="A503" s="641" t="s">
        <v>511</v>
      </c>
      <c r="B503" s="643" t="s">
        <v>493</v>
      </c>
      <c r="C503" s="67"/>
      <c r="D503" s="67"/>
      <c r="E503" s="652" t="s">
        <v>15</v>
      </c>
      <c r="F503" s="652">
        <v>1</v>
      </c>
      <c r="G503" s="577" t="s">
        <v>47</v>
      </c>
      <c r="H503" s="582"/>
      <c r="I503" s="582"/>
      <c r="J503" s="583" t="str">
        <f t="shared" si="56"/>
        <v>INCLUDED</v>
      </c>
      <c r="K503" s="587"/>
      <c r="L503" s="584"/>
      <c r="M503" s="585">
        <f t="shared" si="57"/>
        <v>-1</v>
      </c>
      <c r="N503" s="5"/>
      <c r="O503" s="5"/>
      <c r="P503" s="5"/>
      <c r="Q503" s="586">
        <v>4</v>
      </c>
      <c r="R503" s="586">
        <v>4</v>
      </c>
      <c r="S503" s="586">
        <v>4</v>
      </c>
      <c r="T503" s="5"/>
      <c r="U503" s="5"/>
      <c r="V503" s="5"/>
      <c r="W503" s="587" t="e">
        <f t="shared" si="58"/>
        <v>#VALUE!</v>
      </c>
      <c r="X503" s="5"/>
      <c r="Y503" s="5"/>
      <c r="Z503" s="5"/>
      <c r="AA503" s="5"/>
      <c r="AB503" s="5"/>
      <c r="AC503" s="5"/>
      <c r="AD503" s="5"/>
      <c r="AE503" s="5"/>
      <c r="AF503" s="5"/>
      <c r="AG503" s="5"/>
      <c r="AH503" s="5"/>
      <c r="AI503" s="5"/>
      <c r="AJ503" s="5"/>
      <c r="AK503" s="5"/>
      <c r="AL503" s="5"/>
      <c r="AM503" s="5"/>
      <c r="AN503" s="5"/>
      <c r="AO503" s="5"/>
      <c r="AP503" s="5"/>
      <c r="AQ503" s="5"/>
      <c r="AR503" s="5"/>
    </row>
    <row r="504" spans="1:44" s="580" customFormat="1">
      <c r="A504" s="641" t="s">
        <v>512</v>
      </c>
      <c r="B504" s="643" t="s">
        <v>242</v>
      </c>
      <c r="C504" s="67"/>
      <c r="D504" s="67"/>
      <c r="E504" s="652" t="s">
        <v>15</v>
      </c>
      <c r="F504" s="652">
        <v>1</v>
      </c>
      <c r="G504" s="577" t="s">
        <v>47</v>
      </c>
      <c r="H504" s="582"/>
      <c r="I504" s="582"/>
      <c r="J504" s="583" t="str">
        <f t="shared" si="56"/>
        <v>INCLUDED</v>
      </c>
      <c r="K504" s="587"/>
      <c r="L504" s="584"/>
      <c r="M504" s="585">
        <f t="shared" si="57"/>
        <v>-1</v>
      </c>
      <c r="N504" s="5"/>
      <c r="O504" s="5"/>
      <c r="P504" s="5"/>
      <c r="Q504" s="586">
        <v>4</v>
      </c>
      <c r="R504" s="586">
        <v>4</v>
      </c>
      <c r="S504" s="586">
        <v>4</v>
      </c>
      <c r="T504" s="5"/>
      <c r="U504" s="5"/>
      <c r="V504" s="5"/>
      <c r="W504" s="587" t="e">
        <f t="shared" si="58"/>
        <v>#VALUE!</v>
      </c>
      <c r="X504" s="5"/>
      <c r="Y504" s="5"/>
      <c r="Z504" s="5"/>
      <c r="AA504" s="5"/>
      <c r="AB504" s="5"/>
      <c r="AC504" s="5"/>
      <c r="AD504" s="5"/>
      <c r="AE504" s="5"/>
      <c r="AF504" s="5"/>
      <c r="AG504" s="5"/>
      <c r="AH504" s="5"/>
      <c r="AI504" s="5"/>
      <c r="AJ504" s="5"/>
      <c r="AK504" s="5"/>
      <c r="AL504" s="5"/>
      <c r="AM504" s="5"/>
      <c r="AN504" s="5"/>
      <c r="AO504" s="5"/>
      <c r="AP504" s="5"/>
      <c r="AQ504" s="5"/>
      <c r="AR504" s="5"/>
    </row>
    <row r="505" spans="1:44" s="580" customFormat="1">
      <c r="A505" s="641" t="s">
        <v>513</v>
      </c>
      <c r="B505" s="643" t="s">
        <v>654</v>
      </c>
      <c r="C505" s="67"/>
      <c r="D505" s="67"/>
      <c r="E505" s="652" t="s">
        <v>15</v>
      </c>
      <c r="F505" s="652">
        <v>1</v>
      </c>
      <c r="G505" s="577" t="s">
        <v>47</v>
      </c>
      <c r="H505" s="582"/>
      <c r="I505" s="582"/>
      <c r="J505" s="583" t="str">
        <f t="shared" si="56"/>
        <v>INCLUDED</v>
      </c>
      <c r="K505" s="587"/>
      <c r="L505" s="584"/>
      <c r="M505" s="585">
        <f t="shared" si="57"/>
        <v>-1</v>
      </c>
      <c r="N505" s="5"/>
      <c r="O505" s="5"/>
      <c r="P505" s="5"/>
      <c r="Q505" s="586">
        <v>4</v>
      </c>
      <c r="R505" s="586">
        <v>4</v>
      </c>
      <c r="S505" s="586">
        <v>4</v>
      </c>
      <c r="T505" s="5"/>
      <c r="U505" s="5"/>
      <c r="V505" s="5"/>
      <c r="W505" s="587" t="e">
        <f t="shared" si="58"/>
        <v>#VALUE!</v>
      </c>
      <c r="X505" s="5"/>
      <c r="Y505" s="5"/>
      <c r="Z505" s="5"/>
      <c r="AA505" s="5"/>
      <c r="AB505" s="5"/>
      <c r="AC505" s="5"/>
      <c r="AD505" s="5"/>
      <c r="AE505" s="5"/>
      <c r="AF505" s="5"/>
      <c r="AG505" s="5"/>
      <c r="AH505" s="5"/>
      <c r="AI505" s="5"/>
      <c r="AJ505" s="5"/>
      <c r="AK505" s="5"/>
      <c r="AL505" s="5"/>
      <c r="AM505" s="5"/>
      <c r="AN505" s="5"/>
      <c r="AO505" s="5"/>
      <c r="AP505" s="5"/>
      <c r="AQ505" s="5"/>
      <c r="AR505" s="5"/>
    </row>
    <row r="506" spans="1:44" s="580" customFormat="1">
      <c r="A506" s="641" t="s">
        <v>514</v>
      </c>
      <c r="B506" s="643" t="s">
        <v>655</v>
      </c>
      <c r="C506" s="67"/>
      <c r="D506" s="67"/>
      <c r="E506" s="652" t="s">
        <v>15</v>
      </c>
      <c r="F506" s="652">
        <v>1</v>
      </c>
      <c r="G506" s="577" t="s">
        <v>47</v>
      </c>
      <c r="H506" s="582"/>
      <c r="I506" s="582"/>
      <c r="J506" s="583" t="str">
        <f t="shared" si="56"/>
        <v>INCLUDED</v>
      </c>
      <c r="K506" s="587"/>
      <c r="L506" s="584"/>
      <c r="M506" s="585">
        <f t="shared" si="57"/>
        <v>-1</v>
      </c>
      <c r="N506" s="5"/>
      <c r="O506" s="5"/>
      <c r="P506" s="5"/>
      <c r="Q506" s="586">
        <v>4</v>
      </c>
      <c r="R506" s="586">
        <v>4</v>
      </c>
      <c r="S506" s="586">
        <v>4</v>
      </c>
      <c r="T506" s="5"/>
      <c r="U506" s="5"/>
      <c r="V506" s="5"/>
      <c r="W506" s="587" t="e">
        <f t="shared" si="58"/>
        <v>#VALUE!</v>
      </c>
      <c r="X506" s="5"/>
      <c r="Y506" s="5"/>
      <c r="Z506" s="5"/>
      <c r="AA506" s="5"/>
      <c r="AB506" s="5"/>
      <c r="AC506" s="5"/>
      <c r="AD506" s="5"/>
      <c r="AE506" s="5"/>
      <c r="AF506" s="5"/>
      <c r="AG506" s="5"/>
      <c r="AH506" s="5"/>
      <c r="AI506" s="5"/>
      <c r="AJ506" s="5"/>
      <c r="AK506" s="5"/>
      <c r="AL506" s="5"/>
      <c r="AM506" s="5"/>
      <c r="AN506" s="5"/>
      <c r="AO506" s="5"/>
      <c r="AP506" s="5"/>
      <c r="AQ506" s="5"/>
      <c r="AR506" s="5"/>
    </row>
    <row r="507" spans="1:44" s="580" customFormat="1">
      <c r="A507" s="641" t="s">
        <v>515</v>
      </c>
      <c r="B507" s="643" t="s">
        <v>656</v>
      </c>
      <c r="C507" s="67"/>
      <c r="D507" s="67"/>
      <c r="E507" s="652" t="s">
        <v>15</v>
      </c>
      <c r="F507" s="652">
        <v>1</v>
      </c>
      <c r="G507" s="577" t="s">
        <v>47</v>
      </c>
      <c r="H507" s="582"/>
      <c r="I507" s="582"/>
      <c r="J507" s="583" t="str">
        <f t="shared" si="56"/>
        <v>INCLUDED</v>
      </c>
      <c r="K507" s="587"/>
      <c r="L507" s="584"/>
      <c r="M507" s="585">
        <f t="shared" si="57"/>
        <v>-1</v>
      </c>
      <c r="N507" s="5"/>
      <c r="O507" s="5"/>
      <c r="P507" s="5"/>
      <c r="Q507" s="586">
        <v>4</v>
      </c>
      <c r="R507" s="586">
        <v>4</v>
      </c>
      <c r="S507" s="586">
        <v>4</v>
      </c>
      <c r="T507" s="5"/>
      <c r="U507" s="5"/>
      <c r="V507" s="5"/>
      <c r="W507" s="587" t="e">
        <f t="shared" si="58"/>
        <v>#VALUE!</v>
      </c>
      <c r="X507" s="5"/>
      <c r="Y507" s="5"/>
      <c r="Z507" s="5"/>
      <c r="AA507" s="5"/>
      <c r="AB507" s="5"/>
      <c r="AC507" s="5"/>
      <c r="AD507" s="5"/>
      <c r="AE507" s="5"/>
      <c r="AF507" s="5"/>
      <c r="AG507" s="5"/>
      <c r="AH507" s="5"/>
      <c r="AI507" s="5"/>
      <c r="AJ507" s="5"/>
      <c r="AK507" s="5"/>
      <c r="AL507" s="5"/>
      <c r="AM507" s="5"/>
      <c r="AN507" s="5"/>
      <c r="AO507" s="5"/>
      <c r="AP507" s="5"/>
      <c r="AQ507" s="5"/>
      <c r="AR507" s="5"/>
    </row>
    <row r="508" spans="1:44" s="580" customFormat="1">
      <c r="A508" s="641" t="s">
        <v>516</v>
      </c>
      <c r="B508" s="643" t="s">
        <v>494</v>
      </c>
      <c r="C508" s="67"/>
      <c r="D508" s="67"/>
      <c r="E508" s="652" t="s">
        <v>15</v>
      </c>
      <c r="F508" s="652">
        <v>1</v>
      </c>
      <c r="G508" s="577" t="s">
        <v>47</v>
      </c>
      <c r="H508" s="582"/>
      <c r="I508" s="582"/>
      <c r="J508" s="583" t="str">
        <f t="shared" si="56"/>
        <v>INCLUDED</v>
      </c>
      <c r="K508" s="587"/>
      <c r="L508" s="584"/>
      <c r="M508" s="585">
        <f t="shared" si="57"/>
        <v>-1</v>
      </c>
      <c r="N508" s="5"/>
      <c r="O508" s="5"/>
      <c r="P508" s="5"/>
      <c r="Q508" s="586">
        <v>4</v>
      </c>
      <c r="R508" s="586">
        <v>4</v>
      </c>
      <c r="S508" s="586">
        <v>4</v>
      </c>
      <c r="T508" s="5"/>
      <c r="U508" s="5"/>
      <c r="V508" s="5"/>
      <c r="W508" s="587" t="e">
        <f t="shared" si="58"/>
        <v>#VALUE!</v>
      </c>
      <c r="X508" s="5"/>
      <c r="Y508" s="5"/>
      <c r="Z508" s="5"/>
      <c r="AA508" s="5"/>
      <c r="AB508" s="5"/>
      <c r="AC508" s="5"/>
      <c r="AD508" s="5"/>
      <c r="AE508" s="5"/>
      <c r="AF508" s="5"/>
      <c r="AG508" s="5"/>
      <c r="AH508" s="5"/>
      <c r="AI508" s="5"/>
      <c r="AJ508" s="5"/>
      <c r="AK508" s="5"/>
      <c r="AL508" s="5"/>
      <c r="AM508" s="5"/>
      <c r="AN508" s="5"/>
      <c r="AO508" s="5"/>
      <c r="AP508" s="5"/>
      <c r="AQ508" s="5"/>
      <c r="AR508" s="5"/>
    </row>
    <row r="509" spans="1:44" s="580" customFormat="1">
      <c r="A509" s="641" t="s">
        <v>517</v>
      </c>
      <c r="B509" s="643" t="s">
        <v>657</v>
      </c>
      <c r="C509" s="67"/>
      <c r="D509" s="67"/>
      <c r="E509" s="652" t="s">
        <v>15</v>
      </c>
      <c r="F509" s="652">
        <v>1</v>
      </c>
      <c r="G509" s="577" t="s">
        <v>47</v>
      </c>
      <c r="H509" s="582"/>
      <c r="I509" s="582"/>
      <c r="J509" s="583" t="str">
        <f t="shared" si="56"/>
        <v>INCLUDED</v>
      </c>
      <c r="K509" s="587"/>
      <c r="L509" s="584"/>
      <c r="M509" s="585">
        <f t="shared" si="57"/>
        <v>-1</v>
      </c>
      <c r="N509" s="5"/>
      <c r="O509" s="5"/>
      <c r="P509" s="5"/>
      <c r="Q509" s="586">
        <v>4</v>
      </c>
      <c r="R509" s="586">
        <v>4</v>
      </c>
      <c r="S509" s="586">
        <v>4</v>
      </c>
      <c r="T509" s="5"/>
      <c r="U509" s="5"/>
      <c r="V509" s="5"/>
      <c r="W509" s="587" t="e">
        <f t="shared" si="58"/>
        <v>#VALUE!</v>
      </c>
      <c r="X509" s="5"/>
      <c r="Y509" s="5"/>
      <c r="Z509" s="5"/>
      <c r="AA509" s="5"/>
      <c r="AB509" s="5"/>
      <c r="AC509" s="5"/>
      <c r="AD509" s="5"/>
      <c r="AE509" s="5"/>
      <c r="AF509" s="5"/>
      <c r="AG509" s="5"/>
      <c r="AH509" s="5"/>
      <c r="AI509" s="5"/>
      <c r="AJ509" s="5"/>
      <c r="AK509" s="5"/>
      <c r="AL509" s="5"/>
      <c r="AM509" s="5"/>
      <c r="AN509" s="5"/>
      <c r="AO509" s="5"/>
      <c r="AP509" s="5"/>
      <c r="AQ509" s="5"/>
      <c r="AR509" s="5"/>
    </row>
    <row r="510" spans="1:44" s="580" customFormat="1" ht="15">
      <c r="A510" s="641" t="s">
        <v>518</v>
      </c>
      <c r="B510" s="643" t="s">
        <v>495</v>
      </c>
      <c r="C510" s="647"/>
      <c r="D510" s="574"/>
      <c r="E510" s="652"/>
      <c r="F510" s="707"/>
      <c r="G510" s="647"/>
      <c r="H510" s="577"/>
      <c r="I510" s="577"/>
      <c r="J510" s="578"/>
      <c r="K510" s="587"/>
      <c r="L510" s="579"/>
      <c r="Q510" s="581"/>
      <c r="R510" s="581"/>
    </row>
    <row r="511" spans="1:44" s="580" customFormat="1">
      <c r="A511" s="641" t="s">
        <v>697</v>
      </c>
      <c r="B511" s="643" t="s">
        <v>658</v>
      </c>
      <c r="C511" s="67"/>
      <c r="D511" s="67"/>
      <c r="E511" s="652" t="s">
        <v>15</v>
      </c>
      <c r="F511" s="652">
        <v>1</v>
      </c>
      <c r="G511" s="577" t="s">
        <v>47</v>
      </c>
      <c r="H511" s="582"/>
      <c r="I511" s="582"/>
      <c r="J511" s="583" t="str">
        <f t="shared" ref="J511:J518" si="59">IF(OR(G511="",G511=0), "INCLUDED", IF(OR(I511="",I511=0),"INCLUDED", IF(ISERROR(F511*I511),I511,ROUND((F511*I511),2))))</f>
        <v>INCLUDED</v>
      </c>
      <c r="K511" s="587"/>
      <c r="L511" s="584"/>
      <c r="M511" s="585">
        <f t="shared" ref="M511:M518" si="60">L511-F511</f>
        <v>-1</v>
      </c>
      <c r="N511" s="5"/>
      <c r="O511" s="5"/>
      <c r="P511" s="5"/>
      <c r="Q511" s="586">
        <v>4</v>
      </c>
      <c r="R511" s="586">
        <v>4</v>
      </c>
      <c r="S511" s="586">
        <v>4</v>
      </c>
      <c r="T511" s="5"/>
      <c r="U511" s="5"/>
      <c r="V511" s="5"/>
      <c r="W511" s="587" t="e">
        <f t="shared" ref="W511:W518" si="61">J511-F511</f>
        <v>#VALUE!</v>
      </c>
      <c r="X511" s="5"/>
      <c r="Y511" s="5"/>
      <c r="Z511" s="5"/>
      <c r="AA511" s="5"/>
      <c r="AB511" s="5"/>
      <c r="AC511" s="5"/>
      <c r="AD511" s="5"/>
      <c r="AE511" s="5"/>
      <c r="AF511" s="5"/>
      <c r="AG511" s="5"/>
      <c r="AH511" s="5"/>
      <c r="AI511" s="5"/>
      <c r="AJ511" s="5"/>
      <c r="AK511" s="5"/>
      <c r="AL511" s="5"/>
      <c r="AM511" s="5"/>
      <c r="AN511" s="5"/>
      <c r="AO511" s="5"/>
      <c r="AP511" s="5"/>
      <c r="AQ511" s="5"/>
      <c r="AR511" s="5"/>
    </row>
    <row r="512" spans="1:44" s="580" customFormat="1">
      <c r="A512" s="641" t="s">
        <v>698</v>
      </c>
      <c r="B512" s="643" t="s">
        <v>659</v>
      </c>
      <c r="C512" s="67"/>
      <c r="D512" s="67"/>
      <c r="E512" s="652" t="s">
        <v>15</v>
      </c>
      <c r="F512" s="652">
        <v>1</v>
      </c>
      <c r="G512" s="577" t="s">
        <v>47</v>
      </c>
      <c r="H512" s="582"/>
      <c r="I512" s="582"/>
      <c r="J512" s="583" t="str">
        <f t="shared" si="59"/>
        <v>INCLUDED</v>
      </c>
      <c r="K512" s="587"/>
      <c r="L512" s="584"/>
      <c r="M512" s="585">
        <f t="shared" si="60"/>
        <v>-1</v>
      </c>
      <c r="N512" s="5"/>
      <c r="O512" s="5"/>
      <c r="P512" s="5"/>
      <c r="Q512" s="586">
        <v>4</v>
      </c>
      <c r="R512" s="586">
        <v>4</v>
      </c>
      <c r="S512" s="586">
        <v>4</v>
      </c>
      <c r="T512" s="5"/>
      <c r="U512" s="5"/>
      <c r="V512" s="5"/>
      <c r="W512" s="587" t="e">
        <f t="shared" si="61"/>
        <v>#VALUE!</v>
      </c>
      <c r="X512" s="5"/>
      <c r="Y512" s="5"/>
      <c r="Z512" s="5"/>
      <c r="AA512" s="5"/>
      <c r="AB512" s="5"/>
      <c r="AC512" s="5"/>
      <c r="AD512" s="5"/>
      <c r="AE512" s="5"/>
      <c r="AF512" s="5"/>
      <c r="AG512" s="5"/>
      <c r="AH512" s="5"/>
      <c r="AI512" s="5"/>
      <c r="AJ512" s="5"/>
      <c r="AK512" s="5"/>
      <c r="AL512" s="5"/>
      <c r="AM512" s="5"/>
      <c r="AN512" s="5"/>
      <c r="AO512" s="5"/>
      <c r="AP512" s="5"/>
      <c r="AQ512" s="5"/>
      <c r="AR512" s="5"/>
    </row>
    <row r="513" spans="1:44" s="580" customFormat="1">
      <c r="A513" s="641" t="s">
        <v>519</v>
      </c>
      <c r="B513" s="643" t="s">
        <v>660</v>
      </c>
      <c r="C513" s="67"/>
      <c r="D513" s="67"/>
      <c r="E513" s="652" t="s">
        <v>11</v>
      </c>
      <c r="F513" s="652">
        <v>1</v>
      </c>
      <c r="G513" s="577" t="s">
        <v>47</v>
      </c>
      <c r="H513" s="582"/>
      <c r="I513" s="582"/>
      <c r="J513" s="583" t="str">
        <f t="shared" si="59"/>
        <v>INCLUDED</v>
      </c>
      <c r="K513" s="587"/>
      <c r="L513" s="584"/>
      <c r="M513" s="585">
        <f t="shared" si="60"/>
        <v>-1</v>
      </c>
      <c r="N513" s="5"/>
      <c r="O513" s="5"/>
      <c r="P513" s="5"/>
      <c r="Q513" s="586">
        <v>4</v>
      </c>
      <c r="R513" s="586">
        <v>4</v>
      </c>
      <c r="S513" s="586">
        <v>4</v>
      </c>
      <c r="T513" s="5"/>
      <c r="U513" s="5"/>
      <c r="V513" s="5"/>
      <c r="W513" s="587" t="e">
        <f t="shared" si="61"/>
        <v>#VALUE!</v>
      </c>
      <c r="X513" s="5"/>
      <c r="Y513" s="5"/>
      <c r="Z513" s="5"/>
      <c r="AA513" s="5"/>
      <c r="AB513" s="5"/>
      <c r="AC513" s="5"/>
      <c r="AD513" s="5"/>
      <c r="AE513" s="5"/>
      <c r="AF513" s="5"/>
      <c r="AG513" s="5"/>
      <c r="AH513" s="5"/>
      <c r="AI513" s="5"/>
      <c r="AJ513" s="5"/>
      <c r="AK513" s="5"/>
      <c r="AL513" s="5"/>
      <c r="AM513" s="5"/>
      <c r="AN513" s="5"/>
      <c r="AO513" s="5"/>
      <c r="AP513" s="5"/>
      <c r="AQ513" s="5"/>
      <c r="AR513" s="5"/>
    </row>
    <row r="514" spans="1:44" s="580" customFormat="1">
      <c r="A514" s="641" t="s">
        <v>520</v>
      </c>
      <c r="B514" s="643" t="s">
        <v>496</v>
      </c>
      <c r="C514" s="67"/>
      <c r="D514" s="67"/>
      <c r="E514" s="652" t="s">
        <v>11</v>
      </c>
      <c r="F514" s="652">
        <v>1</v>
      </c>
      <c r="G514" s="577" t="s">
        <v>47</v>
      </c>
      <c r="H514" s="582"/>
      <c r="I514" s="582"/>
      <c r="J514" s="583" t="str">
        <f t="shared" si="59"/>
        <v>INCLUDED</v>
      </c>
      <c r="K514" s="587"/>
      <c r="L514" s="584"/>
      <c r="M514" s="585">
        <f t="shared" si="60"/>
        <v>-1</v>
      </c>
      <c r="N514" s="5"/>
      <c r="O514" s="5"/>
      <c r="P514" s="5"/>
      <c r="Q514" s="586">
        <v>4</v>
      </c>
      <c r="R514" s="586">
        <v>4</v>
      </c>
      <c r="S514" s="586">
        <v>4</v>
      </c>
      <c r="T514" s="5"/>
      <c r="U514" s="5"/>
      <c r="V514" s="5"/>
      <c r="W514" s="587" t="e">
        <f t="shared" si="61"/>
        <v>#VALUE!</v>
      </c>
      <c r="X514" s="5"/>
      <c r="Y514" s="5"/>
      <c r="Z514" s="5"/>
      <c r="AA514" s="5"/>
      <c r="AB514" s="5"/>
      <c r="AC514" s="5"/>
      <c r="AD514" s="5"/>
      <c r="AE514" s="5"/>
      <c r="AF514" s="5"/>
      <c r="AG514" s="5"/>
      <c r="AH514" s="5"/>
      <c r="AI514" s="5"/>
      <c r="AJ514" s="5"/>
      <c r="AK514" s="5"/>
      <c r="AL514" s="5"/>
      <c r="AM514" s="5"/>
      <c r="AN514" s="5"/>
      <c r="AO514" s="5"/>
      <c r="AP514" s="5"/>
      <c r="AQ514" s="5"/>
      <c r="AR514" s="5"/>
    </row>
    <row r="515" spans="1:44" s="580" customFormat="1">
      <c r="A515" s="641" t="s">
        <v>521</v>
      </c>
      <c r="B515" s="643" t="s">
        <v>497</v>
      </c>
      <c r="C515" s="67"/>
      <c r="D515" s="67"/>
      <c r="E515" s="652" t="s">
        <v>11</v>
      </c>
      <c r="F515" s="652">
        <v>1</v>
      </c>
      <c r="G515" s="577" t="s">
        <v>47</v>
      </c>
      <c r="H515" s="582"/>
      <c r="I515" s="582"/>
      <c r="J515" s="583" t="str">
        <f t="shared" si="59"/>
        <v>INCLUDED</v>
      </c>
      <c r="K515" s="587"/>
      <c r="L515" s="584"/>
      <c r="M515" s="585">
        <f t="shared" si="60"/>
        <v>-1</v>
      </c>
      <c r="N515" s="5"/>
      <c r="O515" s="5"/>
      <c r="P515" s="5"/>
      <c r="Q515" s="586">
        <v>4</v>
      </c>
      <c r="R515" s="586">
        <v>4</v>
      </c>
      <c r="S515" s="586">
        <v>4</v>
      </c>
      <c r="T515" s="5"/>
      <c r="U515" s="5"/>
      <c r="V515" s="5"/>
      <c r="W515" s="587" t="e">
        <f t="shared" si="61"/>
        <v>#VALUE!</v>
      </c>
      <c r="X515" s="5"/>
      <c r="Y515" s="5"/>
      <c r="Z515" s="5"/>
      <c r="AA515" s="5"/>
      <c r="AB515" s="5"/>
      <c r="AC515" s="5"/>
      <c r="AD515" s="5"/>
      <c r="AE515" s="5"/>
      <c r="AF515" s="5"/>
      <c r="AG515" s="5"/>
      <c r="AH515" s="5"/>
      <c r="AI515" s="5"/>
      <c r="AJ515" s="5"/>
      <c r="AK515" s="5"/>
      <c r="AL515" s="5"/>
      <c r="AM515" s="5"/>
      <c r="AN515" s="5"/>
      <c r="AO515" s="5"/>
      <c r="AP515" s="5"/>
      <c r="AQ515" s="5"/>
      <c r="AR515" s="5"/>
    </row>
    <row r="516" spans="1:44" s="580" customFormat="1">
      <c r="A516" s="641" t="s">
        <v>567</v>
      </c>
      <c r="B516" s="643" t="s">
        <v>498</v>
      </c>
      <c r="C516" s="67"/>
      <c r="D516" s="67"/>
      <c r="E516" s="652" t="s">
        <v>11</v>
      </c>
      <c r="F516" s="652">
        <v>1</v>
      </c>
      <c r="G516" s="577" t="s">
        <v>47</v>
      </c>
      <c r="H516" s="582"/>
      <c r="I516" s="582"/>
      <c r="J516" s="583" t="str">
        <f t="shared" si="59"/>
        <v>INCLUDED</v>
      </c>
      <c r="K516" s="587"/>
      <c r="L516" s="584"/>
      <c r="M516" s="585">
        <f t="shared" si="60"/>
        <v>-1</v>
      </c>
      <c r="N516" s="5"/>
      <c r="O516" s="5"/>
      <c r="P516" s="5"/>
      <c r="Q516" s="586">
        <v>4</v>
      </c>
      <c r="R516" s="586">
        <v>4</v>
      </c>
      <c r="S516" s="586">
        <v>4</v>
      </c>
      <c r="T516" s="5"/>
      <c r="U516" s="5"/>
      <c r="V516" s="5"/>
      <c r="W516" s="587" t="e">
        <f t="shared" si="61"/>
        <v>#VALUE!</v>
      </c>
      <c r="X516" s="5"/>
      <c r="Y516" s="5"/>
      <c r="Z516" s="5"/>
      <c r="AA516" s="5"/>
      <c r="AB516" s="5"/>
      <c r="AC516" s="5"/>
      <c r="AD516" s="5"/>
      <c r="AE516" s="5"/>
      <c r="AF516" s="5"/>
      <c r="AG516" s="5"/>
      <c r="AH516" s="5"/>
      <c r="AI516" s="5"/>
      <c r="AJ516" s="5"/>
      <c r="AK516" s="5"/>
      <c r="AL516" s="5"/>
      <c r="AM516" s="5"/>
      <c r="AN516" s="5"/>
      <c r="AO516" s="5"/>
      <c r="AP516" s="5"/>
      <c r="AQ516" s="5"/>
      <c r="AR516" s="5"/>
    </row>
    <row r="517" spans="1:44" s="580" customFormat="1">
      <c r="A517" s="641" t="s">
        <v>569</v>
      </c>
      <c r="B517" s="643" t="s">
        <v>745</v>
      </c>
      <c r="C517" s="67"/>
      <c r="D517" s="67"/>
      <c r="E517" s="652" t="s">
        <v>243</v>
      </c>
      <c r="F517" s="652">
        <v>1</v>
      </c>
      <c r="G517" s="577" t="s">
        <v>47</v>
      </c>
      <c r="H517" s="582"/>
      <c r="I517" s="582"/>
      <c r="J517" s="583" t="str">
        <f t="shared" si="59"/>
        <v>INCLUDED</v>
      </c>
      <c r="K517" s="587"/>
      <c r="L517" s="584"/>
      <c r="M517" s="585">
        <f t="shared" si="60"/>
        <v>-1</v>
      </c>
      <c r="N517" s="5"/>
      <c r="O517" s="5"/>
      <c r="P517" s="5"/>
      <c r="Q517" s="586">
        <v>4</v>
      </c>
      <c r="R517" s="586">
        <v>4</v>
      </c>
      <c r="S517" s="586">
        <v>4</v>
      </c>
      <c r="T517" s="5"/>
      <c r="U517" s="5"/>
      <c r="V517" s="5"/>
      <c r="W517" s="587" t="e">
        <f t="shared" si="61"/>
        <v>#VALUE!</v>
      </c>
      <c r="X517" s="5"/>
      <c r="Y517" s="5"/>
      <c r="Z517" s="5"/>
      <c r="AA517" s="5"/>
      <c r="AB517" s="5"/>
      <c r="AC517" s="5"/>
      <c r="AD517" s="5"/>
      <c r="AE517" s="5"/>
      <c r="AF517" s="5"/>
      <c r="AG517" s="5"/>
      <c r="AH517" s="5"/>
      <c r="AI517" s="5"/>
      <c r="AJ517" s="5"/>
      <c r="AK517" s="5"/>
      <c r="AL517" s="5"/>
      <c r="AM517" s="5"/>
      <c r="AN517" s="5"/>
      <c r="AO517" s="5"/>
      <c r="AP517" s="5"/>
      <c r="AQ517" s="5"/>
      <c r="AR517" s="5"/>
    </row>
    <row r="518" spans="1:44" s="580" customFormat="1" ht="28.5">
      <c r="A518" s="641" t="s">
        <v>746</v>
      </c>
      <c r="B518" s="643" t="s">
        <v>747</v>
      </c>
      <c r="C518" s="67"/>
      <c r="D518" s="67"/>
      <c r="E518" s="652" t="s">
        <v>11</v>
      </c>
      <c r="F518" s="652">
        <v>1</v>
      </c>
      <c r="G518" s="577" t="s">
        <v>47</v>
      </c>
      <c r="H518" s="582"/>
      <c r="I518" s="582"/>
      <c r="J518" s="583" t="str">
        <f t="shared" si="59"/>
        <v>INCLUDED</v>
      </c>
      <c r="K518" s="587"/>
      <c r="L518" s="584"/>
      <c r="M518" s="585">
        <f t="shared" si="60"/>
        <v>-1</v>
      </c>
      <c r="N518" s="5"/>
      <c r="O518" s="5"/>
      <c r="P518" s="5"/>
      <c r="Q518" s="586">
        <v>4</v>
      </c>
      <c r="R518" s="586">
        <v>4</v>
      </c>
      <c r="S518" s="586">
        <v>4</v>
      </c>
      <c r="T518" s="5"/>
      <c r="U518" s="5"/>
      <c r="V518" s="5"/>
      <c r="W518" s="587" t="e">
        <f t="shared" si="61"/>
        <v>#VALUE!</v>
      </c>
      <c r="X518" s="5"/>
      <c r="Y518" s="5"/>
      <c r="Z518" s="5"/>
      <c r="AA518" s="5"/>
      <c r="AB518" s="5"/>
      <c r="AC518" s="5"/>
      <c r="AD518" s="5"/>
      <c r="AE518" s="5"/>
      <c r="AF518" s="5"/>
      <c r="AG518" s="5"/>
      <c r="AH518" s="5"/>
      <c r="AI518" s="5"/>
      <c r="AJ518" s="5"/>
      <c r="AK518" s="5"/>
      <c r="AL518" s="5"/>
      <c r="AM518" s="5"/>
      <c r="AN518" s="5"/>
      <c r="AO518" s="5"/>
      <c r="AP518" s="5"/>
      <c r="AQ518" s="5"/>
      <c r="AR518" s="5"/>
    </row>
    <row r="519" spans="1:44" s="580" customFormat="1" ht="15">
      <c r="A519" s="657"/>
      <c r="B519" s="658"/>
      <c r="C519" s="574"/>
      <c r="D519" s="574"/>
      <c r="E519" s="575"/>
      <c r="F519" s="576"/>
      <c r="G519" s="577"/>
      <c r="H519" s="577"/>
      <c r="I519" s="577"/>
      <c r="J519" s="578"/>
      <c r="K519" s="587"/>
      <c r="L519" s="579"/>
      <c r="Q519" s="581"/>
      <c r="R519" s="581"/>
    </row>
    <row r="520" spans="1:44" s="596" customFormat="1" ht="19.5" customHeight="1">
      <c r="A520" s="590" t="s">
        <v>36</v>
      </c>
      <c r="B520" s="591" t="s">
        <v>756</v>
      </c>
      <c r="C520" s="592"/>
      <c r="D520" s="592"/>
      <c r="E520" s="593"/>
      <c r="F520" s="592"/>
      <c r="G520" s="592"/>
      <c r="H520" s="592"/>
      <c r="I520" s="592"/>
      <c r="J520" s="592"/>
      <c r="K520" s="587"/>
      <c r="L520" s="594">
        <v>1</v>
      </c>
      <c r="M520" s="595">
        <f>L520-J520</f>
        <v>1</v>
      </c>
      <c r="Q520" s="597"/>
      <c r="W520" s="598">
        <f>J520-F520</f>
        <v>0</v>
      </c>
    </row>
    <row r="521" spans="1:44" s="573" customFormat="1" ht="30">
      <c r="A521" s="639" t="s">
        <v>405</v>
      </c>
      <c r="B521" s="640" t="s">
        <v>406</v>
      </c>
      <c r="C521" s="567"/>
      <c r="D521" s="567"/>
      <c r="E521" s="568"/>
      <c r="F521" s="569"/>
      <c r="G521" s="570"/>
      <c r="H521" s="570"/>
      <c r="I521" s="570"/>
      <c r="J521" s="571"/>
      <c r="K521" s="587"/>
      <c r="L521" s="572"/>
      <c r="Q521" s="567"/>
      <c r="R521" s="567"/>
    </row>
    <row r="522" spans="1:44" s="580" customFormat="1" ht="32.25" customHeight="1">
      <c r="A522" s="641" t="s">
        <v>407</v>
      </c>
      <c r="B522" s="650" t="s">
        <v>662</v>
      </c>
      <c r="C522" s="574"/>
      <c r="D522" s="574"/>
      <c r="E522" s="575"/>
      <c r="F522" s="576"/>
      <c r="G522" s="577"/>
      <c r="H522" s="577"/>
      <c r="I522" s="577"/>
      <c r="J522" s="578"/>
      <c r="K522" s="587"/>
      <c r="L522" s="579"/>
      <c r="Q522" s="581"/>
      <c r="R522" s="581"/>
    </row>
    <row r="523" spans="1:44" s="580" customFormat="1" ht="15">
      <c r="A523" s="641">
        <v>1.1000000000000001</v>
      </c>
      <c r="B523" s="643" t="s">
        <v>576</v>
      </c>
      <c r="C523" s="574"/>
      <c r="D523" s="574"/>
      <c r="E523" s="575"/>
      <c r="F523" s="576"/>
      <c r="G523" s="577"/>
      <c r="H523" s="577"/>
      <c r="I523" s="577"/>
      <c r="J523" s="578"/>
      <c r="K523" s="587"/>
      <c r="L523" s="579"/>
      <c r="Q523" s="581"/>
      <c r="R523" s="581"/>
    </row>
    <row r="524" spans="1:44" s="580" customFormat="1">
      <c r="A524" s="641" t="s">
        <v>577</v>
      </c>
      <c r="B524" s="643" t="s">
        <v>578</v>
      </c>
      <c r="C524" s="67"/>
      <c r="D524" s="67"/>
      <c r="E524" s="652" t="s">
        <v>15</v>
      </c>
      <c r="F524" s="652">
        <v>1</v>
      </c>
      <c r="G524" s="577" t="s">
        <v>47</v>
      </c>
      <c r="H524" s="582"/>
      <c r="I524" s="582"/>
      <c r="J524" s="583" t="str">
        <f>IF(OR(G524="",G524=0), "INCLUDED", IF(OR(I524="",I524=0),"INCLUDED", IF(ISERROR(F524*I524),I524,ROUND((F524*I524),2))))</f>
        <v>INCLUDED</v>
      </c>
      <c r="K524" s="587"/>
      <c r="L524" s="584"/>
      <c r="M524" s="585">
        <f>L524-F524</f>
        <v>-1</v>
      </c>
      <c r="N524" s="5"/>
      <c r="O524" s="5"/>
      <c r="P524" s="5"/>
      <c r="Q524" s="586">
        <v>4</v>
      </c>
      <c r="R524" s="586">
        <v>4</v>
      </c>
      <c r="S524" s="586">
        <v>4</v>
      </c>
      <c r="T524" s="5"/>
      <c r="U524" s="5"/>
      <c r="V524" s="5"/>
      <c r="W524" s="587" t="e">
        <f>J524-F524</f>
        <v>#VALUE!</v>
      </c>
      <c r="X524" s="5"/>
      <c r="Y524" s="5"/>
      <c r="Z524" s="5"/>
      <c r="AA524" s="5"/>
      <c r="AB524" s="5"/>
      <c r="AC524" s="5"/>
      <c r="AD524" s="5"/>
      <c r="AE524" s="5"/>
      <c r="AF524" s="5"/>
      <c r="AG524" s="5"/>
      <c r="AH524" s="5"/>
      <c r="AI524" s="5"/>
      <c r="AJ524" s="5"/>
      <c r="AK524" s="5"/>
      <c r="AL524" s="5"/>
      <c r="AM524" s="5"/>
      <c r="AN524" s="5"/>
      <c r="AO524" s="5"/>
      <c r="AP524" s="5"/>
      <c r="AQ524" s="5"/>
      <c r="AR524" s="5"/>
    </row>
    <row r="525" spans="1:44" s="580" customFormat="1">
      <c r="A525" s="641" t="s">
        <v>579</v>
      </c>
      <c r="B525" s="643" t="s">
        <v>580</v>
      </c>
      <c r="C525" s="67"/>
      <c r="D525" s="67"/>
      <c r="E525" s="652" t="s">
        <v>15</v>
      </c>
      <c r="F525" s="652">
        <v>1</v>
      </c>
      <c r="G525" s="577" t="s">
        <v>47</v>
      </c>
      <c r="H525" s="582"/>
      <c r="I525" s="582"/>
      <c r="J525" s="583" t="str">
        <f>IF(OR(G525="",G525=0), "INCLUDED", IF(OR(I525="",I525=0),"INCLUDED", IF(ISERROR(F525*I525),I525,ROUND((F525*I525),2))))</f>
        <v>INCLUDED</v>
      </c>
      <c r="K525" s="587"/>
      <c r="L525" s="584"/>
      <c r="M525" s="585">
        <f>L525-F525</f>
        <v>-1</v>
      </c>
      <c r="N525" s="5"/>
      <c r="O525" s="5"/>
      <c r="P525" s="5"/>
      <c r="Q525" s="586">
        <v>4</v>
      </c>
      <c r="R525" s="586">
        <v>4</v>
      </c>
      <c r="S525" s="586">
        <v>4</v>
      </c>
      <c r="T525" s="5"/>
      <c r="U525" s="5"/>
      <c r="V525" s="5"/>
      <c r="W525" s="587" t="e">
        <f>J525-F525</f>
        <v>#VALUE!</v>
      </c>
      <c r="X525" s="5"/>
      <c r="Y525" s="5"/>
      <c r="Z525" s="5"/>
      <c r="AA525" s="5"/>
      <c r="AB525" s="5"/>
      <c r="AC525" s="5"/>
      <c r="AD525" s="5"/>
      <c r="AE525" s="5"/>
      <c r="AF525" s="5"/>
      <c r="AG525" s="5"/>
      <c r="AH525" s="5"/>
      <c r="AI525" s="5"/>
      <c r="AJ525" s="5"/>
      <c r="AK525" s="5"/>
      <c r="AL525" s="5"/>
      <c r="AM525" s="5"/>
      <c r="AN525" s="5"/>
      <c r="AO525" s="5"/>
      <c r="AP525" s="5"/>
      <c r="AQ525" s="5"/>
      <c r="AR525" s="5"/>
    </row>
    <row r="526" spans="1:44" s="580" customFormat="1">
      <c r="A526" s="641" t="s">
        <v>581</v>
      </c>
      <c r="B526" s="643" t="s">
        <v>582</v>
      </c>
      <c r="C526" s="67"/>
      <c r="D526" s="67"/>
      <c r="E526" s="652" t="s">
        <v>15</v>
      </c>
      <c r="F526" s="652">
        <v>1</v>
      </c>
      <c r="G526" s="577" t="s">
        <v>47</v>
      </c>
      <c r="H526" s="582"/>
      <c r="I526" s="582"/>
      <c r="J526" s="583" t="str">
        <f>IF(OR(G526="",G526=0), "INCLUDED", IF(OR(I526="",I526=0),"INCLUDED", IF(ISERROR(F526*I526),I526,ROUND((F526*I526),2))))</f>
        <v>INCLUDED</v>
      </c>
      <c r="K526" s="587"/>
      <c r="L526" s="584"/>
      <c r="M526" s="585">
        <f>L526-F526</f>
        <v>-1</v>
      </c>
      <c r="N526" s="5"/>
      <c r="O526" s="5"/>
      <c r="P526" s="5"/>
      <c r="Q526" s="586">
        <v>4</v>
      </c>
      <c r="R526" s="586">
        <v>4</v>
      </c>
      <c r="S526" s="586">
        <v>4</v>
      </c>
      <c r="T526" s="5"/>
      <c r="U526" s="5"/>
      <c r="V526" s="5"/>
      <c r="W526" s="587" t="e">
        <f>J526-F526</f>
        <v>#VALUE!</v>
      </c>
      <c r="X526" s="5"/>
      <c r="Y526" s="5"/>
      <c r="Z526" s="5"/>
      <c r="AA526" s="5"/>
      <c r="AB526" s="5"/>
      <c r="AC526" s="5"/>
      <c r="AD526" s="5"/>
      <c r="AE526" s="5"/>
      <c r="AF526" s="5"/>
      <c r="AG526" s="5"/>
      <c r="AH526" s="5"/>
      <c r="AI526" s="5"/>
      <c r="AJ526" s="5"/>
      <c r="AK526" s="5"/>
      <c r="AL526" s="5"/>
      <c r="AM526" s="5"/>
      <c r="AN526" s="5"/>
      <c r="AO526" s="5"/>
      <c r="AP526" s="5"/>
      <c r="AQ526" s="5"/>
      <c r="AR526" s="5"/>
    </row>
    <row r="527" spans="1:44" s="580" customFormat="1">
      <c r="A527" s="641">
        <v>1.2</v>
      </c>
      <c r="B527" s="643" t="s">
        <v>408</v>
      </c>
      <c r="C527" s="67"/>
      <c r="D527" s="67"/>
      <c r="E527" s="652" t="s">
        <v>15</v>
      </c>
      <c r="F527" s="720">
        <v>1</v>
      </c>
      <c r="G527" s="577" t="s">
        <v>47</v>
      </c>
      <c r="H527" s="582"/>
      <c r="I527" s="582"/>
      <c r="J527" s="583" t="str">
        <f>IF(OR(G527="",G527=0), "INCLUDED", IF(OR(I527="",I527=0),"INCLUDED", IF(ISERROR(F527*I527),I527,ROUND((F527*I527),2))))</f>
        <v>INCLUDED</v>
      </c>
      <c r="K527" s="587"/>
      <c r="L527" s="584"/>
      <c r="M527" s="585">
        <f>L527-F527</f>
        <v>-1</v>
      </c>
      <c r="N527" s="5"/>
      <c r="O527" s="5"/>
      <c r="P527" s="5"/>
      <c r="Q527" s="586">
        <v>4</v>
      </c>
      <c r="R527" s="586">
        <v>4</v>
      </c>
      <c r="S527" s="586">
        <v>4</v>
      </c>
      <c r="T527" s="5"/>
      <c r="U527" s="5"/>
      <c r="V527" s="5"/>
      <c r="W527" s="587" t="e">
        <f>J527-F527</f>
        <v>#VALUE!</v>
      </c>
      <c r="X527" s="5"/>
      <c r="Y527" s="5"/>
      <c r="Z527" s="5"/>
      <c r="AA527" s="5"/>
      <c r="AB527" s="5"/>
      <c r="AC527" s="5"/>
      <c r="AD527" s="5"/>
      <c r="AE527" s="5"/>
      <c r="AF527" s="5"/>
      <c r="AG527" s="5"/>
      <c r="AH527" s="5"/>
      <c r="AI527" s="5"/>
      <c r="AJ527" s="5"/>
      <c r="AK527" s="5"/>
      <c r="AL527" s="5"/>
      <c r="AM527" s="5"/>
      <c r="AN527" s="5"/>
      <c r="AO527" s="5"/>
      <c r="AP527" s="5"/>
      <c r="AQ527" s="5"/>
      <c r="AR527" s="5"/>
    </row>
    <row r="528" spans="1:44" s="580" customFormat="1">
      <c r="A528" s="641">
        <v>1.3</v>
      </c>
      <c r="B528" s="643" t="s">
        <v>499</v>
      </c>
      <c r="C528" s="644"/>
      <c r="D528" s="574"/>
      <c r="E528" s="652"/>
      <c r="F528" s="652"/>
      <c r="G528" s="644"/>
      <c r="H528" s="577"/>
      <c r="I528" s="577"/>
      <c r="J528" s="578"/>
      <c r="K528" s="587"/>
      <c r="L528" s="579"/>
      <c r="Q528" s="581"/>
      <c r="R528" s="581"/>
    </row>
    <row r="529" spans="1:44" s="580" customFormat="1">
      <c r="A529" s="641" t="s">
        <v>583</v>
      </c>
      <c r="B529" s="643" t="s">
        <v>584</v>
      </c>
      <c r="C529" s="67"/>
      <c r="D529" s="67"/>
      <c r="E529" s="652" t="s">
        <v>15</v>
      </c>
      <c r="F529" s="652">
        <v>1</v>
      </c>
      <c r="G529" s="577" t="s">
        <v>47</v>
      </c>
      <c r="H529" s="582"/>
      <c r="I529" s="582"/>
      <c r="J529" s="583" t="str">
        <f t="shared" ref="J529:J536" si="62">IF(OR(G529="",G529=0), "INCLUDED", IF(OR(I529="",I529=0),"INCLUDED", IF(ISERROR(F529*I529),I529,ROUND((F529*I529),2))))</f>
        <v>INCLUDED</v>
      </c>
      <c r="K529" s="587"/>
      <c r="L529" s="584"/>
      <c r="M529" s="585">
        <f t="shared" ref="M529:M537" si="63">L529-F529</f>
        <v>-1</v>
      </c>
      <c r="N529" s="5"/>
      <c r="O529" s="5"/>
      <c r="P529" s="5"/>
      <c r="Q529" s="586">
        <v>4</v>
      </c>
      <c r="R529" s="586">
        <v>4</v>
      </c>
      <c r="S529" s="586">
        <v>4</v>
      </c>
      <c r="T529" s="5"/>
      <c r="U529" s="5"/>
      <c r="V529" s="5"/>
      <c r="W529" s="587" t="e">
        <f t="shared" ref="W529:W537" si="64">J529-F529</f>
        <v>#VALUE!</v>
      </c>
      <c r="X529" s="5"/>
      <c r="Y529" s="5"/>
      <c r="Z529" s="5"/>
      <c r="AA529" s="5"/>
      <c r="AB529" s="5"/>
      <c r="AC529" s="5"/>
      <c r="AD529" s="5"/>
      <c r="AE529" s="5"/>
      <c r="AF529" s="5"/>
      <c r="AG529" s="5"/>
      <c r="AH529" s="5"/>
      <c r="AI529" s="5"/>
      <c r="AJ529" s="5"/>
      <c r="AK529" s="5"/>
      <c r="AL529" s="5"/>
      <c r="AM529" s="5"/>
      <c r="AN529" s="5"/>
      <c r="AO529" s="5"/>
      <c r="AP529" s="5"/>
      <c r="AQ529" s="5"/>
      <c r="AR529" s="5"/>
    </row>
    <row r="530" spans="1:44" s="580" customFormat="1">
      <c r="A530" s="641" t="s">
        <v>585</v>
      </c>
      <c r="B530" s="643" t="s">
        <v>586</v>
      </c>
      <c r="C530" s="67"/>
      <c r="D530" s="67"/>
      <c r="E530" s="652" t="s">
        <v>15</v>
      </c>
      <c r="F530" s="652">
        <v>1</v>
      </c>
      <c r="G530" s="577" t="s">
        <v>47</v>
      </c>
      <c r="H530" s="582"/>
      <c r="I530" s="582"/>
      <c r="J530" s="583" t="str">
        <f t="shared" si="62"/>
        <v>INCLUDED</v>
      </c>
      <c r="K530" s="587"/>
      <c r="L530" s="584"/>
      <c r="M530" s="585">
        <f t="shared" si="63"/>
        <v>-1</v>
      </c>
      <c r="N530" s="5"/>
      <c r="O530" s="5"/>
      <c r="P530" s="5"/>
      <c r="Q530" s="586">
        <v>4</v>
      </c>
      <c r="R530" s="586">
        <v>4</v>
      </c>
      <c r="S530" s="586">
        <v>4</v>
      </c>
      <c r="T530" s="5"/>
      <c r="U530" s="5"/>
      <c r="V530" s="5"/>
      <c r="W530" s="587" t="e">
        <f t="shared" si="64"/>
        <v>#VALUE!</v>
      </c>
      <c r="X530" s="5"/>
      <c r="Y530" s="5"/>
      <c r="Z530" s="5"/>
      <c r="AA530" s="5"/>
      <c r="AB530" s="5"/>
      <c r="AC530" s="5"/>
      <c r="AD530" s="5"/>
      <c r="AE530" s="5"/>
      <c r="AF530" s="5"/>
      <c r="AG530" s="5"/>
      <c r="AH530" s="5"/>
      <c r="AI530" s="5"/>
      <c r="AJ530" s="5"/>
      <c r="AK530" s="5"/>
      <c r="AL530" s="5"/>
      <c r="AM530" s="5"/>
      <c r="AN530" s="5"/>
      <c r="AO530" s="5"/>
      <c r="AP530" s="5"/>
      <c r="AQ530" s="5"/>
      <c r="AR530" s="5"/>
    </row>
    <row r="531" spans="1:44" s="580" customFormat="1">
      <c r="A531" s="641" t="s">
        <v>587</v>
      </c>
      <c r="B531" s="643" t="s">
        <v>588</v>
      </c>
      <c r="C531" s="67"/>
      <c r="D531" s="67"/>
      <c r="E531" s="652" t="s">
        <v>15</v>
      </c>
      <c r="F531" s="652">
        <v>1</v>
      </c>
      <c r="G531" s="577" t="s">
        <v>47</v>
      </c>
      <c r="H531" s="582"/>
      <c r="I531" s="582"/>
      <c r="J531" s="583" t="str">
        <f t="shared" si="62"/>
        <v>INCLUDED</v>
      </c>
      <c r="K531" s="587"/>
      <c r="L531" s="584"/>
      <c r="M531" s="585">
        <f t="shared" si="63"/>
        <v>-1</v>
      </c>
      <c r="N531" s="5"/>
      <c r="O531" s="5"/>
      <c r="P531" s="5"/>
      <c r="Q531" s="586">
        <v>4</v>
      </c>
      <c r="R531" s="586">
        <v>4</v>
      </c>
      <c r="S531" s="586">
        <v>4</v>
      </c>
      <c r="T531" s="5"/>
      <c r="U531" s="5"/>
      <c r="V531" s="5"/>
      <c r="W531" s="587" t="e">
        <f t="shared" si="64"/>
        <v>#VALUE!</v>
      </c>
      <c r="X531" s="5"/>
      <c r="Y531" s="5"/>
      <c r="Z531" s="5"/>
      <c r="AA531" s="5"/>
      <c r="AB531" s="5"/>
      <c r="AC531" s="5"/>
      <c r="AD531" s="5"/>
      <c r="AE531" s="5"/>
      <c r="AF531" s="5"/>
      <c r="AG531" s="5"/>
      <c r="AH531" s="5"/>
      <c r="AI531" s="5"/>
      <c r="AJ531" s="5"/>
      <c r="AK531" s="5"/>
      <c r="AL531" s="5"/>
      <c r="AM531" s="5"/>
      <c r="AN531" s="5"/>
      <c r="AO531" s="5"/>
      <c r="AP531" s="5"/>
      <c r="AQ531" s="5"/>
      <c r="AR531" s="5"/>
    </row>
    <row r="532" spans="1:44" s="580" customFormat="1">
      <c r="A532" s="641" t="s">
        <v>589</v>
      </c>
      <c r="B532" s="643" t="s">
        <v>590</v>
      </c>
      <c r="C532" s="67"/>
      <c r="D532" s="67"/>
      <c r="E532" s="652" t="s">
        <v>15</v>
      </c>
      <c r="F532" s="652">
        <v>1</v>
      </c>
      <c r="G532" s="577" t="s">
        <v>47</v>
      </c>
      <c r="H532" s="582"/>
      <c r="I532" s="582"/>
      <c r="J532" s="583" t="str">
        <f t="shared" si="62"/>
        <v>INCLUDED</v>
      </c>
      <c r="K532" s="587"/>
      <c r="L532" s="584"/>
      <c r="M532" s="585">
        <f t="shared" si="63"/>
        <v>-1</v>
      </c>
      <c r="N532" s="5"/>
      <c r="O532" s="5"/>
      <c r="P532" s="5"/>
      <c r="Q532" s="586">
        <v>4</v>
      </c>
      <c r="R532" s="586">
        <v>4</v>
      </c>
      <c r="S532" s="586">
        <v>4</v>
      </c>
      <c r="T532" s="5"/>
      <c r="U532" s="5"/>
      <c r="V532" s="5"/>
      <c r="W532" s="587" t="e">
        <f t="shared" si="64"/>
        <v>#VALUE!</v>
      </c>
      <c r="X532" s="5"/>
      <c r="Y532" s="5"/>
      <c r="Z532" s="5"/>
      <c r="AA532" s="5"/>
      <c r="AB532" s="5"/>
      <c r="AC532" s="5"/>
      <c r="AD532" s="5"/>
      <c r="AE532" s="5"/>
      <c r="AF532" s="5"/>
      <c r="AG532" s="5"/>
      <c r="AH532" s="5"/>
      <c r="AI532" s="5"/>
      <c r="AJ532" s="5"/>
      <c r="AK532" s="5"/>
      <c r="AL532" s="5"/>
      <c r="AM532" s="5"/>
      <c r="AN532" s="5"/>
      <c r="AO532" s="5"/>
      <c r="AP532" s="5"/>
      <c r="AQ532" s="5"/>
      <c r="AR532" s="5"/>
    </row>
    <row r="533" spans="1:44" s="580" customFormat="1">
      <c r="A533" s="641" t="s">
        <v>591</v>
      </c>
      <c r="B533" s="643" t="s">
        <v>592</v>
      </c>
      <c r="C533" s="67"/>
      <c r="D533" s="67"/>
      <c r="E533" s="652" t="s">
        <v>15</v>
      </c>
      <c r="F533" s="652">
        <v>1</v>
      </c>
      <c r="G533" s="577" t="s">
        <v>47</v>
      </c>
      <c r="H533" s="582"/>
      <c r="I533" s="582"/>
      <c r="J533" s="583" t="str">
        <f t="shared" si="62"/>
        <v>INCLUDED</v>
      </c>
      <c r="K533" s="587"/>
      <c r="L533" s="584"/>
      <c r="M533" s="585">
        <f t="shared" si="63"/>
        <v>-1</v>
      </c>
      <c r="N533" s="5"/>
      <c r="O533" s="5"/>
      <c r="P533" s="5"/>
      <c r="Q533" s="586">
        <v>4</v>
      </c>
      <c r="R533" s="586">
        <v>4</v>
      </c>
      <c r="S533" s="586">
        <v>4</v>
      </c>
      <c r="T533" s="5"/>
      <c r="U533" s="5"/>
      <c r="V533" s="5"/>
      <c r="W533" s="587" t="e">
        <f t="shared" si="64"/>
        <v>#VALUE!</v>
      </c>
      <c r="X533" s="5"/>
      <c r="Y533" s="5"/>
      <c r="Z533" s="5"/>
      <c r="AA533" s="5"/>
      <c r="AB533" s="5"/>
      <c r="AC533" s="5"/>
      <c r="AD533" s="5"/>
      <c r="AE533" s="5"/>
      <c r="AF533" s="5"/>
      <c r="AG533" s="5"/>
      <c r="AH533" s="5"/>
      <c r="AI533" s="5"/>
      <c r="AJ533" s="5"/>
      <c r="AK533" s="5"/>
      <c r="AL533" s="5"/>
      <c r="AM533" s="5"/>
      <c r="AN533" s="5"/>
      <c r="AO533" s="5"/>
      <c r="AP533" s="5"/>
      <c r="AQ533" s="5"/>
      <c r="AR533" s="5"/>
    </row>
    <row r="534" spans="1:44" s="580" customFormat="1">
      <c r="A534" s="641">
        <v>1.4</v>
      </c>
      <c r="B534" s="645" t="s">
        <v>500</v>
      </c>
      <c r="C534" s="67"/>
      <c r="D534" s="67"/>
      <c r="E534" s="652" t="s">
        <v>15</v>
      </c>
      <c r="F534" s="652">
        <v>1</v>
      </c>
      <c r="G534" s="577" t="s">
        <v>47</v>
      </c>
      <c r="H534" s="582"/>
      <c r="I534" s="582"/>
      <c r="J534" s="583" t="str">
        <f t="shared" si="62"/>
        <v>INCLUDED</v>
      </c>
      <c r="K534" s="587"/>
      <c r="L534" s="584"/>
      <c r="M534" s="585">
        <f t="shared" si="63"/>
        <v>-1</v>
      </c>
      <c r="N534" s="5"/>
      <c r="O534" s="5"/>
      <c r="P534" s="5"/>
      <c r="Q534" s="586">
        <v>4</v>
      </c>
      <c r="R534" s="586">
        <v>4</v>
      </c>
      <c r="S534" s="586">
        <v>4</v>
      </c>
      <c r="T534" s="5"/>
      <c r="U534" s="5"/>
      <c r="V534" s="5"/>
      <c r="W534" s="587" t="e">
        <f t="shared" si="64"/>
        <v>#VALUE!</v>
      </c>
      <c r="X534" s="5"/>
      <c r="Y534" s="5"/>
      <c r="Z534" s="5"/>
      <c r="AA534" s="5"/>
      <c r="AB534" s="5"/>
      <c r="AC534" s="5"/>
      <c r="AD534" s="5"/>
      <c r="AE534" s="5"/>
      <c r="AF534" s="5"/>
      <c r="AG534" s="5"/>
      <c r="AH534" s="5"/>
      <c r="AI534" s="5"/>
      <c r="AJ534" s="5"/>
      <c r="AK534" s="5"/>
      <c r="AL534" s="5"/>
      <c r="AM534" s="5"/>
      <c r="AN534" s="5"/>
      <c r="AO534" s="5"/>
      <c r="AP534" s="5"/>
      <c r="AQ534" s="5"/>
      <c r="AR534" s="5"/>
    </row>
    <row r="535" spans="1:44" s="580" customFormat="1">
      <c r="A535" s="641">
        <v>1.5</v>
      </c>
      <c r="B535" s="645" t="s">
        <v>593</v>
      </c>
      <c r="C535" s="67"/>
      <c r="D535" s="67"/>
      <c r="E535" s="652" t="s">
        <v>15</v>
      </c>
      <c r="F535" s="652">
        <v>1</v>
      </c>
      <c r="G535" s="577" t="s">
        <v>47</v>
      </c>
      <c r="H535" s="582"/>
      <c r="I535" s="582"/>
      <c r="J535" s="583" t="str">
        <f t="shared" si="62"/>
        <v>INCLUDED</v>
      </c>
      <c r="K535" s="587"/>
      <c r="L535" s="584"/>
      <c r="M535" s="585">
        <f t="shared" si="63"/>
        <v>-1</v>
      </c>
      <c r="N535" s="5"/>
      <c r="O535" s="5"/>
      <c r="P535" s="5"/>
      <c r="Q535" s="586">
        <v>4</v>
      </c>
      <c r="R535" s="586">
        <v>4</v>
      </c>
      <c r="S535" s="586">
        <v>4</v>
      </c>
      <c r="T535" s="5"/>
      <c r="U535" s="5"/>
      <c r="V535" s="5"/>
      <c r="W535" s="587" t="e">
        <f t="shared" si="64"/>
        <v>#VALUE!</v>
      </c>
      <c r="X535" s="5"/>
      <c r="Y535" s="5"/>
      <c r="Z535" s="5"/>
      <c r="AA535" s="5"/>
      <c r="AB535" s="5"/>
      <c r="AC535" s="5"/>
      <c r="AD535" s="5"/>
      <c r="AE535" s="5"/>
      <c r="AF535" s="5"/>
      <c r="AG535" s="5"/>
      <c r="AH535" s="5"/>
      <c r="AI535" s="5"/>
      <c r="AJ535" s="5"/>
      <c r="AK535" s="5"/>
      <c r="AL535" s="5"/>
      <c r="AM535" s="5"/>
      <c r="AN535" s="5"/>
      <c r="AO535" s="5"/>
      <c r="AP535" s="5"/>
      <c r="AQ535" s="5"/>
      <c r="AR535" s="5"/>
    </row>
    <row r="536" spans="1:44" s="580" customFormat="1">
      <c r="A536" s="641">
        <v>1.6</v>
      </c>
      <c r="B536" s="645" t="s">
        <v>409</v>
      </c>
      <c r="C536" s="67"/>
      <c r="D536" s="67"/>
      <c r="E536" s="652" t="s">
        <v>15</v>
      </c>
      <c r="F536" s="652">
        <v>1</v>
      </c>
      <c r="G536" s="577" t="s">
        <v>47</v>
      </c>
      <c r="H536" s="582"/>
      <c r="I536" s="582"/>
      <c r="J536" s="583" t="str">
        <f t="shared" si="62"/>
        <v>INCLUDED</v>
      </c>
      <c r="K536" s="587"/>
      <c r="L536" s="584"/>
      <c r="M536" s="585">
        <f t="shared" si="63"/>
        <v>-1</v>
      </c>
      <c r="N536" s="5"/>
      <c r="O536" s="5"/>
      <c r="P536" s="5"/>
      <c r="Q536" s="586">
        <v>4</v>
      </c>
      <c r="R536" s="586">
        <v>4</v>
      </c>
      <c r="S536" s="586">
        <v>4</v>
      </c>
      <c r="T536" s="5"/>
      <c r="U536" s="5"/>
      <c r="V536" s="5"/>
      <c r="W536" s="587" t="e">
        <f t="shared" si="64"/>
        <v>#VALUE!</v>
      </c>
      <c r="X536" s="5"/>
      <c r="Y536" s="5"/>
      <c r="Z536" s="5"/>
      <c r="AA536" s="5"/>
      <c r="AB536" s="5"/>
      <c r="AC536" s="5"/>
      <c r="AD536" s="5"/>
      <c r="AE536" s="5"/>
      <c r="AF536" s="5"/>
      <c r="AG536" s="5"/>
      <c r="AH536" s="5"/>
      <c r="AI536" s="5"/>
      <c r="AJ536" s="5"/>
      <c r="AK536" s="5"/>
      <c r="AL536" s="5"/>
      <c r="AM536" s="5"/>
      <c r="AN536" s="5"/>
      <c r="AO536" s="5"/>
      <c r="AP536" s="5"/>
      <c r="AQ536" s="5"/>
      <c r="AR536" s="5"/>
    </row>
    <row r="537" spans="1:44" s="580" customFormat="1" ht="28.5">
      <c r="A537" s="641">
        <v>1.7</v>
      </c>
      <c r="B537" s="645" t="s">
        <v>533</v>
      </c>
      <c r="C537" s="644"/>
      <c r="D537" s="574"/>
      <c r="E537" s="652" t="s">
        <v>15</v>
      </c>
      <c r="F537" s="652" t="s">
        <v>76</v>
      </c>
      <c r="G537" s="577" t="s">
        <v>47</v>
      </c>
      <c r="H537" s="577"/>
      <c r="I537" s="577"/>
      <c r="J537" s="578"/>
      <c r="K537" s="587"/>
      <c r="L537" s="584"/>
      <c r="M537" s="585" t="e">
        <f t="shared" si="63"/>
        <v>#VALUE!</v>
      </c>
      <c r="N537" s="5"/>
      <c r="O537" s="5"/>
      <c r="P537" s="5"/>
      <c r="Q537" s="586">
        <v>4</v>
      </c>
      <c r="R537" s="586">
        <v>4</v>
      </c>
      <c r="S537" s="586">
        <v>4</v>
      </c>
      <c r="T537" s="5"/>
      <c r="U537" s="5"/>
      <c r="V537" s="5"/>
      <c r="W537" s="587" t="e">
        <f t="shared" si="64"/>
        <v>#VALUE!</v>
      </c>
      <c r="X537" s="5"/>
      <c r="Y537" s="5"/>
      <c r="Z537" s="5"/>
      <c r="AA537" s="5"/>
      <c r="AB537" s="5"/>
      <c r="AC537" s="5"/>
      <c r="AD537" s="5"/>
      <c r="AE537" s="5"/>
      <c r="AF537" s="5"/>
      <c r="AG537" s="5"/>
      <c r="AH537" s="5"/>
      <c r="AI537" s="5"/>
      <c r="AJ537" s="5"/>
      <c r="AK537" s="5"/>
      <c r="AL537" s="5"/>
      <c r="AM537" s="5"/>
      <c r="AN537" s="5"/>
      <c r="AO537" s="5"/>
      <c r="AP537" s="5"/>
      <c r="AQ537" s="5"/>
      <c r="AR537" s="5"/>
    </row>
    <row r="538" spans="1:44" s="580" customFormat="1">
      <c r="A538" s="648"/>
      <c r="B538" s="643"/>
      <c r="C538" s="644"/>
      <c r="D538" s="574"/>
      <c r="E538" s="652"/>
      <c r="F538" s="652"/>
      <c r="G538" s="644"/>
      <c r="H538" s="577"/>
      <c r="I538" s="577"/>
      <c r="J538" s="578"/>
      <c r="K538" s="587"/>
      <c r="L538" s="579"/>
      <c r="Q538" s="581"/>
      <c r="R538" s="581"/>
    </row>
    <row r="539" spans="1:44" s="580" customFormat="1" ht="32.25" customHeight="1">
      <c r="A539" s="641">
        <v>2</v>
      </c>
      <c r="B539" s="650" t="s">
        <v>534</v>
      </c>
      <c r="C539" s="647"/>
      <c r="D539" s="574"/>
      <c r="E539" s="707"/>
      <c r="F539" s="707"/>
      <c r="G539" s="647"/>
      <c r="H539" s="577"/>
      <c r="I539" s="577"/>
      <c r="J539" s="578"/>
      <c r="K539" s="587"/>
      <c r="L539" s="579"/>
      <c r="Q539" s="581"/>
      <c r="R539" s="581"/>
    </row>
    <row r="540" spans="1:44" s="580" customFormat="1">
      <c r="A540" s="641">
        <v>2.1</v>
      </c>
      <c r="B540" s="643" t="s">
        <v>410</v>
      </c>
      <c r="C540" s="67"/>
      <c r="D540" s="67"/>
      <c r="E540" s="652" t="s">
        <v>15</v>
      </c>
      <c r="F540" s="652">
        <v>1</v>
      </c>
      <c r="G540" s="577" t="s">
        <v>47</v>
      </c>
      <c r="H540" s="582"/>
      <c r="I540" s="582"/>
      <c r="J540" s="583" t="str">
        <f>IF(OR(G540="",G540=0), "INCLUDED", IF(OR(I540="",I540=0),"INCLUDED", IF(ISERROR(F540*I540),I540,ROUND((F540*I540),2))))</f>
        <v>INCLUDED</v>
      </c>
      <c r="K540" s="587"/>
      <c r="L540" s="584"/>
      <c r="M540" s="585">
        <f>L540-F540</f>
        <v>-1</v>
      </c>
      <c r="N540" s="5"/>
      <c r="O540" s="5"/>
      <c r="P540" s="5"/>
      <c r="Q540" s="586">
        <v>4</v>
      </c>
      <c r="R540" s="586">
        <v>4</v>
      </c>
      <c r="S540" s="586">
        <v>4</v>
      </c>
      <c r="T540" s="5"/>
      <c r="U540" s="5"/>
      <c r="V540" s="5"/>
      <c r="W540" s="587" t="e">
        <f>J540-F540</f>
        <v>#VALUE!</v>
      </c>
      <c r="X540" s="5"/>
      <c r="Y540" s="5"/>
      <c r="Z540" s="5"/>
      <c r="AA540" s="5"/>
      <c r="AB540" s="5"/>
      <c r="AC540" s="5"/>
      <c r="AD540" s="5"/>
      <c r="AE540" s="5"/>
      <c r="AF540" s="5"/>
      <c r="AG540" s="5"/>
      <c r="AH540" s="5"/>
      <c r="AI540" s="5"/>
      <c r="AJ540" s="5"/>
      <c r="AK540" s="5"/>
      <c r="AL540" s="5"/>
      <c r="AM540" s="5"/>
      <c r="AN540" s="5"/>
      <c r="AO540" s="5"/>
      <c r="AP540" s="5"/>
      <c r="AQ540" s="5"/>
      <c r="AR540" s="5"/>
    </row>
    <row r="541" spans="1:44" s="580" customFormat="1">
      <c r="A541" s="641">
        <v>2.2000000000000002</v>
      </c>
      <c r="B541" s="643" t="s">
        <v>411</v>
      </c>
      <c r="C541" s="644"/>
      <c r="D541" s="574"/>
      <c r="E541" s="652"/>
      <c r="F541" s="652"/>
      <c r="G541" s="644"/>
      <c r="H541" s="577"/>
      <c r="I541" s="577"/>
      <c r="J541" s="578"/>
      <c r="K541" s="587"/>
      <c r="L541" s="579"/>
      <c r="Q541" s="581"/>
      <c r="R541" s="581"/>
    </row>
    <row r="542" spans="1:44" s="580" customFormat="1">
      <c r="A542" s="641" t="s">
        <v>594</v>
      </c>
      <c r="B542" s="643" t="s">
        <v>595</v>
      </c>
      <c r="C542" s="67"/>
      <c r="D542" s="67"/>
      <c r="E542" s="652" t="s">
        <v>15</v>
      </c>
      <c r="F542" s="652">
        <v>1</v>
      </c>
      <c r="G542" s="577" t="s">
        <v>47</v>
      </c>
      <c r="H542" s="582"/>
      <c r="I542" s="582"/>
      <c r="J542" s="583" t="str">
        <f>IF(OR(G542="",G542=0), "INCLUDED", IF(OR(I542="",I542=0),"INCLUDED", IF(ISERROR(F542*I542),I542,ROUND((F542*I542),2))))</f>
        <v>INCLUDED</v>
      </c>
      <c r="K542" s="587"/>
      <c r="L542" s="584"/>
      <c r="M542" s="585">
        <f>L542-F542</f>
        <v>-1</v>
      </c>
      <c r="N542" s="5"/>
      <c r="O542" s="5"/>
      <c r="P542" s="5"/>
      <c r="Q542" s="586">
        <v>4</v>
      </c>
      <c r="R542" s="586">
        <v>4</v>
      </c>
      <c r="S542" s="586">
        <v>4</v>
      </c>
      <c r="T542" s="5"/>
      <c r="U542" s="5"/>
      <c r="V542" s="5"/>
      <c r="W542" s="587" t="e">
        <f>J542-F542</f>
        <v>#VALUE!</v>
      </c>
      <c r="X542" s="5"/>
      <c r="Y542" s="5"/>
      <c r="Z542" s="5"/>
      <c r="AA542" s="5"/>
      <c r="AB542" s="5"/>
      <c r="AC542" s="5"/>
      <c r="AD542" s="5"/>
      <c r="AE542" s="5"/>
      <c r="AF542" s="5"/>
      <c r="AG542" s="5"/>
      <c r="AH542" s="5"/>
      <c r="AI542" s="5"/>
      <c r="AJ542" s="5"/>
      <c r="AK542" s="5"/>
      <c r="AL542" s="5"/>
      <c r="AM542" s="5"/>
      <c r="AN542" s="5"/>
      <c r="AO542" s="5"/>
      <c r="AP542" s="5"/>
      <c r="AQ542" s="5"/>
      <c r="AR542" s="5"/>
    </row>
    <row r="543" spans="1:44" s="580" customFormat="1">
      <c r="A543" s="641" t="s">
        <v>596</v>
      </c>
      <c r="B543" s="643" t="s">
        <v>597</v>
      </c>
      <c r="C543" s="67"/>
      <c r="D543" s="67"/>
      <c r="E543" s="652" t="s">
        <v>15</v>
      </c>
      <c r="F543" s="652">
        <v>1</v>
      </c>
      <c r="G543" s="577" t="s">
        <v>47</v>
      </c>
      <c r="H543" s="582"/>
      <c r="I543" s="582"/>
      <c r="J543" s="583" t="str">
        <f>IF(OR(G543="",G543=0), "INCLUDED", IF(OR(I543="",I543=0),"INCLUDED", IF(ISERROR(F543*I543),I543,ROUND((F543*I543),2))))</f>
        <v>INCLUDED</v>
      </c>
      <c r="K543" s="587"/>
      <c r="L543" s="584"/>
      <c r="M543" s="585">
        <f>L543-F543</f>
        <v>-1</v>
      </c>
      <c r="N543" s="5"/>
      <c r="O543" s="5"/>
      <c r="P543" s="5"/>
      <c r="Q543" s="586">
        <v>4</v>
      </c>
      <c r="R543" s="586">
        <v>4</v>
      </c>
      <c r="S543" s="586">
        <v>4</v>
      </c>
      <c r="T543" s="5"/>
      <c r="U543" s="5"/>
      <c r="V543" s="5"/>
      <c r="W543" s="587" t="e">
        <f>J543-F543</f>
        <v>#VALUE!</v>
      </c>
      <c r="X543" s="5"/>
      <c r="Y543" s="5"/>
      <c r="Z543" s="5"/>
      <c r="AA543" s="5"/>
      <c r="AB543" s="5"/>
      <c r="AC543" s="5"/>
      <c r="AD543" s="5"/>
      <c r="AE543" s="5"/>
      <c r="AF543" s="5"/>
      <c r="AG543" s="5"/>
      <c r="AH543" s="5"/>
      <c r="AI543" s="5"/>
      <c r="AJ543" s="5"/>
      <c r="AK543" s="5"/>
      <c r="AL543" s="5"/>
      <c r="AM543" s="5"/>
      <c r="AN543" s="5"/>
      <c r="AO543" s="5"/>
      <c r="AP543" s="5"/>
      <c r="AQ543" s="5"/>
      <c r="AR543" s="5"/>
    </row>
    <row r="544" spans="1:44" s="580" customFormat="1">
      <c r="A544" s="641">
        <v>2.2999999999999998</v>
      </c>
      <c r="B544" s="645" t="s">
        <v>412</v>
      </c>
      <c r="C544" s="67"/>
      <c r="D544" s="67"/>
      <c r="E544" s="652" t="s">
        <v>15</v>
      </c>
      <c r="F544" s="652">
        <v>1</v>
      </c>
      <c r="G544" s="577" t="s">
        <v>47</v>
      </c>
      <c r="H544" s="582"/>
      <c r="I544" s="582"/>
      <c r="J544" s="583" t="str">
        <f>IF(OR(G544="",G544=0), "INCLUDED", IF(OR(I544="",I544=0),"INCLUDED", IF(ISERROR(F544*I544),I544,ROUND((F544*I544),2))))</f>
        <v>INCLUDED</v>
      </c>
      <c r="K544" s="587"/>
      <c r="L544" s="584"/>
      <c r="M544" s="585">
        <f>L544-F544</f>
        <v>-1</v>
      </c>
      <c r="N544" s="5"/>
      <c r="O544" s="5"/>
      <c r="P544" s="5"/>
      <c r="Q544" s="586">
        <v>4</v>
      </c>
      <c r="R544" s="586">
        <v>4</v>
      </c>
      <c r="S544" s="586">
        <v>4</v>
      </c>
      <c r="T544" s="5"/>
      <c r="U544" s="5"/>
      <c r="V544" s="5"/>
      <c r="W544" s="587" t="e">
        <f>J544-F544</f>
        <v>#VALUE!</v>
      </c>
      <c r="X544" s="5"/>
      <c r="Y544" s="5"/>
      <c r="Z544" s="5"/>
      <c r="AA544" s="5"/>
      <c r="AB544" s="5"/>
      <c r="AC544" s="5"/>
      <c r="AD544" s="5"/>
      <c r="AE544" s="5"/>
      <c r="AF544" s="5"/>
      <c r="AG544" s="5"/>
      <c r="AH544" s="5"/>
      <c r="AI544" s="5"/>
      <c r="AJ544" s="5"/>
      <c r="AK544" s="5"/>
      <c r="AL544" s="5"/>
      <c r="AM544" s="5"/>
      <c r="AN544" s="5"/>
      <c r="AO544" s="5"/>
      <c r="AP544" s="5"/>
      <c r="AQ544" s="5"/>
      <c r="AR544" s="5"/>
    </row>
    <row r="545" spans="1:44" s="580" customFormat="1">
      <c r="A545" s="641">
        <v>2.4</v>
      </c>
      <c r="B545" s="645" t="s">
        <v>598</v>
      </c>
      <c r="C545" s="67"/>
      <c r="D545" s="67"/>
      <c r="E545" s="652" t="s">
        <v>15</v>
      </c>
      <c r="F545" s="652">
        <v>1</v>
      </c>
      <c r="G545" s="577" t="s">
        <v>47</v>
      </c>
      <c r="H545" s="582"/>
      <c r="I545" s="582"/>
      <c r="J545" s="583" t="str">
        <f>IF(OR(G545="",G545=0), "INCLUDED", IF(OR(I545="",I545=0),"INCLUDED", IF(ISERROR(F545*I545),I545,ROUND((F545*I545),2))))</f>
        <v>INCLUDED</v>
      </c>
      <c r="K545" s="587"/>
      <c r="L545" s="584"/>
      <c r="M545" s="585">
        <f>L545-F545</f>
        <v>-1</v>
      </c>
      <c r="N545" s="5"/>
      <c r="O545" s="5"/>
      <c r="P545" s="5"/>
      <c r="Q545" s="586">
        <v>4</v>
      </c>
      <c r="R545" s="586">
        <v>4</v>
      </c>
      <c r="S545" s="586">
        <v>4</v>
      </c>
      <c r="T545" s="5"/>
      <c r="U545" s="5"/>
      <c r="V545" s="5"/>
      <c r="W545" s="587" t="e">
        <f>J545-F545</f>
        <v>#VALUE!</v>
      </c>
      <c r="X545" s="5"/>
      <c r="Y545" s="5"/>
      <c r="Z545" s="5"/>
      <c r="AA545" s="5"/>
      <c r="AB545" s="5"/>
      <c r="AC545" s="5"/>
      <c r="AD545" s="5"/>
      <c r="AE545" s="5"/>
      <c r="AF545" s="5"/>
      <c r="AG545" s="5"/>
      <c r="AH545" s="5"/>
      <c r="AI545" s="5"/>
      <c r="AJ545" s="5"/>
      <c r="AK545" s="5"/>
      <c r="AL545" s="5"/>
      <c r="AM545" s="5"/>
      <c r="AN545" s="5"/>
      <c r="AO545" s="5"/>
      <c r="AP545" s="5"/>
      <c r="AQ545" s="5"/>
      <c r="AR545" s="5"/>
    </row>
    <row r="546" spans="1:44" s="580" customFormat="1">
      <c r="A546" s="648"/>
      <c r="B546" s="643"/>
      <c r="C546" s="644"/>
      <c r="D546" s="574"/>
      <c r="E546" s="652"/>
      <c r="F546" s="652"/>
      <c r="G546" s="644"/>
      <c r="H546" s="577"/>
      <c r="I546" s="577"/>
      <c r="J546" s="578"/>
      <c r="K546" s="587"/>
      <c r="L546" s="579"/>
      <c r="Q546" s="581"/>
      <c r="R546" s="581"/>
    </row>
    <row r="547" spans="1:44" s="580" customFormat="1" ht="32.25" customHeight="1">
      <c r="A547" s="646">
        <v>3</v>
      </c>
      <c r="B547" s="650" t="s">
        <v>599</v>
      </c>
      <c r="C547" s="647"/>
      <c r="D547" s="574"/>
      <c r="E547" s="707"/>
      <c r="F547" s="707"/>
      <c r="G547" s="647"/>
      <c r="H547" s="577"/>
      <c r="I547" s="577"/>
      <c r="J547" s="578"/>
      <c r="K547" s="587"/>
      <c r="L547" s="579"/>
      <c r="Q547" s="581"/>
      <c r="R547" s="581"/>
    </row>
    <row r="548" spans="1:44" s="580" customFormat="1">
      <c r="A548" s="641">
        <v>3.1</v>
      </c>
      <c r="B548" s="643" t="s">
        <v>502</v>
      </c>
      <c r="C548" s="67"/>
      <c r="D548" s="67"/>
      <c r="E548" s="652" t="s">
        <v>15</v>
      </c>
      <c r="F548" s="652">
        <v>1</v>
      </c>
      <c r="G548" s="577" t="s">
        <v>47</v>
      </c>
      <c r="H548" s="582"/>
      <c r="I548" s="582"/>
      <c r="J548" s="583" t="str">
        <f>IF(OR(G548="",G548=0), "INCLUDED", IF(OR(I548="",I548=0),"INCLUDED", IF(ISERROR(F548*I548),I548,ROUND((F548*I548),2))))</f>
        <v>INCLUDED</v>
      </c>
      <c r="K548" s="587"/>
      <c r="L548" s="584"/>
      <c r="M548" s="585">
        <f>L548-F548</f>
        <v>-1</v>
      </c>
      <c r="N548" s="5"/>
      <c r="O548" s="5"/>
      <c r="P548" s="5"/>
      <c r="Q548" s="586">
        <v>4</v>
      </c>
      <c r="R548" s="586">
        <v>4</v>
      </c>
      <c r="S548" s="586">
        <v>4</v>
      </c>
      <c r="T548" s="5"/>
      <c r="U548" s="5"/>
      <c r="V548" s="5"/>
      <c r="W548" s="587" t="e">
        <f>J548-F548</f>
        <v>#VALUE!</v>
      </c>
      <c r="X548" s="5"/>
      <c r="Y548" s="5"/>
      <c r="Z548" s="5"/>
      <c r="AA548" s="5"/>
      <c r="AB548" s="5"/>
      <c r="AC548" s="5"/>
      <c r="AD548" s="5"/>
      <c r="AE548" s="5"/>
      <c r="AF548" s="5"/>
      <c r="AG548" s="5"/>
      <c r="AH548" s="5"/>
      <c r="AI548" s="5"/>
      <c r="AJ548" s="5"/>
      <c r="AK548" s="5"/>
      <c r="AL548" s="5"/>
      <c r="AM548" s="5"/>
      <c r="AN548" s="5"/>
      <c r="AO548" s="5"/>
      <c r="AP548" s="5"/>
      <c r="AQ548" s="5"/>
      <c r="AR548" s="5"/>
    </row>
    <row r="549" spans="1:44" s="580" customFormat="1">
      <c r="A549" s="641">
        <v>3.2</v>
      </c>
      <c r="B549" s="643" t="s">
        <v>503</v>
      </c>
      <c r="C549" s="67"/>
      <c r="D549" s="67"/>
      <c r="E549" s="652" t="s">
        <v>15</v>
      </c>
      <c r="F549" s="652">
        <v>1</v>
      </c>
      <c r="G549" s="577" t="s">
        <v>47</v>
      </c>
      <c r="H549" s="582"/>
      <c r="I549" s="582"/>
      <c r="J549" s="583" t="str">
        <f>IF(OR(G549="",G549=0), "INCLUDED", IF(OR(I549="",I549=0),"INCLUDED", IF(ISERROR(F549*I549),I549,ROUND((F549*I549),2))))</f>
        <v>INCLUDED</v>
      </c>
      <c r="K549" s="587"/>
      <c r="L549" s="584"/>
      <c r="M549" s="585">
        <f>L549-F549</f>
        <v>-1</v>
      </c>
      <c r="N549" s="5"/>
      <c r="O549" s="5"/>
      <c r="P549" s="5"/>
      <c r="Q549" s="586">
        <v>4</v>
      </c>
      <c r="R549" s="586">
        <v>4</v>
      </c>
      <c r="S549" s="586">
        <v>4</v>
      </c>
      <c r="T549" s="5"/>
      <c r="U549" s="5"/>
      <c r="V549" s="5"/>
      <c r="W549" s="587" t="e">
        <f>J549-F549</f>
        <v>#VALUE!</v>
      </c>
      <c r="X549" s="5"/>
      <c r="Y549" s="5"/>
      <c r="Z549" s="5"/>
      <c r="AA549" s="5"/>
      <c r="AB549" s="5"/>
      <c r="AC549" s="5"/>
      <c r="AD549" s="5"/>
      <c r="AE549" s="5"/>
      <c r="AF549" s="5"/>
      <c r="AG549" s="5"/>
      <c r="AH549" s="5"/>
      <c r="AI549" s="5"/>
      <c r="AJ549" s="5"/>
      <c r="AK549" s="5"/>
      <c r="AL549" s="5"/>
      <c r="AM549" s="5"/>
      <c r="AN549" s="5"/>
      <c r="AO549" s="5"/>
      <c r="AP549" s="5"/>
      <c r="AQ549" s="5"/>
      <c r="AR549" s="5"/>
    </row>
    <row r="550" spans="1:44" s="580" customFormat="1">
      <c r="A550" s="641">
        <v>3.3</v>
      </c>
      <c r="B550" s="643" t="s">
        <v>411</v>
      </c>
      <c r="C550" s="654"/>
      <c r="D550" s="574"/>
      <c r="E550" s="652"/>
      <c r="F550" s="723"/>
      <c r="G550" s="654"/>
      <c r="H550" s="577"/>
      <c r="I550" s="577"/>
      <c r="J550" s="578"/>
      <c r="K550" s="587"/>
      <c r="L550" s="579"/>
      <c r="Q550" s="581"/>
      <c r="R550" s="581"/>
    </row>
    <row r="551" spans="1:44" s="580" customFormat="1">
      <c r="A551" s="641" t="s">
        <v>600</v>
      </c>
      <c r="B551" s="643" t="s">
        <v>601</v>
      </c>
      <c r="C551" s="67"/>
      <c r="D551" s="67"/>
      <c r="E551" s="652" t="s">
        <v>15</v>
      </c>
      <c r="F551" s="652">
        <v>1</v>
      </c>
      <c r="G551" s="577" t="s">
        <v>47</v>
      </c>
      <c r="H551" s="582"/>
      <c r="I551" s="582"/>
      <c r="J551" s="583" t="str">
        <f>IF(OR(G551="",G551=0), "INCLUDED", IF(OR(I551="",I551=0),"INCLUDED", IF(ISERROR(F551*I551),I551,ROUND((F551*I551),2))))</f>
        <v>INCLUDED</v>
      </c>
      <c r="K551" s="587"/>
      <c r="L551" s="584"/>
      <c r="M551" s="585">
        <f>L551-F551</f>
        <v>-1</v>
      </c>
      <c r="N551" s="5"/>
      <c r="O551" s="5"/>
      <c r="P551" s="5"/>
      <c r="Q551" s="586">
        <v>4</v>
      </c>
      <c r="R551" s="586">
        <v>4</v>
      </c>
      <c r="S551" s="586">
        <v>4</v>
      </c>
      <c r="T551" s="5"/>
      <c r="U551" s="5"/>
      <c r="V551" s="5"/>
      <c r="W551" s="587" t="e">
        <f>J551-F551</f>
        <v>#VALUE!</v>
      </c>
      <c r="X551" s="5"/>
      <c r="Y551" s="5"/>
      <c r="Z551" s="5"/>
      <c r="AA551" s="5"/>
      <c r="AB551" s="5"/>
      <c r="AC551" s="5"/>
      <c r="AD551" s="5"/>
      <c r="AE551" s="5"/>
      <c r="AF551" s="5"/>
      <c r="AG551" s="5"/>
      <c r="AH551" s="5"/>
      <c r="AI551" s="5"/>
      <c r="AJ551" s="5"/>
      <c r="AK551" s="5"/>
      <c r="AL551" s="5"/>
      <c r="AM551" s="5"/>
      <c r="AN551" s="5"/>
      <c r="AO551" s="5"/>
      <c r="AP551" s="5"/>
      <c r="AQ551" s="5"/>
      <c r="AR551" s="5"/>
    </row>
    <row r="552" spans="1:44" s="580" customFormat="1">
      <c r="A552" s="641" t="s">
        <v>602</v>
      </c>
      <c r="B552" s="643" t="s">
        <v>603</v>
      </c>
      <c r="C552" s="67"/>
      <c r="D552" s="67"/>
      <c r="E552" s="652" t="s">
        <v>15</v>
      </c>
      <c r="F552" s="652">
        <v>1</v>
      </c>
      <c r="G552" s="577" t="s">
        <v>47</v>
      </c>
      <c r="H552" s="582"/>
      <c r="I552" s="582"/>
      <c r="J552" s="583" t="str">
        <f>IF(OR(G552="",G552=0), "INCLUDED", IF(OR(I552="",I552=0),"INCLUDED", IF(ISERROR(F552*I552),I552,ROUND((F552*I552),2))))</f>
        <v>INCLUDED</v>
      </c>
      <c r="K552" s="587"/>
      <c r="L552" s="584"/>
      <c r="M552" s="585">
        <f>L552-F552</f>
        <v>-1</v>
      </c>
      <c r="N552" s="5"/>
      <c r="O552" s="5"/>
      <c r="P552" s="5"/>
      <c r="Q552" s="586">
        <v>4</v>
      </c>
      <c r="R552" s="586">
        <v>4</v>
      </c>
      <c r="S552" s="586">
        <v>4</v>
      </c>
      <c r="T552" s="5"/>
      <c r="U552" s="5"/>
      <c r="V552" s="5"/>
      <c r="W552" s="587" t="e">
        <f>J552-F552</f>
        <v>#VALUE!</v>
      </c>
      <c r="X552" s="5"/>
      <c r="Y552" s="5"/>
      <c r="Z552" s="5"/>
      <c r="AA552" s="5"/>
      <c r="AB552" s="5"/>
      <c r="AC552" s="5"/>
      <c r="AD552" s="5"/>
      <c r="AE552" s="5"/>
      <c r="AF552" s="5"/>
      <c r="AG552" s="5"/>
      <c r="AH552" s="5"/>
      <c r="AI552" s="5"/>
      <c r="AJ552" s="5"/>
      <c r="AK552" s="5"/>
      <c r="AL552" s="5"/>
      <c r="AM552" s="5"/>
      <c r="AN552" s="5"/>
      <c r="AO552" s="5"/>
      <c r="AP552" s="5"/>
      <c r="AQ552" s="5"/>
      <c r="AR552" s="5"/>
    </row>
    <row r="553" spans="1:44" s="580" customFormat="1">
      <c r="A553" s="641">
        <v>3.4</v>
      </c>
      <c r="B553" s="645" t="s">
        <v>412</v>
      </c>
      <c r="C553" s="67"/>
      <c r="D553" s="67"/>
      <c r="E553" s="652" t="s">
        <v>15</v>
      </c>
      <c r="F553" s="652">
        <v>1</v>
      </c>
      <c r="G553" s="577" t="s">
        <v>47</v>
      </c>
      <c r="H553" s="582"/>
      <c r="I553" s="582"/>
      <c r="J553" s="583" t="str">
        <f>IF(OR(G553="",G553=0), "INCLUDED", IF(OR(I553="",I553=0),"INCLUDED", IF(ISERROR(F553*I553),I553,ROUND((F553*I553),2))))</f>
        <v>INCLUDED</v>
      </c>
      <c r="K553" s="587"/>
      <c r="L553" s="584"/>
      <c r="M553" s="585">
        <f>L553-F553</f>
        <v>-1</v>
      </c>
      <c r="N553" s="5"/>
      <c r="O553" s="5"/>
      <c r="P553" s="5"/>
      <c r="Q553" s="586">
        <v>4</v>
      </c>
      <c r="R553" s="586">
        <v>4</v>
      </c>
      <c r="S553" s="586">
        <v>4</v>
      </c>
      <c r="T553" s="5"/>
      <c r="U553" s="5"/>
      <c r="V553" s="5"/>
      <c r="W553" s="587" t="e">
        <f>J553-F553</f>
        <v>#VALUE!</v>
      </c>
      <c r="X553" s="5"/>
      <c r="Y553" s="5"/>
      <c r="Z553" s="5"/>
      <c r="AA553" s="5"/>
      <c r="AB553" s="5"/>
      <c r="AC553" s="5"/>
      <c r="AD553" s="5"/>
      <c r="AE553" s="5"/>
      <c r="AF553" s="5"/>
      <c r="AG553" s="5"/>
      <c r="AH553" s="5"/>
      <c r="AI553" s="5"/>
      <c r="AJ553" s="5"/>
      <c r="AK553" s="5"/>
      <c r="AL553" s="5"/>
      <c r="AM553" s="5"/>
      <c r="AN553" s="5"/>
      <c r="AO553" s="5"/>
      <c r="AP553" s="5"/>
      <c r="AQ553" s="5"/>
      <c r="AR553" s="5"/>
    </row>
    <row r="554" spans="1:44" s="580" customFormat="1">
      <c r="A554" s="641">
        <v>3.5</v>
      </c>
      <c r="B554" s="645" t="s">
        <v>604</v>
      </c>
      <c r="C554" s="67"/>
      <c r="D554" s="67"/>
      <c r="E554" s="652" t="s">
        <v>15</v>
      </c>
      <c r="F554" s="652">
        <v>1</v>
      </c>
      <c r="G554" s="577" t="s">
        <v>47</v>
      </c>
      <c r="H554" s="582"/>
      <c r="I554" s="582"/>
      <c r="J554" s="583" t="str">
        <f>IF(OR(G554="",G554=0), "INCLUDED", IF(OR(I554="",I554=0),"INCLUDED", IF(ISERROR(F554*I554),I554,ROUND((F554*I554),2))))</f>
        <v>INCLUDED</v>
      </c>
      <c r="K554" s="587"/>
      <c r="L554" s="584"/>
      <c r="M554" s="585">
        <f>L554-F554</f>
        <v>-1</v>
      </c>
      <c r="N554" s="5"/>
      <c r="O554" s="5"/>
      <c r="P554" s="5"/>
      <c r="Q554" s="586">
        <v>4</v>
      </c>
      <c r="R554" s="586">
        <v>4</v>
      </c>
      <c r="S554" s="586">
        <v>4</v>
      </c>
      <c r="T554" s="5"/>
      <c r="U554" s="5"/>
      <c r="V554" s="5"/>
      <c r="W554" s="587" t="e">
        <f>J554-F554</f>
        <v>#VALUE!</v>
      </c>
      <c r="X554" s="5"/>
      <c r="Y554" s="5"/>
      <c r="Z554" s="5"/>
      <c r="AA554" s="5"/>
      <c r="AB554" s="5"/>
      <c r="AC554" s="5"/>
      <c r="AD554" s="5"/>
      <c r="AE554" s="5"/>
      <c r="AF554" s="5"/>
      <c r="AG554" s="5"/>
      <c r="AH554" s="5"/>
      <c r="AI554" s="5"/>
      <c r="AJ554" s="5"/>
      <c r="AK554" s="5"/>
      <c r="AL554" s="5"/>
      <c r="AM554" s="5"/>
      <c r="AN554" s="5"/>
      <c r="AO554" s="5"/>
      <c r="AP554" s="5"/>
      <c r="AQ554" s="5"/>
      <c r="AR554" s="5"/>
    </row>
    <row r="555" spans="1:44" s="580" customFormat="1">
      <c r="A555" s="648"/>
      <c r="B555" s="643"/>
      <c r="C555" s="644"/>
      <c r="D555" s="574"/>
      <c r="E555" s="652"/>
      <c r="F555" s="652"/>
      <c r="G555" s="644"/>
      <c r="H555" s="577"/>
      <c r="I555" s="577"/>
      <c r="J555" s="578"/>
      <c r="K555" s="587"/>
      <c r="L555" s="579"/>
      <c r="Q555" s="581"/>
      <c r="R555" s="581"/>
    </row>
    <row r="556" spans="1:44" s="580" customFormat="1" ht="15">
      <c r="A556" s="646">
        <v>4</v>
      </c>
      <c r="B556" s="650" t="s">
        <v>719</v>
      </c>
      <c r="C556" s="647"/>
      <c r="D556" s="574"/>
      <c r="E556" s="707"/>
      <c r="F556" s="707"/>
      <c r="G556" s="647"/>
      <c r="H556" s="577"/>
      <c r="I556" s="577"/>
      <c r="J556" s="578"/>
      <c r="K556" s="587"/>
      <c r="L556" s="579"/>
      <c r="Q556" s="581"/>
      <c r="R556" s="581"/>
    </row>
    <row r="557" spans="1:44" s="580" customFormat="1">
      <c r="A557" s="641">
        <v>4.0999999999999996</v>
      </c>
      <c r="B557" s="643" t="s">
        <v>535</v>
      </c>
      <c r="C557" s="67"/>
      <c r="D557" s="67"/>
      <c r="E557" s="652" t="s">
        <v>15</v>
      </c>
      <c r="F557" s="652">
        <v>1</v>
      </c>
      <c r="G557" s="577" t="s">
        <v>47</v>
      </c>
      <c r="H557" s="582"/>
      <c r="I557" s="582"/>
      <c r="J557" s="583" t="str">
        <f>IF(OR(G557="",G557=0), "INCLUDED", IF(OR(I557="",I557=0),"INCLUDED", IF(ISERROR(F557*I557),I557,ROUND((F557*I557),2))))</f>
        <v>INCLUDED</v>
      </c>
      <c r="K557" s="587"/>
      <c r="L557" s="584"/>
      <c r="M557" s="585">
        <f t="shared" ref="M557:M562" si="65">L557-F557</f>
        <v>-1</v>
      </c>
      <c r="N557" s="5"/>
      <c r="O557" s="5"/>
      <c r="P557" s="5"/>
      <c r="Q557" s="586">
        <v>4</v>
      </c>
      <c r="R557" s="586">
        <v>4</v>
      </c>
      <c r="S557" s="586">
        <v>4</v>
      </c>
      <c r="T557" s="5"/>
      <c r="U557" s="5"/>
      <c r="V557" s="5"/>
      <c r="W557" s="587" t="e">
        <f t="shared" ref="W557:W562" si="66">J557-F557</f>
        <v>#VALUE!</v>
      </c>
      <c r="X557" s="5"/>
      <c r="Y557" s="5"/>
      <c r="Z557" s="5"/>
      <c r="AA557" s="5"/>
      <c r="AB557" s="5"/>
      <c r="AC557" s="5"/>
      <c r="AD557" s="5"/>
      <c r="AE557" s="5"/>
      <c r="AF557" s="5"/>
      <c r="AG557" s="5"/>
      <c r="AH557" s="5"/>
      <c r="AI557" s="5"/>
      <c r="AJ557" s="5"/>
      <c r="AK557" s="5"/>
      <c r="AL557" s="5"/>
      <c r="AM557" s="5"/>
      <c r="AN557" s="5"/>
      <c r="AO557" s="5"/>
      <c r="AP557" s="5"/>
      <c r="AQ557" s="5"/>
      <c r="AR557" s="5"/>
    </row>
    <row r="558" spans="1:44" s="580" customFormat="1">
      <c r="A558" s="641">
        <v>4.2</v>
      </c>
      <c r="B558" s="643" t="s">
        <v>536</v>
      </c>
      <c r="C558" s="67"/>
      <c r="D558" s="67"/>
      <c r="E558" s="652" t="s">
        <v>15</v>
      </c>
      <c r="F558" s="652">
        <v>1</v>
      </c>
      <c r="G558" s="577" t="s">
        <v>47</v>
      </c>
      <c r="H558" s="582"/>
      <c r="I558" s="582"/>
      <c r="J558" s="583" t="str">
        <f>IF(OR(G558="",G558=0), "INCLUDED", IF(OR(I558="",I558=0),"INCLUDED", IF(ISERROR(F558*I558),I558,ROUND((F558*I558),2))))</f>
        <v>INCLUDED</v>
      </c>
      <c r="K558" s="587"/>
      <c r="L558" s="584"/>
      <c r="M558" s="585">
        <f t="shared" si="65"/>
        <v>-1</v>
      </c>
      <c r="N558" s="5"/>
      <c r="O558" s="5"/>
      <c r="P558" s="5"/>
      <c r="Q558" s="586">
        <v>4</v>
      </c>
      <c r="R558" s="586">
        <v>4</v>
      </c>
      <c r="S558" s="586">
        <v>4</v>
      </c>
      <c r="T558" s="5"/>
      <c r="U558" s="5"/>
      <c r="V558" s="5"/>
      <c r="W558" s="587" t="e">
        <f t="shared" si="66"/>
        <v>#VALUE!</v>
      </c>
      <c r="X558" s="5"/>
      <c r="Y558" s="5"/>
      <c r="Z558" s="5"/>
      <c r="AA558" s="5"/>
      <c r="AB558" s="5"/>
      <c r="AC558" s="5"/>
      <c r="AD558" s="5"/>
      <c r="AE558" s="5"/>
      <c r="AF558" s="5"/>
      <c r="AG558" s="5"/>
      <c r="AH558" s="5"/>
      <c r="AI558" s="5"/>
      <c r="AJ558" s="5"/>
      <c r="AK558" s="5"/>
      <c r="AL558" s="5"/>
      <c r="AM558" s="5"/>
      <c r="AN558" s="5"/>
      <c r="AO558" s="5"/>
      <c r="AP558" s="5"/>
      <c r="AQ558" s="5"/>
      <c r="AR558" s="5"/>
    </row>
    <row r="559" spans="1:44" s="580" customFormat="1">
      <c r="A559" s="641">
        <v>4.3</v>
      </c>
      <c r="B559" s="643" t="s">
        <v>537</v>
      </c>
      <c r="C559" s="67"/>
      <c r="D559" s="67"/>
      <c r="E559" s="652" t="s">
        <v>15</v>
      </c>
      <c r="F559" s="652">
        <v>1</v>
      </c>
      <c r="G559" s="577" t="s">
        <v>47</v>
      </c>
      <c r="H559" s="582"/>
      <c r="I559" s="582"/>
      <c r="J559" s="583" t="str">
        <f>IF(OR(G559="",G559=0), "INCLUDED", IF(OR(I559="",I559=0),"INCLUDED", IF(ISERROR(F559*I559),I559,ROUND((F559*I559),2))))</f>
        <v>INCLUDED</v>
      </c>
      <c r="K559" s="587"/>
      <c r="L559" s="584"/>
      <c r="M559" s="585">
        <f t="shared" si="65"/>
        <v>-1</v>
      </c>
      <c r="N559" s="5"/>
      <c r="O559" s="5"/>
      <c r="P559" s="5"/>
      <c r="Q559" s="586">
        <v>4</v>
      </c>
      <c r="R559" s="586">
        <v>4</v>
      </c>
      <c r="S559" s="586">
        <v>4</v>
      </c>
      <c r="T559" s="5"/>
      <c r="U559" s="5"/>
      <c r="V559" s="5"/>
      <c r="W559" s="587" t="e">
        <f t="shared" si="66"/>
        <v>#VALUE!</v>
      </c>
      <c r="X559" s="5"/>
      <c r="Y559" s="5"/>
      <c r="Z559" s="5"/>
      <c r="AA559" s="5"/>
      <c r="AB559" s="5"/>
      <c r="AC559" s="5"/>
      <c r="AD559" s="5"/>
      <c r="AE559" s="5"/>
      <c r="AF559" s="5"/>
      <c r="AG559" s="5"/>
      <c r="AH559" s="5"/>
      <c r="AI559" s="5"/>
      <c r="AJ559" s="5"/>
      <c r="AK559" s="5"/>
      <c r="AL559" s="5"/>
      <c r="AM559" s="5"/>
      <c r="AN559" s="5"/>
      <c r="AO559" s="5"/>
      <c r="AP559" s="5"/>
      <c r="AQ559" s="5"/>
      <c r="AR559" s="5"/>
    </row>
    <row r="560" spans="1:44" s="580" customFormat="1">
      <c r="A560" s="641">
        <v>4.4000000000000004</v>
      </c>
      <c r="B560" s="643" t="s">
        <v>411</v>
      </c>
      <c r="C560" s="644"/>
      <c r="D560" s="574"/>
      <c r="E560" s="652" t="s">
        <v>15</v>
      </c>
      <c r="F560" s="719" t="s">
        <v>76</v>
      </c>
      <c r="G560" s="577" t="s">
        <v>47</v>
      </c>
      <c r="H560" s="577"/>
      <c r="I560" s="577"/>
      <c r="J560" s="578"/>
      <c r="K560" s="587"/>
      <c r="L560" s="584"/>
      <c r="M560" s="585" t="e">
        <f t="shared" si="65"/>
        <v>#VALUE!</v>
      </c>
      <c r="N560" s="5"/>
      <c r="O560" s="5"/>
      <c r="P560" s="5"/>
      <c r="Q560" s="586">
        <v>4</v>
      </c>
      <c r="R560" s="586">
        <v>4</v>
      </c>
      <c r="S560" s="586">
        <v>4</v>
      </c>
      <c r="T560" s="5"/>
      <c r="U560" s="5"/>
      <c r="V560" s="5"/>
      <c r="W560" s="587" t="e">
        <f t="shared" si="66"/>
        <v>#VALUE!</v>
      </c>
      <c r="X560" s="5"/>
      <c r="Y560" s="5"/>
      <c r="Z560" s="5"/>
      <c r="AA560" s="5"/>
      <c r="AB560" s="5"/>
      <c r="AC560" s="5"/>
      <c r="AD560" s="5"/>
      <c r="AE560" s="5"/>
      <c r="AF560" s="5"/>
      <c r="AG560" s="5"/>
      <c r="AH560" s="5"/>
      <c r="AI560" s="5"/>
      <c r="AJ560" s="5"/>
      <c r="AK560" s="5"/>
      <c r="AL560" s="5"/>
      <c r="AM560" s="5"/>
      <c r="AN560" s="5"/>
      <c r="AO560" s="5"/>
      <c r="AP560" s="5"/>
      <c r="AQ560" s="5"/>
      <c r="AR560" s="5"/>
    </row>
    <row r="561" spans="1:44" s="580" customFormat="1">
      <c r="A561" s="641">
        <v>4.5</v>
      </c>
      <c r="B561" s="645" t="s">
        <v>412</v>
      </c>
      <c r="C561" s="644"/>
      <c r="D561" s="574"/>
      <c r="E561" s="652" t="s">
        <v>15</v>
      </c>
      <c r="F561" s="719" t="s">
        <v>76</v>
      </c>
      <c r="G561" s="577" t="s">
        <v>47</v>
      </c>
      <c r="H561" s="577"/>
      <c r="I561" s="577"/>
      <c r="J561" s="578"/>
      <c r="K561" s="587"/>
      <c r="L561" s="584"/>
      <c r="M561" s="585" t="e">
        <f t="shared" si="65"/>
        <v>#VALUE!</v>
      </c>
      <c r="N561" s="5"/>
      <c r="O561" s="5"/>
      <c r="P561" s="5"/>
      <c r="Q561" s="586">
        <v>4</v>
      </c>
      <c r="R561" s="586">
        <v>4</v>
      </c>
      <c r="S561" s="586">
        <v>4</v>
      </c>
      <c r="T561" s="5"/>
      <c r="U561" s="5"/>
      <c r="V561" s="5"/>
      <c r="W561" s="587" t="e">
        <f t="shared" si="66"/>
        <v>#VALUE!</v>
      </c>
      <c r="X561" s="5"/>
      <c r="Y561" s="5"/>
      <c r="Z561" s="5"/>
      <c r="AA561" s="5"/>
      <c r="AB561" s="5"/>
      <c r="AC561" s="5"/>
      <c r="AD561" s="5"/>
      <c r="AE561" s="5"/>
      <c r="AF561" s="5"/>
      <c r="AG561" s="5"/>
      <c r="AH561" s="5"/>
      <c r="AI561" s="5"/>
      <c r="AJ561" s="5"/>
      <c r="AK561" s="5"/>
      <c r="AL561" s="5"/>
      <c r="AM561" s="5"/>
      <c r="AN561" s="5"/>
      <c r="AO561" s="5"/>
      <c r="AP561" s="5"/>
      <c r="AQ561" s="5"/>
      <c r="AR561" s="5"/>
    </row>
    <row r="562" spans="1:44" s="580" customFormat="1">
      <c r="A562" s="641">
        <v>4.5999999999999996</v>
      </c>
      <c r="B562" s="645" t="s">
        <v>538</v>
      </c>
      <c r="C562" s="67"/>
      <c r="D562" s="67"/>
      <c r="E562" s="652" t="s">
        <v>15</v>
      </c>
      <c r="F562" s="652">
        <v>1</v>
      </c>
      <c r="G562" s="577" t="s">
        <v>47</v>
      </c>
      <c r="H562" s="582"/>
      <c r="I562" s="582"/>
      <c r="J562" s="583" t="str">
        <f>IF(OR(G562="",G562=0), "INCLUDED", IF(OR(I562="",I562=0),"INCLUDED", IF(ISERROR(F562*I562),I562,ROUND((F562*I562),2))))</f>
        <v>INCLUDED</v>
      </c>
      <c r="K562" s="587"/>
      <c r="L562" s="584"/>
      <c r="M562" s="585">
        <f t="shared" si="65"/>
        <v>-1</v>
      </c>
      <c r="N562" s="5"/>
      <c r="O562" s="5"/>
      <c r="P562" s="5"/>
      <c r="Q562" s="586">
        <v>4</v>
      </c>
      <c r="R562" s="586">
        <v>4</v>
      </c>
      <c r="S562" s="586">
        <v>4</v>
      </c>
      <c r="T562" s="5"/>
      <c r="U562" s="5"/>
      <c r="V562" s="5"/>
      <c r="W562" s="587" t="e">
        <f t="shared" si="66"/>
        <v>#VALUE!</v>
      </c>
      <c r="X562" s="5"/>
      <c r="Y562" s="5"/>
      <c r="Z562" s="5"/>
      <c r="AA562" s="5"/>
      <c r="AB562" s="5"/>
      <c r="AC562" s="5"/>
      <c r="AD562" s="5"/>
      <c r="AE562" s="5"/>
      <c r="AF562" s="5"/>
      <c r="AG562" s="5"/>
      <c r="AH562" s="5"/>
      <c r="AI562" s="5"/>
      <c r="AJ562" s="5"/>
      <c r="AK562" s="5"/>
      <c r="AL562" s="5"/>
      <c r="AM562" s="5"/>
      <c r="AN562" s="5"/>
      <c r="AO562" s="5"/>
      <c r="AP562" s="5"/>
      <c r="AQ562" s="5"/>
      <c r="AR562" s="5"/>
    </row>
    <row r="563" spans="1:44" s="580" customFormat="1">
      <c r="A563" s="641"/>
      <c r="B563" s="645"/>
      <c r="C563" s="644"/>
      <c r="D563" s="574"/>
      <c r="E563" s="652"/>
      <c r="F563" s="652"/>
      <c r="G563" s="644"/>
      <c r="H563" s="577"/>
      <c r="I563" s="577"/>
      <c r="J563" s="578"/>
      <c r="K563" s="587"/>
      <c r="L563" s="579"/>
      <c r="Q563" s="581"/>
      <c r="R563" s="581"/>
    </row>
    <row r="564" spans="1:44" s="580" customFormat="1" ht="15">
      <c r="A564" s="646">
        <v>5</v>
      </c>
      <c r="B564" s="650" t="s">
        <v>760</v>
      </c>
      <c r="C564" s="67"/>
      <c r="D564" s="67"/>
      <c r="E564" s="652" t="s">
        <v>253</v>
      </c>
      <c r="F564" s="652">
        <v>1</v>
      </c>
      <c r="G564" s="577" t="s">
        <v>47</v>
      </c>
      <c r="H564" s="582"/>
      <c r="I564" s="582"/>
      <c r="J564" s="583" t="str">
        <f>IF(OR(G564="",G564=0), "INCLUDED", IF(OR(I564="",I564=0),"INCLUDED", IF(ISERROR(F564*I564),I564,ROUND((F564*I564),2))))</f>
        <v>INCLUDED</v>
      </c>
      <c r="K564" s="587"/>
      <c r="L564" s="584"/>
      <c r="M564" s="585">
        <f>L564-F564</f>
        <v>-1</v>
      </c>
      <c r="N564" s="5"/>
      <c r="O564" s="5"/>
      <c r="P564" s="5"/>
      <c r="Q564" s="586">
        <v>4</v>
      </c>
      <c r="R564" s="586">
        <v>4</v>
      </c>
      <c r="S564" s="586">
        <v>4</v>
      </c>
      <c r="T564" s="5"/>
      <c r="U564" s="5"/>
      <c r="V564" s="5"/>
      <c r="W564" s="587" t="e">
        <f>J564-F564</f>
        <v>#VALUE!</v>
      </c>
      <c r="X564" s="5"/>
      <c r="Y564" s="5"/>
      <c r="Z564" s="5"/>
      <c r="AA564" s="5"/>
      <c r="AB564" s="5"/>
      <c r="AC564" s="5"/>
      <c r="AD564" s="5"/>
      <c r="AE564" s="5"/>
      <c r="AF564" s="5"/>
      <c r="AG564" s="5"/>
      <c r="AH564" s="5"/>
      <c r="AI564" s="5"/>
      <c r="AJ564" s="5"/>
      <c r="AK564" s="5"/>
      <c r="AL564" s="5"/>
      <c r="AM564" s="5"/>
      <c r="AN564" s="5"/>
      <c r="AO564" s="5"/>
      <c r="AP564" s="5"/>
      <c r="AQ564" s="5"/>
      <c r="AR564" s="5"/>
    </row>
    <row r="565" spans="1:44" s="580" customFormat="1">
      <c r="A565" s="641">
        <v>5.0999999999999996</v>
      </c>
      <c r="B565" s="643" t="s">
        <v>414</v>
      </c>
      <c r="C565" s="644"/>
      <c r="D565" s="574"/>
      <c r="E565" s="652"/>
      <c r="F565" s="652"/>
      <c r="G565" s="644"/>
      <c r="H565" s="577"/>
      <c r="I565" s="577"/>
      <c r="J565" s="578"/>
      <c r="K565" s="587"/>
      <c r="L565" s="579"/>
      <c r="Q565" s="581"/>
      <c r="R565" s="581"/>
    </row>
    <row r="566" spans="1:44" s="580" customFormat="1">
      <c r="A566" s="641">
        <v>5.2</v>
      </c>
      <c r="B566" s="643" t="s">
        <v>415</v>
      </c>
      <c r="C566" s="644"/>
      <c r="D566" s="574"/>
      <c r="E566" s="652"/>
      <c r="F566" s="652"/>
      <c r="G566" s="644"/>
      <c r="H566" s="577"/>
      <c r="I566" s="577"/>
      <c r="J566" s="578"/>
      <c r="K566" s="587"/>
      <c r="L566" s="579"/>
      <c r="Q566" s="581"/>
      <c r="R566" s="581"/>
    </row>
    <row r="567" spans="1:44" s="580" customFormat="1">
      <c r="A567" s="641">
        <v>5.3</v>
      </c>
      <c r="B567" s="643" t="s">
        <v>416</v>
      </c>
      <c r="C567" s="644"/>
      <c r="D567" s="574"/>
      <c r="E567" s="652"/>
      <c r="F567" s="652"/>
      <c r="G567" s="644"/>
      <c r="H567" s="577"/>
      <c r="I567" s="577"/>
      <c r="J567" s="578"/>
      <c r="K567" s="587"/>
      <c r="L567" s="579"/>
      <c r="Q567" s="581"/>
      <c r="R567" s="581"/>
    </row>
    <row r="568" spans="1:44" s="580" customFormat="1">
      <c r="A568" s="641"/>
      <c r="B568" s="643"/>
      <c r="C568" s="644"/>
      <c r="D568" s="574"/>
      <c r="E568" s="652"/>
      <c r="F568" s="652"/>
      <c r="G568" s="644"/>
      <c r="H568" s="577"/>
      <c r="I568" s="577"/>
      <c r="J568" s="578"/>
      <c r="K568" s="587"/>
      <c r="L568" s="579"/>
      <c r="Q568" s="581"/>
      <c r="R568" s="581"/>
    </row>
    <row r="569" spans="1:44" s="580" customFormat="1" ht="33.75" customHeight="1">
      <c r="A569" s="648">
        <v>6</v>
      </c>
      <c r="B569" s="650" t="s">
        <v>417</v>
      </c>
      <c r="C569" s="644"/>
      <c r="D569" s="574"/>
      <c r="E569" s="652"/>
      <c r="F569" s="652"/>
      <c r="G569" s="644"/>
      <c r="H569" s="577"/>
      <c r="I569" s="577"/>
      <c r="J569" s="578"/>
      <c r="K569" s="587"/>
      <c r="L569" s="579"/>
      <c r="Q569" s="581"/>
      <c r="R569" s="581"/>
    </row>
    <row r="570" spans="1:44" s="580" customFormat="1" ht="15">
      <c r="A570" s="641">
        <v>6.1</v>
      </c>
      <c r="B570" s="650" t="s">
        <v>418</v>
      </c>
      <c r="C570" s="67"/>
      <c r="D570" s="67"/>
      <c r="E570" s="652" t="s">
        <v>15</v>
      </c>
      <c r="F570" s="652">
        <v>4</v>
      </c>
      <c r="G570" s="577" t="s">
        <v>47</v>
      </c>
      <c r="H570" s="582"/>
      <c r="I570" s="582"/>
      <c r="J570" s="583" t="str">
        <f>IF(OR(G570="",G570=0), "INCLUDED", IF(OR(I570="",I570=0),"INCLUDED", IF(ISERROR(F570*I570),I570,ROUND((F570*I570),2))))</f>
        <v>INCLUDED</v>
      </c>
      <c r="K570" s="587"/>
      <c r="L570" s="584"/>
      <c r="M570" s="585">
        <f>L570-F570</f>
        <v>-4</v>
      </c>
      <c r="N570" s="5"/>
      <c r="O570" s="5"/>
      <c r="P570" s="5"/>
      <c r="Q570" s="586">
        <v>4</v>
      </c>
      <c r="R570" s="586">
        <v>4</v>
      </c>
      <c r="S570" s="586">
        <v>4</v>
      </c>
      <c r="T570" s="5"/>
      <c r="U570" s="5"/>
      <c r="V570" s="5"/>
      <c r="W570" s="587" t="e">
        <f>J570-F570</f>
        <v>#VALUE!</v>
      </c>
      <c r="X570" s="5"/>
      <c r="Y570" s="5"/>
      <c r="Z570" s="5"/>
      <c r="AA570" s="5"/>
      <c r="AB570" s="5"/>
      <c r="AC570" s="5"/>
      <c r="AD570" s="5"/>
      <c r="AE570" s="5"/>
      <c r="AF570" s="5"/>
      <c r="AG570" s="5"/>
      <c r="AH570" s="5"/>
      <c r="AI570" s="5"/>
      <c r="AJ570" s="5"/>
      <c r="AK570" s="5"/>
      <c r="AL570" s="5"/>
      <c r="AM570" s="5"/>
      <c r="AN570" s="5"/>
      <c r="AO570" s="5"/>
      <c r="AP570" s="5"/>
      <c r="AQ570" s="5"/>
      <c r="AR570" s="5"/>
    </row>
    <row r="571" spans="1:44" s="580" customFormat="1">
      <c r="A571" s="641">
        <v>6.2</v>
      </c>
      <c r="B571" s="744" t="s">
        <v>419</v>
      </c>
      <c r="C571" s="67"/>
      <c r="D571" s="67"/>
      <c r="E571" s="652" t="s">
        <v>15</v>
      </c>
      <c r="F571" s="652">
        <v>4</v>
      </c>
      <c r="G571" s="577" t="s">
        <v>47</v>
      </c>
      <c r="H571" s="582"/>
      <c r="I571" s="582"/>
      <c r="J571" s="583" t="str">
        <f>IF(OR(G571="",G571=0), "INCLUDED", IF(OR(I571="",I571=0),"INCLUDED", IF(ISERROR(F571*I571),I571,ROUND((F571*I571),2))))</f>
        <v>INCLUDED</v>
      </c>
      <c r="K571" s="587"/>
      <c r="L571" s="584"/>
      <c r="M571" s="585">
        <f>L571-F571</f>
        <v>-4</v>
      </c>
      <c r="N571" s="5"/>
      <c r="O571" s="5"/>
      <c r="P571" s="5"/>
      <c r="Q571" s="586">
        <v>4</v>
      </c>
      <c r="R571" s="586">
        <v>4</v>
      </c>
      <c r="S571" s="586">
        <v>4</v>
      </c>
      <c r="T571" s="5"/>
      <c r="U571" s="5"/>
      <c r="V571" s="5"/>
      <c r="W571" s="587" t="e">
        <f>J571-F571</f>
        <v>#VALUE!</v>
      </c>
      <c r="X571" s="5"/>
      <c r="Y571" s="5"/>
      <c r="Z571" s="5"/>
      <c r="AA571" s="5"/>
      <c r="AB571" s="5"/>
      <c r="AC571" s="5"/>
      <c r="AD571" s="5"/>
      <c r="AE571" s="5"/>
      <c r="AF571" s="5"/>
      <c r="AG571" s="5"/>
      <c r="AH571" s="5"/>
      <c r="AI571" s="5"/>
      <c r="AJ571" s="5"/>
      <c r="AK571" s="5"/>
      <c r="AL571" s="5"/>
      <c r="AM571" s="5"/>
      <c r="AN571" s="5"/>
      <c r="AO571" s="5"/>
      <c r="AP571" s="5"/>
      <c r="AQ571" s="5"/>
      <c r="AR571" s="5"/>
    </row>
    <row r="572" spans="1:44" s="580" customFormat="1" ht="28.5">
      <c r="A572" s="641">
        <v>6.3</v>
      </c>
      <c r="B572" s="744" t="s">
        <v>420</v>
      </c>
      <c r="C572" s="67"/>
      <c r="D572" s="67"/>
      <c r="E572" s="781" t="s">
        <v>33</v>
      </c>
      <c r="F572" s="652">
        <v>4</v>
      </c>
      <c r="G572" s="577" t="s">
        <v>47</v>
      </c>
      <c r="H572" s="582"/>
      <c r="I572" s="582"/>
      <c r="J572" s="583" t="str">
        <f>IF(OR(G572="",G572=0), "INCLUDED", IF(OR(I572="",I572=0),"INCLUDED", IF(ISERROR(F572*I572),I572,ROUND((F572*I572),2))))</f>
        <v>INCLUDED</v>
      </c>
      <c r="K572" s="587"/>
      <c r="L572" s="584"/>
      <c r="M572" s="585">
        <f>L572-F572</f>
        <v>-4</v>
      </c>
      <c r="N572" s="5"/>
      <c r="O572" s="5"/>
      <c r="P572" s="5"/>
      <c r="Q572" s="586">
        <v>4</v>
      </c>
      <c r="R572" s="586">
        <v>4</v>
      </c>
      <c r="S572" s="586">
        <v>4</v>
      </c>
      <c r="T572" s="5"/>
      <c r="U572" s="5"/>
      <c r="V572" s="5"/>
      <c r="W572" s="587" t="e">
        <f>J572-F572</f>
        <v>#VALUE!</v>
      </c>
      <c r="X572" s="5"/>
      <c r="Y572" s="5"/>
      <c r="Z572" s="5"/>
      <c r="AA572" s="5"/>
      <c r="AB572" s="5"/>
      <c r="AC572" s="5"/>
      <c r="AD572" s="5"/>
      <c r="AE572" s="5"/>
      <c r="AF572" s="5"/>
      <c r="AG572" s="5"/>
      <c r="AH572" s="5"/>
      <c r="AI572" s="5"/>
      <c r="AJ572" s="5"/>
      <c r="AK572" s="5"/>
      <c r="AL572" s="5"/>
      <c r="AM572" s="5"/>
      <c r="AN572" s="5"/>
      <c r="AO572" s="5"/>
      <c r="AP572" s="5"/>
      <c r="AQ572" s="5"/>
      <c r="AR572" s="5"/>
    </row>
    <row r="573" spans="1:44" s="580" customFormat="1">
      <c r="A573" s="641">
        <v>6.4</v>
      </c>
      <c r="B573" s="744" t="s">
        <v>421</v>
      </c>
      <c r="C573" s="67"/>
      <c r="D573" s="67"/>
      <c r="E573" s="781" t="s">
        <v>33</v>
      </c>
      <c r="F573" s="652">
        <v>4</v>
      </c>
      <c r="G573" s="577" t="s">
        <v>47</v>
      </c>
      <c r="H573" s="582"/>
      <c r="I573" s="582"/>
      <c r="J573" s="583" t="str">
        <f>IF(OR(G573="",G573=0), "INCLUDED", IF(OR(I573="",I573=0),"INCLUDED", IF(ISERROR(F573*I573),I573,ROUND((F573*I573),2))))</f>
        <v>INCLUDED</v>
      </c>
      <c r="K573" s="587"/>
      <c r="L573" s="584"/>
      <c r="M573" s="585">
        <f>L573-F573</f>
        <v>-4</v>
      </c>
      <c r="N573" s="5"/>
      <c r="O573" s="5"/>
      <c r="P573" s="5"/>
      <c r="Q573" s="586">
        <v>4</v>
      </c>
      <c r="R573" s="586">
        <v>4</v>
      </c>
      <c r="S573" s="586">
        <v>4</v>
      </c>
      <c r="T573" s="5"/>
      <c r="U573" s="5"/>
      <c r="V573" s="5"/>
      <c r="W573" s="587" t="e">
        <f>J573-F573</f>
        <v>#VALUE!</v>
      </c>
      <c r="X573" s="5"/>
      <c r="Y573" s="5"/>
      <c r="Z573" s="5"/>
      <c r="AA573" s="5"/>
      <c r="AB573" s="5"/>
      <c r="AC573" s="5"/>
      <c r="AD573" s="5"/>
      <c r="AE573" s="5"/>
      <c r="AF573" s="5"/>
      <c r="AG573" s="5"/>
      <c r="AH573" s="5"/>
      <c r="AI573" s="5"/>
      <c r="AJ573" s="5"/>
      <c r="AK573" s="5"/>
      <c r="AL573" s="5"/>
      <c r="AM573" s="5"/>
      <c r="AN573" s="5"/>
      <c r="AO573" s="5"/>
      <c r="AP573" s="5"/>
      <c r="AQ573" s="5"/>
      <c r="AR573" s="5"/>
    </row>
    <row r="574" spans="1:44" s="580" customFormat="1">
      <c r="A574" s="648"/>
      <c r="B574" s="643"/>
      <c r="C574" s="644"/>
      <c r="D574" s="574"/>
      <c r="E574" s="652"/>
      <c r="F574" s="652"/>
      <c r="G574" s="644"/>
      <c r="H574" s="577"/>
      <c r="I574" s="577"/>
      <c r="J574" s="578"/>
      <c r="K574" s="587"/>
      <c r="L574" s="579"/>
      <c r="Q574" s="581"/>
      <c r="R574" s="581"/>
    </row>
    <row r="575" spans="1:44" s="580" customFormat="1" ht="37.5" customHeight="1">
      <c r="A575" s="646">
        <v>7</v>
      </c>
      <c r="B575" s="642" t="s">
        <v>422</v>
      </c>
      <c r="C575" s="67"/>
      <c r="D575" s="67"/>
      <c r="E575" s="652" t="s">
        <v>253</v>
      </c>
      <c r="F575" s="652">
        <v>1</v>
      </c>
      <c r="G575" s="577" t="s">
        <v>47</v>
      </c>
      <c r="H575" s="582"/>
      <c r="I575" s="582"/>
      <c r="J575" s="583" t="str">
        <f>IF(OR(G575="",G575=0), "INCLUDED", IF(OR(I575="",I575=0),"INCLUDED", IF(ISERROR(F575*I575),I575,ROUND((F575*I575),2))))</f>
        <v>INCLUDED</v>
      </c>
      <c r="K575" s="587"/>
      <c r="L575" s="584"/>
      <c r="M575" s="585">
        <f>L575-F575</f>
        <v>-1</v>
      </c>
      <c r="N575" s="5"/>
      <c r="O575" s="5"/>
      <c r="P575" s="5"/>
      <c r="Q575" s="586">
        <v>4</v>
      </c>
      <c r="R575" s="586">
        <v>4</v>
      </c>
      <c r="S575" s="586">
        <v>4</v>
      </c>
      <c r="T575" s="5"/>
      <c r="U575" s="5"/>
      <c r="V575" s="5"/>
      <c r="W575" s="587" t="e">
        <f>J575-F575</f>
        <v>#VALUE!</v>
      </c>
      <c r="X575" s="5"/>
      <c r="Y575" s="5"/>
      <c r="Z575" s="5"/>
      <c r="AA575" s="5"/>
      <c r="AB575" s="5"/>
      <c r="AC575" s="5"/>
      <c r="AD575" s="5"/>
      <c r="AE575" s="5"/>
      <c r="AF575" s="5"/>
      <c r="AG575" s="5"/>
      <c r="AH575" s="5"/>
      <c r="AI575" s="5"/>
      <c r="AJ575" s="5"/>
      <c r="AK575" s="5"/>
      <c r="AL575" s="5"/>
      <c r="AM575" s="5"/>
      <c r="AN575" s="5"/>
      <c r="AO575" s="5"/>
      <c r="AP575" s="5"/>
      <c r="AQ575" s="5"/>
      <c r="AR575" s="5"/>
    </row>
    <row r="576" spans="1:44" s="580" customFormat="1">
      <c r="A576" s="648"/>
      <c r="B576" s="643"/>
      <c r="C576" s="644"/>
      <c r="D576" s="574"/>
      <c r="E576" s="652"/>
      <c r="F576" s="652"/>
      <c r="G576" s="644"/>
      <c r="H576" s="577"/>
      <c r="I576" s="577"/>
      <c r="J576" s="578"/>
      <c r="K576" s="587"/>
      <c r="L576" s="579"/>
      <c r="Q576" s="581"/>
      <c r="R576" s="581"/>
    </row>
    <row r="577" spans="1:44" s="580" customFormat="1" ht="15">
      <c r="A577" s="646">
        <v>8</v>
      </c>
      <c r="B577" s="642" t="s">
        <v>423</v>
      </c>
      <c r="C577" s="668"/>
      <c r="D577" s="574"/>
      <c r="E577" s="575"/>
      <c r="F577" s="575"/>
      <c r="G577" s="669"/>
      <c r="H577" s="577"/>
      <c r="I577" s="577"/>
      <c r="J577" s="578"/>
      <c r="K577" s="587"/>
      <c r="L577" s="579"/>
      <c r="Q577" s="581"/>
      <c r="R577" s="581"/>
    </row>
    <row r="578" spans="1:44" s="580" customFormat="1" ht="47.25" customHeight="1">
      <c r="A578" s="641">
        <v>8.1</v>
      </c>
      <c r="B578" s="638" t="s">
        <v>723</v>
      </c>
      <c r="C578" s="647"/>
      <c r="D578" s="574"/>
      <c r="E578" s="707"/>
      <c r="F578" s="707"/>
      <c r="G578" s="647"/>
      <c r="H578" s="577"/>
      <c r="I578" s="577"/>
      <c r="J578" s="578"/>
      <c r="K578" s="587"/>
      <c r="L578" s="579"/>
      <c r="Q578" s="581"/>
      <c r="R578" s="581"/>
    </row>
    <row r="579" spans="1:44" s="580" customFormat="1" ht="45" customHeight="1">
      <c r="A579" s="641" t="s">
        <v>699</v>
      </c>
      <c r="B579" s="638" t="s">
        <v>605</v>
      </c>
      <c r="C579" s="67"/>
      <c r="D579" s="67"/>
      <c r="E579" s="652" t="s">
        <v>253</v>
      </c>
      <c r="F579" s="652">
        <v>1</v>
      </c>
      <c r="G579" s="1417" t="s">
        <v>758</v>
      </c>
      <c r="H579" s="1418"/>
      <c r="I579" s="1418"/>
      <c r="J579" s="1419"/>
      <c r="K579" s="587"/>
      <c r="L579" s="584"/>
      <c r="M579" s="585">
        <f>L579-F579</f>
        <v>-1</v>
      </c>
      <c r="N579" s="5"/>
      <c r="O579" s="5"/>
      <c r="P579" s="5"/>
      <c r="Q579" s="586">
        <v>4</v>
      </c>
      <c r="R579" s="586">
        <v>4</v>
      </c>
      <c r="S579" s="586">
        <v>4</v>
      </c>
      <c r="T579" s="5"/>
      <c r="U579" s="5"/>
      <c r="V579" s="5"/>
      <c r="W579" s="587">
        <f>J579-F579</f>
        <v>-1</v>
      </c>
      <c r="X579" s="5"/>
      <c r="Y579" s="5"/>
      <c r="Z579" s="5"/>
      <c r="AA579" s="5"/>
      <c r="AB579" s="5"/>
      <c r="AC579" s="5"/>
      <c r="AD579" s="5"/>
      <c r="AE579" s="5"/>
      <c r="AF579" s="5"/>
      <c r="AG579" s="5"/>
      <c r="AH579" s="5"/>
      <c r="AI579" s="5"/>
      <c r="AJ579" s="5"/>
      <c r="AK579" s="5"/>
      <c r="AL579" s="5"/>
      <c r="AM579" s="5"/>
      <c r="AN579" s="5"/>
      <c r="AO579" s="5"/>
      <c r="AP579" s="5"/>
      <c r="AQ579" s="5"/>
      <c r="AR579" s="5"/>
    </row>
    <row r="580" spans="1:44" s="580" customFormat="1" ht="31.5" customHeight="1">
      <c r="A580" s="641" t="s">
        <v>700</v>
      </c>
      <c r="B580" s="638" t="s">
        <v>663</v>
      </c>
      <c r="C580" s="67"/>
      <c r="D580" s="67"/>
      <c r="E580" s="652" t="s">
        <v>253</v>
      </c>
      <c r="F580" s="652">
        <v>1</v>
      </c>
      <c r="G580" s="577" t="s">
        <v>47</v>
      </c>
      <c r="H580" s="582"/>
      <c r="I580" s="582"/>
      <c r="J580" s="583" t="str">
        <f>IF(OR(G580="",G580=0), "INCLUDED", IF(OR(I580="",I580=0),"INCLUDED", IF(ISERROR(F580*I580),I580,ROUND((F580*I580),2))))</f>
        <v>INCLUDED</v>
      </c>
      <c r="K580" s="587"/>
      <c r="L580" s="584"/>
      <c r="M580" s="585">
        <f>L580-F580</f>
        <v>-1</v>
      </c>
      <c r="N580" s="5"/>
      <c r="O580" s="5"/>
      <c r="P580" s="5"/>
      <c r="Q580" s="586">
        <v>4</v>
      </c>
      <c r="R580" s="586">
        <v>4</v>
      </c>
      <c r="S580" s="586">
        <v>4</v>
      </c>
      <c r="T580" s="5"/>
      <c r="U580" s="5"/>
      <c r="V580" s="5"/>
      <c r="W580" s="587" t="e">
        <f>J580-F580</f>
        <v>#VALUE!</v>
      </c>
      <c r="X580" s="5"/>
      <c r="Y580" s="5"/>
      <c r="Z580" s="5"/>
      <c r="AA580" s="5"/>
      <c r="AB580" s="5"/>
      <c r="AC580" s="5"/>
      <c r="AD580" s="5"/>
      <c r="AE580" s="5"/>
      <c r="AF580" s="5"/>
      <c r="AG580" s="5"/>
      <c r="AH580" s="5"/>
      <c r="AI580" s="5"/>
      <c r="AJ580" s="5"/>
      <c r="AK580" s="5"/>
      <c r="AL580" s="5"/>
      <c r="AM580" s="5"/>
      <c r="AN580" s="5"/>
      <c r="AO580" s="5"/>
      <c r="AP580" s="5"/>
      <c r="AQ580" s="5"/>
      <c r="AR580" s="5"/>
    </row>
    <row r="581" spans="1:44" s="580" customFormat="1" ht="57">
      <c r="A581" s="648">
        <v>8.1999999999999993</v>
      </c>
      <c r="B581" s="638" t="s">
        <v>724</v>
      </c>
      <c r="C581" s="67"/>
      <c r="D581" s="67"/>
      <c r="E581" s="652" t="s">
        <v>253</v>
      </c>
      <c r="F581" s="652">
        <v>1</v>
      </c>
      <c r="G581" s="577" t="s">
        <v>47</v>
      </c>
      <c r="H581" s="582"/>
      <c r="I581" s="582"/>
      <c r="J581" s="583" t="str">
        <f>IF(OR(G581="",G581=0), "INCLUDED", IF(OR(I581="",I581=0),"INCLUDED", IF(ISERROR(F581*I581),I581,ROUND((F581*I581),2))))</f>
        <v>INCLUDED</v>
      </c>
      <c r="K581" s="587"/>
      <c r="L581" s="584"/>
      <c r="M581" s="585">
        <f>L581-F581</f>
        <v>-1</v>
      </c>
      <c r="N581" s="5"/>
      <c r="O581" s="5"/>
      <c r="P581" s="5"/>
      <c r="Q581" s="586">
        <v>4</v>
      </c>
      <c r="R581" s="586">
        <v>4</v>
      </c>
      <c r="S581" s="586">
        <v>4</v>
      </c>
      <c r="T581" s="5"/>
      <c r="U581" s="5"/>
      <c r="V581" s="5"/>
      <c r="W581" s="587" t="e">
        <f>J581-F581</f>
        <v>#VALUE!</v>
      </c>
      <c r="X581" s="5"/>
      <c r="Y581" s="5"/>
      <c r="Z581" s="5"/>
      <c r="AA581" s="5"/>
      <c r="AB581" s="5"/>
      <c r="AC581" s="5"/>
      <c r="AD581" s="5"/>
      <c r="AE581" s="5"/>
      <c r="AF581" s="5"/>
      <c r="AG581" s="5"/>
      <c r="AH581" s="5"/>
      <c r="AI581" s="5"/>
      <c r="AJ581" s="5"/>
      <c r="AK581" s="5"/>
      <c r="AL581" s="5"/>
      <c r="AM581" s="5"/>
      <c r="AN581" s="5"/>
      <c r="AO581" s="5"/>
      <c r="AP581" s="5"/>
      <c r="AQ581" s="5"/>
      <c r="AR581" s="5"/>
    </row>
    <row r="582" spans="1:44" s="580" customFormat="1">
      <c r="A582" s="648"/>
      <c r="B582" s="643"/>
      <c r="C582" s="644"/>
      <c r="D582" s="574"/>
      <c r="E582" s="652"/>
      <c r="F582" s="652"/>
      <c r="G582" s="644"/>
      <c r="H582" s="577"/>
      <c r="I582" s="577"/>
      <c r="J582" s="578"/>
      <c r="K582" s="587"/>
      <c r="L582" s="579"/>
      <c r="Q582" s="581"/>
      <c r="R582" s="581"/>
    </row>
    <row r="583" spans="1:44" s="580" customFormat="1" ht="31.5" customHeight="1">
      <c r="A583" s="646">
        <v>9</v>
      </c>
      <c r="B583" s="650" t="s">
        <v>725</v>
      </c>
      <c r="C583" s="67"/>
      <c r="D583" s="67"/>
      <c r="E583" s="652" t="s">
        <v>253</v>
      </c>
      <c r="F583" s="652">
        <v>1</v>
      </c>
      <c r="G583" s="577" t="s">
        <v>47</v>
      </c>
      <c r="H583" s="582"/>
      <c r="I583" s="582"/>
      <c r="J583" s="583" t="str">
        <f>IF(OR(G583="",G583=0), "INCLUDED", IF(OR(I583="",I583=0),"INCLUDED", IF(ISERROR(F583*I583),I583,ROUND((F583*I583),2))))</f>
        <v>INCLUDED</v>
      </c>
      <c r="K583" s="587"/>
      <c r="L583" s="584"/>
      <c r="M583" s="585">
        <f>L583-F583</f>
        <v>-1</v>
      </c>
      <c r="N583" s="5"/>
      <c r="O583" s="5"/>
      <c r="P583" s="5"/>
      <c r="Q583" s="586">
        <v>4</v>
      </c>
      <c r="R583" s="586">
        <v>4</v>
      </c>
      <c r="S583" s="586">
        <v>4</v>
      </c>
      <c r="T583" s="5"/>
      <c r="U583" s="5"/>
      <c r="V583" s="5"/>
      <c r="W583" s="587" t="e">
        <f>J583-F583</f>
        <v>#VALUE!</v>
      </c>
      <c r="X583" s="5"/>
      <c r="Y583" s="5"/>
      <c r="Z583" s="5"/>
      <c r="AA583" s="5"/>
      <c r="AB583" s="5"/>
      <c r="AC583" s="5"/>
      <c r="AD583" s="5"/>
      <c r="AE583" s="5"/>
      <c r="AF583" s="5"/>
      <c r="AG583" s="5"/>
      <c r="AH583" s="5"/>
      <c r="AI583" s="5"/>
      <c r="AJ583" s="5"/>
      <c r="AK583" s="5"/>
      <c r="AL583" s="5"/>
      <c r="AM583" s="5"/>
      <c r="AN583" s="5"/>
      <c r="AO583" s="5"/>
      <c r="AP583" s="5"/>
      <c r="AQ583" s="5"/>
      <c r="AR583" s="5"/>
    </row>
    <row r="584" spans="1:44" s="580" customFormat="1">
      <c r="A584" s="648"/>
      <c r="B584" s="643"/>
      <c r="C584" s="644"/>
      <c r="D584" s="574"/>
      <c r="E584" s="652"/>
      <c r="F584" s="652"/>
      <c r="G584" s="644"/>
      <c r="H584" s="577"/>
      <c r="I584" s="577"/>
      <c r="J584" s="578"/>
      <c r="K584" s="587"/>
      <c r="L584" s="579"/>
      <c r="Q584" s="581"/>
      <c r="R584" s="581"/>
    </row>
    <row r="585" spans="1:44" s="580" customFormat="1" ht="45">
      <c r="A585" s="646">
        <v>10</v>
      </c>
      <c r="B585" s="650" t="s">
        <v>539</v>
      </c>
      <c r="C585" s="647"/>
      <c r="D585" s="574"/>
      <c r="E585" s="652"/>
      <c r="F585" s="652"/>
      <c r="G585" s="647"/>
      <c r="H585" s="577"/>
      <c r="I585" s="577"/>
      <c r="J585" s="578"/>
      <c r="K585" s="587"/>
      <c r="L585" s="579"/>
      <c r="Q585" s="581"/>
      <c r="R585" s="581"/>
    </row>
    <row r="586" spans="1:44" s="580" customFormat="1">
      <c r="A586" s="641" t="s">
        <v>522</v>
      </c>
      <c r="B586" s="638" t="s">
        <v>425</v>
      </c>
      <c r="C586" s="67"/>
      <c r="D586" s="67"/>
      <c r="E586" s="652" t="s">
        <v>253</v>
      </c>
      <c r="F586" s="652">
        <v>1</v>
      </c>
      <c r="G586" s="577" t="s">
        <v>47</v>
      </c>
      <c r="H586" s="582"/>
      <c r="I586" s="582"/>
      <c r="J586" s="583" t="str">
        <f>IF(OR(G586="",G586=0), "INCLUDED", IF(OR(I586="",I586=0),"INCLUDED", IF(ISERROR(F586*I586),I586,ROUND((F586*I586),2))))</f>
        <v>INCLUDED</v>
      </c>
      <c r="K586" s="587"/>
      <c r="L586" s="584"/>
      <c r="M586" s="585">
        <f>L586-F586</f>
        <v>-1</v>
      </c>
      <c r="N586" s="5"/>
      <c r="O586" s="5"/>
      <c r="P586" s="5"/>
      <c r="Q586" s="586">
        <v>4</v>
      </c>
      <c r="R586" s="586">
        <v>4</v>
      </c>
      <c r="S586" s="586">
        <v>4</v>
      </c>
      <c r="T586" s="5"/>
      <c r="U586" s="5"/>
      <c r="V586" s="5"/>
      <c r="W586" s="587" t="e">
        <f>J586-F586</f>
        <v>#VALUE!</v>
      </c>
      <c r="X586" s="5"/>
      <c r="Y586" s="5"/>
      <c r="Z586" s="5"/>
      <c r="AA586" s="5"/>
      <c r="AB586" s="5"/>
      <c r="AC586" s="5"/>
      <c r="AD586" s="5"/>
      <c r="AE586" s="5"/>
      <c r="AF586" s="5"/>
      <c r="AG586" s="5"/>
      <c r="AH586" s="5"/>
      <c r="AI586" s="5"/>
      <c r="AJ586" s="5"/>
      <c r="AK586" s="5"/>
      <c r="AL586" s="5"/>
      <c r="AM586" s="5"/>
      <c r="AN586" s="5"/>
      <c r="AO586" s="5"/>
      <c r="AP586" s="5"/>
      <c r="AQ586" s="5"/>
      <c r="AR586" s="5"/>
    </row>
    <row r="587" spans="1:44" s="580" customFormat="1">
      <c r="A587" s="641" t="s">
        <v>523</v>
      </c>
      <c r="B587" s="638" t="s">
        <v>426</v>
      </c>
      <c r="C587" s="67"/>
      <c r="D587" s="67"/>
      <c r="E587" s="652" t="s">
        <v>253</v>
      </c>
      <c r="F587" s="652">
        <v>1</v>
      </c>
      <c r="G587" s="577" t="s">
        <v>47</v>
      </c>
      <c r="H587" s="582"/>
      <c r="I587" s="582"/>
      <c r="J587" s="583" t="str">
        <f>IF(OR(G587="",G587=0), "INCLUDED", IF(OR(I587="",I587=0),"INCLUDED", IF(ISERROR(F587*I587),I587,ROUND((F587*I587),2))))</f>
        <v>INCLUDED</v>
      </c>
      <c r="K587" s="587"/>
      <c r="L587" s="584"/>
      <c r="M587" s="585">
        <f>L587-F587</f>
        <v>-1</v>
      </c>
      <c r="N587" s="5"/>
      <c r="O587" s="5"/>
      <c r="P587" s="5"/>
      <c r="Q587" s="586">
        <v>4</v>
      </c>
      <c r="R587" s="586">
        <v>4</v>
      </c>
      <c r="S587" s="586">
        <v>4</v>
      </c>
      <c r="T587" s="5"/>
      <c r="U587" s="5"/>
      <c r="V587" s="5"/>
      <c r="W587" s="587" t="e">
        <f>J587-F587</f>
        <v>#VALUE!</v>
      </c>
      <c r="X587" s="5"/>
      <c r="Y587" s="5"/>
      <c r="Z587" s="5"/>
      <c r="AA587" s="5"/>
      <c r="AB587" s="5"/>
      <c r="AC587" s="5"/>
      <c r="AD587" s="5"/>
      <c r="AE587" s="5"/>
      <c r="AF587" s="5"/>
      <c r="AG587" s="5"/>
      <c r="AH587" s="5"/>
      <c r="AI587" s="5"/>
      <c r="AJ587" s="5"/>
      <c r="AK587" s="5"/>
      <c r="AL587" s="5"/>
      <c r="AM587" s="5"/>
      <c r="AN587" s="5"/>
      <c r="AO587" s="5"/>
      <c r="AP587" s="5"/>
      <c r="AQ587" s="5"/>
      <c r="AR587" s="5"/>
    </row>
    <row r="588" spans="1:44" s="580" customFormat="1">
      <c r="A588" s="641">
        <v>10.3</v>
      </c>
      <c r="B588" s="643" t="s">
        <v>472</v>
      </c>
      <c r="C588" s="67"/>
      <c r="D588" s="67"/>
      <c r="E588" s="652" t="s">
        <v>253</v>
      </c>
      <c r="F588" s="652">
        <v>1</v>
      </c>
      <c r="G588" s="577" t="s">
        <v>47</v>
      </c>
      <c r="H588" s="582"/>
      <c r="I588" s="582"/>
      <c r="J588" s="583" t="str">
        <f>IF(OR(G588="",G588=0), "INCLUDED", IF(OR(I588="",I588=0),"INCLUDED", IF(ISERROR(F588*I588),I588,ROUND((F588*I588),2))))</f>
        <v>INCLUDED</v>
      </c>
      <c r="K588" s="587"/>
      <c r="L588" s="584"/>
      <c r="M588" s="585">
        <f>L588-F588</f>
        <v>-1</v>
      </c>
      <c r="N588" s="5"/>
      <c r="O588" s="5"/>
      <c r="P588" s="5"/>
      <c r="Q588" s="586">
        <v>4</v>
      </c>
      <c r="R588" s="586">
        <v>4</v>
      </c>
      <c r="S588" s="586">
        <v>4</v>
      </c>
      <c r="T588" s="5"/>
      <c r="U588" s="5"/>
      <c r="V588" s="5"/>
      <c r="W588" s="587" t="e">
        <f>J588-F588</f>
        <v>#VALUE!</v>
      </c>
      <c r="X588" s="5"/>
      <c r="Y588" s="5"/>
      <c r="Z588" s="5"/>
      <c r="AA588" s="5"/>
      <c r="AB588" s="5"/>
      <c r="AC588" s="5"/>
      <c r="AD588" s="5"/>
      <c r="AE588" s="5"/>
      <c r="AF588" s="5"/>
      <c r="AG588" s="5"/>
      <c r="AH588" s="5"/>
      <c r="AI588" s="5"/>
      <c r="AJ588" s="5"/>
      <c r="AK588" s="5"/>
      <c r="AL588" s="5"/>
      <c r="AM588" s="5"/>
      <c r="AN588" s="5"/>
      <c r="AO588" s="5"/>
      <c r="AP588" s="5"/>
      <c r="AQ588" s="5"/>
      <c r="AR588" s="5"/>
    </row>
    <row r="589" spans="1:44" s="580" customFormat="1">
      <c r="A589" s="648"/>
      <c r="B589" s="643"/>
      <c r="C589" s="644"/>
      <c r="D589" s="574"/>
      <c r="E589" s="652"/>
      <c r="F589" s="652"/>
      <c r="G589" s="644"/>
      <c r="H589" s="577"/>
      <c r="I589" s="577"/>
      <c r="J589" s="578"/>
      <c r="K589" s="587"/>
      <c r="L589" s="579"/>
      <c r="Q589" s="581"/>
      <c r="R589" s="581"/>
    </row>
    <row r="590" spans="1:44" s="580" customFormat="1" ht="32.25" customHeight="1">
      <c r="A590" s="646">
        <v>11</v>
      </c>
      <c r="B590" s="650" t="s">
        <v>540</v>
      </c>
      <c r="C590" s="647"/>
      <c r="D590" s="574"/>
      <c r="E590" s="707"/>
      <c r="F590" s="707"/>
      <c r="G590" s="647"/>
      <c r="H590" s="577"/>
      <c r="I590" s="577"/>
      <c r="J590" s="578"/>
      <c r="K590" s="587"/>
      <c r="L590" s="579"/>
      <c r="Q590" s="581"/>
      <c r="R590" s="581"/>
    </row>
    <row r="591" spans="1:44" s="580" customFormat="1" ht="28.5">
      <c r="A591" s="641">
        <v>11.1</v>
      </c>
      <c r="B591" s="638" t="s">
        <v>606</v>
      </c>
      <c r="C591" s="67"/>
      <c r="D591" s="67"/>
      <c r="E591" s="652" t="s">
        <v>15</v>
      </c>
      <c r="F591" s="717">
        <v>1</v>
      </c>
      <c r="G591" s="577" t="s">
        <v>47</v>
      </c>
      <c r="H591" s="582"/>
      <c r="I591" s="582"/>
      <c r="J591" s="583" t="str">
        <f>IF(OR(G591="",G591=0), "INCLUDED", IF(OR(I591="",I591=0),"INCLUDED", IF(ISERROR(F591*I591),I591,ROUND((F591*I591),2))))</f>
        <v>INCLUDED</v>
      </c>
      <c r="K591" s="587"/>
      <c r="L591" s="584"/>
      <c r="M591" s="585">
        <f>L591-F591</f>
        <v>-1</v>
      </c>
      <c r="N591" s="5"/>
      <c r="O591" s="5"/>
      <c r="P591" s="5"/>
      <c r="Q591" s="586">
        <v>4</v>
      </c>
      <c r="R591" s="586">
        <v>4</v>
      </c>
      <c r="S591" s="586">
        <v>4</v>
      </c>
      <c r="T591" s="5"/>
      <c r="U591" s="5"/>
      <c r="V591" s="5"/>
      <c r="W591" s="587" t="e">
        <f>J591-F591</f>
        <v>#VALUE!</v>
      </c>
      <c r="X591" s="5"/>
      <c r="Y591" s="5"/>
      <c r="Z591" s="5"/>
      <c r="AA591" s="5"/>
      <c r="AB591" s="5"/>
      <c r="AC591" s="5"/>
      <c r="AD591" s="5"/>
      <c r="AE591" s="5"/>
      <c r="AF591" s="5"/>
      <c r="AG591" s="5"/>
      <c r="AH591" s="5"/>
      <c r="AI591" s="5"/>
      <c r="AJ591" s="5"/>
      <c r="AK591" s="5"/>
      <c r="AL591" s="5"/>
      <c r="AM591" s="5"/>
      <c r="AN591" s="5"/>
      <c r="AO591" s="5"/>
      <c r="AP591" s="5"/>
      <c r="AQ591" s="5"/>
      <c r="AR591" s="5"/>
    </row>
    <row r="592" spans="1:44" s="580" customFormat="1" ht="28.5">
      <c r="A592" s="641">
        <v>11.2</v>
      </c>
      <c r="B592" s="638" t="s">
        <v>607</v>
      </c>
      <c r="C592" s="67"/>
      <c r="D592" s="67"/>
      <c r="E592" s="652" t="s">
        <v>15</v>
      </c>
      <c r="F592" s="717">
        <v>1</v>
      </c>
      <c r="G592" s="1417" t="s">
        <v>758</v>
      </c>
      <c r="H592" s="1418"/>
      <c r="I592" s="1418"/>
      <c r="J592" s="1419"/>
      <c r="K592" s="587"/>
      <c r="L592" s="584"/>
      <c r="M592" s="585">
        <f>L592-F592</f>
        <v>-1</v>
      </c>
      <c r="N592" s="5"/>
      <c r="O592" s="5"/>
      <c r="P592" s="5"/>
      <c r="Q592" s="586">
        <v>4</v>
      </c>
      <c r="R592" s="586">
        <v>4</v>
      </c>
      <c r="S592" s="586">
        <v>4</v>
      </c>
      <c r="T592" s="5"/>
      <c r="U592" s="5"/>
      <c r="V592" s="5"/>
      <c r="W592" s="587">
        <f>J592-F592</f>
        <v>-1</v>
      </c>
      <c r="X592" s="5"/>
      <c r="Y592" s="5"/>
      <c r="Z592" s="5"/>
      <c r="AA592" s="5"/>
      <c r="AB592" s="5"/>
      <c r="AC592" s="5"/>
      <c r="AD592" s="5"/>
      <c r="AE592" s="5"/>
      <c r="AF592" s="5"/>
      <c r="AG592" s="5"/>
      <c r="AH592" s="5"/>
      <c r="AI592" s="5"/>
      <c r="AJ592" s="5"/>
      <c r="AK592" s="5"/>
      <c r="AL592" s="5"/>
      <c r="AM592" s="5"/>
      <c r="AN592" s="5"/>
      <c r="AO592" s="5"/>
      <c r="AP592" s="5"/>
      <c r="AQ592" s="5"/>
      <c r="AR592" s="5"/>
    </row>
    <row r="593" spans="1:44" s="580" customFormat="1">
      <c r="A593" s="648"/>
      <c r="B593" s="643"/>
      <c r="C593" s="644"/>
      <c r="D593" s="574"/>
      <c r="E593" s="652"/>
      <c r="F593" s="652"/>
      <c r="G593" s="644"/>
      <c r="H593" s="577"/>
      <c r="I593" s="577"/>
      <c r="J593" s="578"/>
      <c r="K593" s="587"/>
      <c r="L593" s="579"/>
      <c r="Q593" s="581"/>
      <c r="R593" s="581"/>
    </row>
    <row r="594" spans="1:44" s="580" customFormat="1" ht="15">
      <c r="A594" s="646">
        <v>12</v>
      </c>
      <c r="B594" s="650" t="s">
        <v>427</v>
      </c>
      <c r="C594" s="647"/>
      <c r="D594" s="574"/>
      <c r="E594" s="707"/>
      <c r="F594" s="707"/>
      <c r="G594" s="647"/>
      <c r="H594" s="577"/>
      <c r="I594" s="577"/>
      <c r="J594" s="578"/>
      <c r="K594" s="587"/>
      <c r="L594" s="579"/>
      <c r="Q594" s="581"/>
      <c r="R594" s="581"/>
    </row>
    <row r="595" spans="1:44" s="580" customFormat="1" ht="71.25">
      <c r="A595" s="641">
        <v>12.1</v>
      </c>
      <c r="B595" s="638" t="s">
        <v>726</v>
      </c>
      <c r="C595" s="644"/>
      <c r="D595" s="574"/>
      <c r="E595" s="652"/>
      <c r="F595" s="652"/>
      <c r="G595" s="644"/>
      <c r="H595" s="577"/>
      <c r="I595" s="577"/>
      <c r="J595" s="578"/>
      <c r="K595" s="587"/>
      <c r="L595" s="579"/>
      <c r="Q595" s="581"/>
      <c r="R595" s="581"/>
    </row>
    <row r="596" spans="1:44" s="580" customFormat="1" ht="15">
      <c r="A596" s="648"/>
      <c r="B596" s="650" t="s">
        <v>727</v>
      </c>
      <c r="C596" s="644"/>
      <c r="D596" s="574"/>
      <c r="E596" s="652"/>
      <c r="F596" s="652"/>
      <c r="G596" s="644"/>
      <c r="H596" s="577"/>
      <c r="I596" s="577"/>
      <c r="J596" s="578"/>
      <c r="K596" s="587"/>
      <c r="L596" s="579"/>
      <c r="Q596" s="581"/>
      <c r="R596" s="581"/>
    </row>
    <row r="597" spans="1:44" s="580" customFormat="1">
      <c r="A597" s="648" t="s">
        <v>214</v>
      </c>
      <c r="B597" s="638" t="s">
        <v>541</v>
      </c>
      <c r="C597" s="67"/>
      <c r="D597" s="67"/>
      <c r="E597" s="652" t="s">
        <v>15</v>
      </c>
      <c r="F597" s="652">
        <v>1</v>
      </c>
      <c r="G597" s="577" t="s">
        <v>47</v>
      </c>
      <c r="H597" s="582"/>
      <c r="I597" s="582"/>
      <c r="J597" s="583" t="str">
        <f>IF(OR(G597="",G597=0), "INCLUDED", IF(OR(I597="",I597=0),"INCLUDED", IF(ISERROR(F597*I597),I597,ROUND((F597*I597),2))))</f>
        <v>INCLUDED</v>
      </c>
      <c r="K597" s="587"/>
      <c r="L597" s="584"/>
      <c r="M597" s="585">
        <f>L597-F597</f>
        <v>-1</v>
      </c>
      <c r="N597" s="5"/>
      <c r="O597" s="5"/>
      <c r="P597" s="5"/>
      <c r="Q597" s="586">
        <v>4</v>
      </c>
      <c r="R597" s="586">
        <v>4</v>
      </c>
      <c r="S597" s="586">
        <v>4</v>
      </c>
      <c r="T597" s="5"/>
      <c r="U597" s="5"/>
      <c r="V597" s="5"/>
      <c r="W597" s="587" t="e">
        <f>J597-F597</f>
        <v>#VALUE!</v>
      </c>
      <c r="X597" s="5"/>
      <c r="Y597" s="5"/>
      <c r="Z597" s="5"/>
      <c r="AA597" s="5"/>
      <c r="AB597" s="5"/>
      <c r="AC597" s="5"/>
      <c r="AD597" s="5"/>
      <c r="AE597" s="5"/>
      <c r="AF597" s="5"/>
      <c r="AG597" s="5"/>
      <c r="AH597" s="5"/>
      <c r="AI597" s="5"/>
      <c r="AJ597" s="5"/>
      <c r="AK597" s="5"/>
      <c r="AL597" s="5"/>
      <c r="AM597" s="5"/>
      <c r="AN597" s="5"/>
      <c r="AO597" s="5"/>
      <c r="AP597" s="5"/>
      <c r="AQ597" s="5"/>
      <c r="AR597" s="5"/>
    </row>
    <row r="598" spans="1:44" s="580" customFormat="1">
      <c r="A598" s="648" t="s">
        <v>608</v>
      </c>
      <c r="B598" s="638" t="s">
        <v>542</v>
      </c>
      <c r="C598" s="67"/>
      <c r="D598" s="67"/>
      <c r="E598" s="652" t="s">
        <v>15</v>
      </c>
      <c r="F598" s="652">
        <v>1</v>
      </c>
      <c r="G598" s="577" t="s">
        <v>47</v>
      </c>
      <c r="H598" s="582"/>
      <c r="I598" s="582"/>
      <c r="J598" s="583" t="str">
        <f>IF(OR(G598="",G598=0), "INCLUDED", IF(OR(I598="",I598=0),"INCLUDED", IF(ISERROR(F598*I598),I598,ROUND((F598*I598),2))))</f>
        <v>INCLUDED</v>
      </c>
      <c r="K598" s="587"/>
      <c r="L598" s="584"/>
      <c r="M598" s="585">
        <f>L598-F598</f>
        <v>-1</v>
      </c>
      <c r="N598" s="5"/>
      <c r="O598" s="5"/>
      <c r="P598" s="5"/>
      <c r="Q598" s="586">
        <v>4</v>
      </c>
      <c r="R598" s="586">
        <v>4</v>
      </c>
      <c r="S598" s="586">
        <v>4</v>
      </c>
      <c r="T598" s="5"/>
      <c r="U598" s="5"/>
      <c r="V598" s="5"/>
      <c r="W598" s="587" t="e">
        <f>J598-F598</f>
        <v>#VALUE!</v>
      </c>
      <c r="X598" s="5"/>
      <c r="Y598" s="5"/>
      <c r="Z598" s="5"/>
      <c r="AA598" s="5"/>
      <c r="AB598" s="5"/>
      <c r="AC598" s="5"/>
      <c r="AD598" s="5"/>
      <c r="AE598" s="5"/>
      <c r="AF598" s="5"/>
      <c r="AG598" s="5"/>
      <c r="AH598" s="5"/>
      <c r="AI598" s="5"/>
      <c r="AJ598" s="5"/>
      <c r="AK598" s="5"/>
      <c r="AL598" s="5"/>
      <c r="AM598" s="5"/>
      <c r="AN598" s="5"/>
      <c r="AO598" s="5"/>
      <c r="AP598" s="5"/>
      <c r="AQ598" s="5"/>
      <c r="AR598" s="5"/>
    </row>
    <row r="599" spans="1:44" s="580" customFormat="1">
      <c r="A599" s="648" t="s">
        <v>609</v>
      </c>
      <c r="B599" s="638" t="s">
        <v>543</v>
      </c>
      <c r="C599" s="67"/>
      <c r="D599" s="67"/>
      <c r="E599" s="652" t="s">
        <v>15</v>
      </c>
      <c r="F599" s="652">
        <v>1</v>
      </c>
      <c r="G599" s="577" t="s">
        <v>47</v>
      </c>
      <c r="H599" s="582"/>
      <c r="I599" s="582"/>
      <c r="J599" s="583" t="str">
        <f>IF(OR(G599="",G599=0), "INCLUDED", IF(OR(I599="",I599=0),"INCLUDED", IF(ISERROR(F599*I599),I599,ROUND((F599*I599),2))))</f>
        <v>INCLUDED</v>
      </c>
      <c r="K599" s="587"/>
      <c r="L599" s="584"/>
      <c r="M599" s="585">
        <f>L599-F599</f>
        <v>-1</v>
      </c>
      <c r="N599" s="5"/>
      <c r="O599" s="5"/>
      <c r="P599" s="5"/>
      <c r="Q599" s="586">
        <v>4</v>
      </c>
      <c r="R599" s="586">
        <v>4</v>
      </c>
      <c r="S599" s="586">
        <v>4</v>
      </c>
      <c r="T599" s="5"/>
      <c r="U599" s="5"/>
      <c r="V599" s="5"/>
      <c r="W599" s="587" t="e">
        <f>J599-F599</f>
        <v>#VALUE!</v>
      </c>
      <c r="X599" s="5"/>
      <c r="Y599" s="5"/>
      <c r="Z599" s="5"/>
      <c r="AA599" s="5"/>
      <c r="AB599" s="5"/>
      <c r="AC599" s="5"/>
      <c r="AD599" s="5"/>
      <c r="AE599" s="5"/>
      <c r="AF599" s="5"/>
      <c r="AG599" s="5"/>
      <c r="AH599" s="5"/>
      <c r="AI599" s="5"/>
      <c r="AJ599" s="5"/>
      <c r="AK599" s="5"/>
      <c r="AL599" s="5"/>
      <c r="AM599" s="5"/>
      <c r="AN599" s="5"/>
      <c r="AO599" s="5"/>
      <c r="AP599" s="5"/>
      <c r="AQ599" s="5"/>
      <c r="AR599" s="5"/>
    </row>
    <row r="600" spans="1:44" s="580" customFormat="1">
      <c r="A600" s="648"/>
      <c r="B600" s="643"/>
      <c r="C600" s="644"/>
      <c r="D600" s="574"/>
      <c r="E600" s="652"/>
      <c r="F600" s="652"/>
      <c r="G600" s="644"/>
      <c r="H600" s="577"/>
      <c r="I600" s="577"/>
      <c r="J600" s="578"/>
      <c r="K600" s="587"/>
      <c r="L600" s="579"/>
      <c r="Q600" s="581"/>
      <c r="R600" s="581"/>
    </row>
    <row r="601" spans="1:44" s="580" customFormat="1" ht="15">
      <c r="A601" s="646">
        <v>13</v>
      </c>
      <c r="B601" s="650" t="s">
        <v>428</v>
      </c>
      <c r="C601" s="644"/>
      <c r="D601" s="574"/>
      <c r="E601" s="652"/>
      <c r="F601" s="652"/>
      <c r="G601" s="644"/>
      <c r="H601" s="577"/>
      <c r="I601" s="577"/>
      <c r="J601" s="578"/>
      <c r="K601" s="587"/>
      <c r="L601" s="579"/>
      <c r="Q601" s="581"/>
      <c r="R601" s="581"/>
    </row>
    <row r="602" spans="1:44" s="580" customFormat="1">
      <c r="A602" s="648">
        <v>13.1</v>
      </c>
      <c r="B602" s="638" t="s">
        <v>728</v>
      </c>
      <c r="C602" s="67"/>
      <c r="D602" s="67"/>
      <c r="E602" s="652" t="s">
        <v>253</v>
      </c>
      <c r="F602" s="652">
        <v>1</v>
      </c>
      <c r="G602" s="577" t="s">
        <v>47</v>
      </c>
      <c r="H602" s="582"/>
      <c r="I602" s="582"/>
      <c r="J602" s="583" t="str">
        <f>IF(OR(G602="",G602=0), "INCLUDED", IF(OR(I602="",I602=0),"INCLUDED", IF(ISERROR(F602*I602),I602,ROUND((F602*I602),2))))</f>
        <v>INCLUDED</v>
      </c>
      <c r="K602" s="587"/>
      <c r="L602" s="584"/>
      <c r="M602" s="585">
        <f>L602-F602</f>
        <v>-1</v>
      </c>
      <c r="N602" s="5"/>
      <c r="O602" s="5"/>
      <c r="P602" s="5"/>
      <c r="Q602" s="586">
        <v>4</v>
      </c>
      <c r="R602" s="586">
        <v>4</v>
      </c>
      <c r="S602" s="586">
        <v>4</v>
      </c>
      <c r="T602" s="5"/>
      <c r="U602" s="5"/>
      <c r="V602" s="5"/>
      <c r="W602" s="587" t="e">
        <f>J602-F602</f>
        <v>#VALUE!</v>
      </c>
      <c r="X602" s="5"/>
      <c r="Y602" s="5"/>
      <c r="Z602" s="5"/>
      <c r="AA602" s="5"/>
      <c r="AB602" s="5"/>
      <c r="AC602" s="5"/>
      <c r="AD602" s="5"/>
      <c r="AE602" s="5"/>
      <c r="AF602" s="5"/>
      <c r="AG602" s="5"/>
      <c r="AH602" s="5"/>
      <c r="AI602" s="5"/>
      <c r="AJ602" s="5"/>
      <c r="AK602" s="5"/>
      <c r="AL602" s="5"/>
      <c r="AM602" s="5"/>
      <c r="AN602" s="5"/>
      <c r="AO602" s="5"/>
      <c r="AP602" s="5"/>
      <c r="AQ602" s="5"/>
      <c r="AR602" s="5"/>
    </row>
    <row r="603" spans="1:44" s="580" customFormat="1">
      <c r="A603" s="648">
        <v>13.2</v>
      </c>
      <c r="B603" s="638" t="s">
        <v>750</v>
      </c>
      <c r="C603" s="67"/>
      <c r="D603" s="67"/>
      <c r="E603" s="652" t="s">
        <v>253</v>
      </c>
      <c r="F603" s="652">
        <v>1</v>
      </c>
      <c r="G603" s="577" t="s">
        <v>47</v>
      </c>
      <c r="H603" s="582"/>
      <c r="I603" s="582"/>
      <c r="J603" s="583" t="str">
        <f>IF(OR(G603="",G603=0), "INCLUDED", IF(OR(I603="",I603=0),"INCLUDED", IF(ISERROR(F603*I603),I603,ROUND((F603*I603),2))))</f>
        <v>INCLUDED</v>
      </c>
      <c r="K603" s="587"/>
      <c r="L603" s="584"/>
      <c r="M603" s="585">
        <f>L603-F603</f>
        <v>-1</v>
      </c>
      <c r="N603" s="5"/>
      <c r="O603" s="5"/>
      <c r="P603" s="5"/>
      <c r="Q603" s="586">
        <v>4</v>
      </c>
      <c r="R603" s="586">
        <v>4</v>
      </c>
      <c r="S603" s="586">
        <v>4</v>
      </c>
      <c r="T603" s="5"/>
      <c r="U603" s="5"/>
      <c r="V603" s="5"/>
      <c r="W603" s="587" t="e">
        <f>J603-F603</f>
        <v>#VALUE!</v>
      </c>
      <c r="X603" s="5"/>
      <c r="Y603" s="5"/>
      <c r="Z603" s="5"/>
      <c r="AA603" s="5"/>
      <c r="AB603" s="5"/>
      <c r="AC603" s="5"/>
      <c r="AD603" s="5"/>
      <c r="AE603" s="5"/>
      <c r="AF603" s="5"/>
      <c r="AG603" s="5"/>
      <c r="AH603" s="5"/>
      <c r="AI603" s="5"/>
      <c r="AJ603" s="5"/>
      <c r="AK603" s="5"/>
      <c r="AL603" s="5"/>
      <c r="AM603" s="5"/>
      <c r="AN603" s="5"/>
      <c r="AO603" s="5"/>
      <c r="AP603" s="5"/>
      <c r="AQ603" s="5"/>
      <c r="AR603" s="5"/>
    </row>
    <row r="604" spans="1:44" s="580" customFormat="1">
      <c r="A604" s="648">
        <v>13.3</v>
      </c>
      <c r="B604" s="638" t="s">
        <v>430</v>
      </c>
      <c r="C604" s="67"/>
      <c r="D604" s="67"/>
      <c r="E604" s="652" t="s">
        <v>253</v>
      </c>
      <c r="F604" s="652">
        <v>1</v>
      </c>
      <c r="G604" s="577" t="s">
        <v>47</v>
      </c>
      <c r="H604" s="582"/>
      <c r="I604" s="582"/>
      <c r="J604" s="583" t="str">
        <f>IF(OR(G604="",G604=0), "INCLUDED", IF(OR(I604="",I604=0),"INCLUDED", IF(ISERROR(F604*I604),I604,ROUND((F604*I604),2))))</f>
        <v>INCLUDED</v>
      </c>
      <c r="K604" s="587"/>
      <c r="L604" s="584"/>
      <c r="M604" s="585">
        <f>L604-F604</f>
        <v>-1</v>
      </c>
      <c r="N604" s="5"/>
      <c r="O604" s="5"/>
      <c r="P604" s="5"/>
      <c r="Q604" s="586">
        <v>4</v>
      </c>
      <c r="R604" s="586">
        <v>4</v>
      </c>
      <c r="S604" s="586">
        <v>4</v>
      </c>
      <c r="T604" s="5"/>
      <c r="U604" s="5"/>
      <c r="V604" s="5"/>
      <c r="W604" s="587" t="e">
        <f>J604-F604</f>
        <v>#VALUE!</v>
      </c>
      <c r="X604" s="5"/>
      <c r="Y604" s="5"/>
      <c r="Z604" s="5"/>
      <c r="AA604" s="5"/>
      <c r="AB604" s="5"/>
      <c r="AC604" s="5"/>
      <c r="AD604" s="5"/>
      <c r="AE604" s="5"/>
      <c r="AF604" s="5"/>
      <c r="AG604" s="5"/>
      <c r="AH604" s="5"/>
      <c r="AI604" s="5"/>
      <c r="AJ604" s="5"/>
      <c r="AK604" s="5"/>
      <c r="AL604" s="5"/>
      <c r="AM604" s="5"/>
      <c r="AN604" s="5"/>
      <c r="AO604" s="5"/>
      <c r="AP604" s="5"/>
      <c r="AQ604" s="5"/>
      <c r="AR604" s="5"/>
    </row>
    <row r="605" spans="1:44" s="580" customFormat="1">
      <c r="A605" s="648">
        <v>13.4</v>
      </c>
      <c r="B605" s="638" t="s">
        <v>431</v>
      </c>
      <c r="C605" s="67"/>
      <c r="D605" s="67"/>
      <c r="E605" s="652" t="s">
        <v>253</v>
      </c>
      <c r="F605" s="652">
        <v>1</v>
      </c>
      <c r="G605" s="577" t="s">
        <v>47</v>
      </c>
      <c r="H605" s="582"/>
      <c r="I605" s="582"/>
      <c r="J605" s="583" t="str">
        <f>IF(OR(G605="",G605=0), "INCLUDED", IF(OR(I605="",I605=0),"INCLUDED", IF(ISERROR(F605*I605),I605,ROUND((F605*I605),2))))</f>
        <v>INCLUDED</v>
      </c>
      <c r="K605" s="587"/>
      <c r="L605" s="584"/>
      <c r="M605" s="585">
        <f>L605-F605</f>
        <v>-1</v>
      </c>
      <c r="N605" s="5"/>
      <c r="O605" s="5"/>
      <c r="P605" s="5"/>
      <c r="Q605" s="586">
        <v>4</v>
      </c>
      <c r="R605" s="586">
        <v>4</v>
      </c>
      <c r="S605" s="586">
        <v>4</v>
      </c>
      <c r="T605" s="5"/>
      <c r="U605" s="5"/>
      <c r="V605" s="5"/>
      <c r="W605" s="587" t="e">
        <f>J605-F605</f>
        <v>#VALUE!</v>
      </c>
      <c r="X605" s="5"/>
      <c r="Y605" s="5"/>
      <c r="Z605" s="5"/>
      <c r="AA605" s="5"/>
      <c r="AB605" s="5"/>
      <c r="AC605" s="5"/>
      <c r="AD605" s="5"/>
      <c r="AE605" s="5"/>
      <c r="AF605" s="5"/>
      <c r="AG605" s="5"/>
      <c r="AH605" s="5"/>
      <c r="AI605" s="5"/>
      <c r="AJ605" s="5"/>
      <c r="AK605" s="5"/>
      <c r="AL605" s="5"/>
      <c r="AM605" s="5"/>
      <c r="AN605" s="5"/>
      <c r="AO605" s="5"/>
      <c r="AP605" s="5"/>
      <c r="AQ605" s="5"/>
      <c r="AR605" s="5"/>
    </row>
    <row r="606" spans="1:44" s="580" customFormat="1" ht="15">
      <c r="A606" s="646"/>
      <c r="B606" s="642"/>
      <c r="C606" s="644"/>
      <c r="D606" s="574"/>
      <c r="E606" s="652"/>
      <c r="F606" s="652"/>
      <c r="G606" s="644"/>
      <c r="H606" s="577"/>
      <c r="I606" s="577"/>
      <c r="J606" s="578"/>
      <c r="K606" s="587"/>
      <c r="L606" s="579"/>
      <c r="Q606" s="581"/>
      <c r="R606" s="581"/>
    </row>
    <row r="607" spans="1:44" s="580" customFormat="1" ht="15">
      <c r="A607" s="646">
        <v>14</v>
      </c>
      <c r="B607" s="650" t="s">
        <v>432</v>
      </c>
      <c r="C607" s="644"/>
      <c r="D607" s="574"/>
      <c r="E607" s="652"/>
      <c r="F607" s="652"/>
      <c r="G607" s="644"/>
      <c r="H607" s="577"/>
      <c r="I607" s="577"/>
      <c r="J607" s="578"/>
      <c r="K607" s="587"/>
      <c r="L607" s="579"/>
      <c r="Q607" s="581"/>
      <c r="R607" s="581"/>
    </row>
    <row r="608" spans="1:44" s="580" customFormat="1">
      <c r="A608" s="641">
        <v>14.1</v>
      </c>
      <c r="B608" s="638" t="s">
        <v>433</v>
      </c>
      <c r="C608" s="67"/>
      <c r="D608" s="67"/>
      <c r="E608" s="652" t="s">
        <v>15</v>
      </c>
      <c r="F608" s="652">
        <v>1</v>
      </c>
      <c r="G608" s="577" t="s">
        <v>47</v>
      </c>
      <c r="H608" s="582"/>
      <c r="I608" s="582"/>
      <c r="J608" s="583" t="str">
        <f t="shared" ref="J608:J614" si="67">IF(OR(G608="",G608=0), "INCLUDED", IF(OR(I608="",I608=0),"INCLUDED", IF(ISERROR(F608*I608),I608,ROUND((F608*I608),2))))</f>
        <v>INCLUDED</v>
      </c>
      <c r="K608" s="587"/>
      <c r="L608" s="584"/>
      <c r="M608" s="585">
        <f t="shared" ref="M608:M616" si="68">L608-F608</f>
        <v>-1</v>
      </c>
      <c r="N608" s="5"/>
      <c r="O608" s="5"/>
      <c r="P608" s="5"/>
      <c r="Q608" s="586">
        <v>4</v>
      </c>
      <c r="R608" s="586">
        <v>4</v>
      </c>
      <c r="S608" s="586">
        <v>4</v>
      </c>
      <c r="T608" s="5"/>
      <c r="U608" s="5"/>
      <c r="V608" s="5"/>
      <c r="W608" s="587" t="e">
        <f t="shared" ref="W608:W616" si="69">J608-F608</f>
        <v>#VALUE!</v>
      </c>
      <c r="X608" s="5"/>
      <c r="Y608" s="5"/>
      <c r="Z608" s="5"/>
      <c r="AA608" s="5"/>
      <c r="AB608" s="5"/>
      <c r="AC608" s="5"/>
      <c r="AD608" s="5"/>
      <c r="AE608" s="5"/>
      <c r="AF608" s="5"/>
      <c r="AG608" s="5"/>
      <c r="AH608" s="5"/>
      <c r="AI608" s="5"/>
      <c r="AJ608" s="5"/>
      <c r="AK608" s="5"/>
      <c r="AL608" s="5"/>
      <c r="AM608" s="5"/>
      <c r="AN608" s="5"/>
      <c r="AO608" s="5"/>
      <c r="AP608" s="5"/>
      <c r="AQ608" s="5"/>
      <c r="AR608" s="5"/>
    </row>
    <row r="609" spans="1:44" s="580" customFormat="1">
      <c r="A609" s="641">
        <v>14.2</v>
      </c>
      <c r="B609" s="638" t="s">
        <v>434</v>
      </c>
      <c r="C609" s="67"/>
      <c r="D609" s="67"/>
      <c r="E609" s="652" t="s">
        <v>15</v>
      </c>
      <c r="F609" s="652">
        <v>1</v>
      </c>
      <c r="G609" s="577" t="s">
        <v>47</v>
      </c>
      <c r="H609" s="582"/>
      <c r="I609" s="582"/>
      <c r="J609" s="583" t="str">
        <f t="shared" si="67"/>
        <v>INCLUDED</v>
      </c>
      <c r="K609" s="587"/>
      <c r="L609" s="584"/>
      <c r="M609" s="585">
        <f t="shared" si="68"/>
        <v>-1</v>
      </c>
      <c r="N609" s="5"/>
      <c r="O609" s="5"/>
      <c r="P609" s="5"/>
      <c r="Q609" s="586">
        <v>4</v>
      </c>
      <c r="R609" s="586">
        <v>4</v>
      </c>
      <c r="S609" s="586">
        <v>4</v>
      </c>
      <c r="T609" s="5"/>
      <c r="U609" s="5"/>
      <c r="V609" s="5"/>
      <c r="W609" s="587" t="e">
        <f t="shared" si="69"/>
        <v>#VALUE!</v>
      </c>
      <c r="X609" s="5"/>
      <c r="Y609" s="5"/>
      <c r="Z609" s="5"/>
      <c r="AA609" s="5"/>
      <c r="AB609" s="5"/>
      <c r="AC609" s="5"/>
      <c r="AD609" s="5"/>
      <c r="AE609" s="5"/>
      <c r="AF609" s="5"/>
      <c r="AG609" s="5"/>
      <c r="AH609" s="5"/>
      <c r="AI609" s="5"/>
      <c r="AJ609" s="5"/>
      <c r="AK609" s="5"/>
      <c r="AL609" s="5"/>
      <c r="AM609" s="5"/>
      <c r="AN609" s="5"/>
      <c r="AO609" s="5"/>
      <c r="AP609" s="5"/>
      <c r="AQ609" s="5"/>
      <c r="AR609" s="5"/>
    </row>
    <row r="610" spans="1:44" s="580" customFormat="1">
      <c r="A610" s="641">
        <v>14.3</v>
      </c>
      <c r="B610" s="638" t="s">
        <v>435</v>
      </c>
      <c r="C610" s="67"/>
      <c r="D610" s="67"/>
      <c r="E610" s="652" t="s">
        <v>15</v>
      </c>
      <c r="F610" s="652">
        <v>2</v>
      </c>
      <c r="G610" s="577" t="s">
        <v>47</v>
      </c>
      <c r="H610" s="582"/>
      <c r="I610" s="582"/>
      <c r="J610" s="583" t="str">
        <f t="shared" si="67"/>
        <v>INCLUDED</v>
      </c>
      <c r="K610" s="587"/>
      <c r="L610" s="584"/>
      <c r="M610" s="585">
        <f t="shared" si="68"/>
        <v>-2</v>
      </c>
      <c r="N610" s="5"/>
      <c r="O610" s="5"/>
      <c r="P610" s="5"/>
      <c r="Q610" s="586">
        <v>4</v>
      </c>
      <c r="R610" s="586">
        <v>4</v>
      </c>
      <c r="S610" s="586">
        <v>4</v>
      </c>
      <c r="T610" s="5"/>
      <c r="U610" s="5"/>
      <c r="V610" s="5"/>
      <c r="W610" s="587" t="e">
        <f t="shared" si="69"/>
        <v>#VALUE!</v>
      </c>
      <c r="X610" s="5"/>
      <c r="Y610" s="5"/>
      <c r="Z610" s="5"/>
      <c r="AA610" s="5"/>
      <c r="AB610" s="5"/>
      <c r="AC610" s="5"/>
      <c r="AD610" s="5"/>
      <c r="AE610" s="5"/>
      <c r="AF610" s="5"/>
      <c r="AG610" s="5"/>
      <c r="AH610" s="5"/>
      <c r="AI610" s="5"/>
      <c r="AJ610" s="5"/>
      <c r="AK610" s="5"/>
      <c r="AL610" s="5"/>
      <c r="AM610" s="5"/>
      <c r="AN610" s="5"/>
      <c r="AO610" s="5"/>
      <c r="AP610" s="5"/>
      <c r="AQ610" s="5"/>
      <c r="AR610" s="5"/>
    </row>
    <row r="611" spans="1:44" s="580" customFormat="1">
      <c r="A611" s="641">
        <v>14.4</v>
      </c>
      <c r="B611" s="638" t="s">
        <v>436</v>
      </c>
      <c r="C611" s="67"/>
      <c r="D611" s="67"/>
      <c r="E611" s="652" t="s">
        <v>15</v>
      </c>
      <c r="F611" s="652">
        <v>2</v>
      </c>
      <c r="G611" s="577" t="s">
        <v>47</v>
      </c>
      <c r="H611" s="582"/>
      <c r="I611" s="582"/>
      <c r="J611" s="583" t="str">
        <f t="shared" si="67"/>
        <v>INCLUDED</v>
      </c>
      <c r="K611" s="587"/>
      <c r="L611" s="584"/>
      <c r="M611" s="585">
        <f t="shared" si="68"/>
        <v>-2</v>
      </c>
      <c r="N611" s="5"/>
      <c r="O611" s="5"/>
      <c r="P611" s="5"/>
      <c r="Q611" s="586">
        <v>4</v>
      </c>
      <c r="R611" s="586">
        <v>4</v>
      </c>
      <c r="S611" s="586">
        <v>4</v>
      </c>
      <c r="T611" s="5"/>
      <c r="U611" s="5"/>
      <c r="V611" s="5"/>
      <c r="W611" s="587" t="e">
        <f t="shared" si="69"/>
        <v>#VALUE!</v>
      </c>
      <c r="X611" s="5"/>
      <c r="Y611" s="5"/>
      <c r="Z611" s="5"/>
      <c r="AA611" s="5"/>
      <c r="AB611" s="5"/>
      <c r="AC611" s="5"/>
      <c r="AD611" s="5"/>
      <c r="AE611" s="5"/>
      <c r="AF611" s="5"/>
      <c r="AG611" s="5"/>
      <c r="AH611" s="5"/>
      <c r="AI611" s="5"/>
      <c r="AJ611" s="5"/>
      <c r="AK611" s="5"/>
      <c r="AL611" s="5"/>
      <c r="AM611" s="5"/>
      <c r="AN611" s="5"/>
      <c r="AO611" s="5"/>
      <c r="AP611" s="5"/>
      <c r="AQ611" s="5"/>
      <c r="AR611" s="5"/>
    </row>
    <row r="612" spans="1:44" s="580" customFormat="1">
      <c r="A612" s="641">
        <v>14.5</v>
      </c>
      <c r="B612" s="638" t="s">
        <v>437</v>
      </c>
      <c r="C612" s="67"/>
      <c r="D612" s="67"/>
      <c r="E612" s="652" t="s">
        <v>15</v>
      </c>
      <c r="F612" s="652">
        <v>2</v>
      </c>
      <c r="G612" s="577" t="s">
        <v>47</v>
      </c>
      <c r="H612" s="582"/>
      <c r="I612" s="582"/>
      <c r="J612" s="583" t="str">
        <f t="shared" si="67"/>
        <v>INCLUDED</v>
      </c>
      <c r="K612" s="587"/>
      <c r="L612" s="584"/>
      <c r="M612" s="585">
        <f t="shared" si="68"/>
        <v>-2</v>
      </c>
      <c r="N612" s="5"/>
      <c r="O612" s="5"/>
      <c r="P612" s="5"/>
      <c r="Q612" s="586">
        <v>4</v>
      </c>
      <c r="R612" s="586">
        <v>4</v>
      </c>
      <c r="S612" s="586">
        <v>4</v>
      </c>
      <c r="T612" s="5"/>
      <c r="U612" s="5"/>
      <c r="V612" s="5"/>
      <c r="W612" s="587" t="e">
        <f t="shared" si="69"/>
        <v>#VALUE!</v>
      </c>
      <c r="X612" s="5"/>
      <c r="Y612" s="5"/>
      <c r="Z612" s="5"/>
      <c r="AA612" s="5"/>
      <c r="AB612" s="5"/>
      <c r="AC612" s="5"/>
      <c r="AD612" s="5"/>
      <c r="AE612" s="5"/>
      <c r="AF612" s="5"/>
      <c r="AG612" s="5"/>
      <c r="AH612" s="5"/>
      <c r="AI612" s="5"/>
      <c r="AJ612" s="5"/>
      <c r="AK612" s="5"/>
      <c r="AL612" s="5"/>
      <c r="AM612" s="5"/>
      <c r="AN612" s="5"/>
      <c r="AO612" s="5"/>
      <c r="AP612" s="5"/>
      <c r="AQ612" s="5"/>
      <c r="AR612" s="5"/>
    </row>
    <row r="613" spans="1:44" s="580" customFormat="1">
      <c r="A613" s="641">
        <v>14.6</v>
      </c>
      <c r="B613" s="638" t="s">
        <v>438</v>
      </c>
      <c r="C613" s="67"/>
      <c r="D613" s="67"/>
      <c r="E613" s="652" t="s">
        <v>15</v>
      </c>
      <c r="F613" s="652">
        <v>1</v>
      </c>
      <c r="G613" s="577" t="s">
        <v>47</v>
      </c>
      <c r="H613" s="582"/>
      <c r="I613" s="582"/>
      <c r="J613" s="583" t="str">
        <f t="shared" si="67"/>
        <v>INCLUDED</v>
      </c>
      <c r="K613" s="587"/>
      <c r="L613" s="584"/>
      <c r="M613" s="585">
        <f t="shared" si="68"/>
        <v>-1</v>
      </c>
      <c r="N613" s="5"/>
      <c r="O613" s="5"/>
      <c r="P613" s="5"/>
      <c r="Q613" s="586">
        <v>4</v>
      </c>
      <c r="R613" s="586">
        <v>4</v>
      </c>
      <c r="S613" s="586">
        <v>4</v>
      </c>
      <c r="T613" s="5"/>
      <c r="U613" s="5"/>
      <c r="V613" s="5"/>
      <c r="W613" s="587" t="e">
        <f t="shared" si="69"/>
        <v>#VALUE!</v>
      </c>
      <c r="X613" s="5"/>
      <c r="Y613" s="5"/>
      <c r="Z613" s="5"/>
      <c r="AA613" s="5"/>
      <c r="AB613" s="5"/>
      <c r="AC613" s="5"/>
      <c r="AD613" s="5"/>
      <c r="AE613" s="5"/>
      <c r="AF613" s="5"/>
      <c r="AG613" s="5"/>
      <c r="AH613" s="5"/>
      <c r="AI613" s="5"/>
      <c r="AJ613" s="5"/>
      <c r="AK613" s="5"/>
      <c r="AL613" s="5"/>
      <c r="AM613" s="5"/>
      <c r="AN613" s="5"/>
      <c r="AO613" s="5"/>
      <c r="AP613" s="5"/>
      <c r="AQ613" s="5"/>
      <c r="AR613" s="5"/>
    </row>
    <row r="614" spans="1:44" s="580" customFormat="1">
      <c r="A614" s="641">
        <v>14.7</v>
      </c>
      <c r="B614" s="638" t="s">
        <v>439</v>
      </c>
      <c r="C614" s="67"/>
      <c r="D614" s="67"/>
      <c r="E614" s="652" t="s">
        <v>15</v>
      </c>
      <c r="F614" s="652">
        <v>1</v>
      </c>
      <c r="G614" s="577" t="s">
        <v>47</v>
      </c>
      <c r="H614" s="582"/>
      <c r="I614" s="582"/>
      <c r="J614" s="583" t="str">
        <f t="shared" si="67"/>
        <v>INCLUDED</v>
      </c>
      <c r="K614" s="587"/>
      <c r="L614" s="584"/>
      <c r="M614" s="585">
        <f t="shared" si="68"/>
        <v>-1</v>
      </c>
      <c r="N614" s="5"/>
      <c r="O614" s="5"/>
      <c r="P614" s="5"/>
      <c r="Q614" s="586">
        <v>4</v>
      </c>
      <c r="R614" s="586">
        <v>4</v>
      </c>
      <c r="S614" s="586">
        <v>4</v>
      </c>
      <c r="T614" s="5"/>
      <c r="U614" s="5"/>
      <c r="V614" s="5"/>
      <c r="W614" s="587" t="e">
        <f t="shared" si="69"/>
        <v>#VALUE!</v>
      </c>
      <c r="X614" s="5"/>
      <c r="Y614" s="5"/>
      <c r="Z614" s="5"/>
      <c r="AA614" s="5"/>
      <c r="AB614" s="5"/>
      <c r="AC614" s="5"/>
      <c r="AD614" s="5"/>
      <c r="AE614" s="5"/>
      <c r="AF614" s="5"/>
      <c r="AG614" s="5"/>
      <c r="AH614" s="5"/>
      <c r="AI614" s="5"/>
      <c r="AJ614" s="5"/>
      <c r="AK614" s="5"/>
      <c r="AL614" s="5"/>
      <c r="AM614" s="5"/>
      <c r="AN614" s="5"/>
      <c r="AO614" s="5"/>
      <c r="AP614" s="5"/>
      <c r="AQ614" s="5"/>
      <c r="AR614" s="5"/>
    </row>
    <row r="615" spans="1:44" s="580" customFormat="1">
      <c r="A615" s="641">
        <v>14.8</v>
      </c>
      <c r="B615" s="638" t="s">
        <v>729</v>
      </c>
      <c r="C615" s="644"/>
      <c r="D615" s="574"/>
      <c r="E615" s="652" t="s">
        <v>15</v>
      </c>
      <c r="F615" s="652" t="s">
        <v>76</v>
      </c>
      <c r="G615" s="577" t="s">
        <v>47</v>
      </c>
      <c r="H615" s="577"/>
      <c r="I615" s="577"/>
      <c r="J615" s="578"/>
      <c r="K615" s="587"/>
      <c r="L615" s="584"/>
      <c r="M615" s="585" t="e">
        <f t="shared" si="68"/>
        <v>#VALUE!</v>
      </c>
      <c r="N615" s="5"/>
      <c r="O615" s="5"/>
      <c r="P615" s="5"/>
      <c r="Q615" s="586">
        <v>4</v>
      </c>
      <c r="R615" s="586">
        <v>4</v>
      </c>
      <c r="S615" s="586">
        <v>4</v>
      </c>
      <c r="T615" s="5"/>
      <c r="U615" s="5"/>
      <c r="V615" s="5"/>
      <c r="W615" s="587" t="e">
        <f t="shared" si="69"/>
        <v>#VALUE!</v>
      </c>
      <c r="X615" s="5"/>
      <c r="Y615" s="5"/>
      <c r="Z615" s="5"/>
      <c r="AA615" s="5"/>
      <c r="AB615" s="5"/>
      <c r="AC615" s="5"/>
      <c r="AD615" s="5"/>
      <c r="AE615" s="5"/>
      <c r="AF615" s="5"/>
      <c r="AG615" s="5"/>
      <c r="AH615" s="5"/>
      <c r="AI615" s="5"/>
      <c r="AJ615" s="5"/>
      <c r="AK615" s="5"/>
      <c r="AL615" s="5"/>
      <c r="AM615" s="5"/>
      <c r="AN615" s="5"/>
      <c r="AO615" s="5"/>
      <c r="AP615" s="5"/>
      <c r="AQ615" s="5"/>
      <c r="AR615" s="5"/>
    </row>
    <row r="616" spans="1:44" s="580" customFormat="1">
      <c r="A616" s="641">
        <v>14.9</v>
      </c>
      <c r="B616" s="638" t="s">
        <v>445</v>
      </c>
      <c r="C616" s="67"/>
      <c r="D616" s="67"/>
      <c r="E616" s="652" t="s">
        <v>15</v>
      </c>
      <c r="F616" s="652">
        <v>1</v>
      </c>
      <c r="G616" s="577" t="s">
        <v>47</v>
      </c>
      <c r="H616" s="582"/>
      <c r="I616" s="582"/>
      <c r="J616" s="583" t="str">
        <f>IF(OR(G616="",G616=0), "INCLUDED", IF(OR(I616="",I616=0),"INCLUDED", IF(ISERROR(F616*I616),I616,ROUND((F616*I616),2))))</f>
        <v>INCLUDED</v>
      </c>
      <c r="K616" s="587"/>
      <c r="L616" s="584"/>
      <c r="M616" s="585">
        <f t="shared" si="68"/>
        <v>-1</v>
      </c>
      <c r="N616" s="5"/>
      <c r="O616" s="5"/>
      <c r="P616" s="5"/>
      <c r="Q616" s="586">
        <v>4</v>
      </c>
      <c r="R616" s="586">
        <v>4</v>
      </c>
      <c r="S616" s="586">
        <v>4</v>
      </c>
      <c r="T616" s="5"/>
      <c r="U616" s="5"/>
      <c r="V616" s="5"/>
      <c r="W616" s="587" t="e">
        <f t="shared" si="69"/>
        <v>#VALUE!</v>
      </c>
      <c r="X616" s="5"/>
      <c r="Y616" s="5"/>
      <c r="Z616" s="5"/>
      <c r="AA616" s="5"/>
      <c r="AB616" s="5"/>
      <c r="AC616" s="5"/>
      <c r="AD616" s="5"/>
      <c r="AE616" s="5"/>
      <c r="AF616" s="5"/>
      <c r="AG616" s="5"/>
      <c r="AH616" s="5"/>
      <c r="AI616" s="5"/>
      <c r="AJ616" s="5"/>
      <c r="AK616" s="5"/>
      <c r="AL616" s="5"/>
      <c r="AM616" s="5"/>
      <c r="AN616" s="5"/>
      <c r="AO616" s="5"/>
      <c r="AP616" s="5"/>
      <c r="AQ616" s="5"/>
      <c r="AR616" s="5"/>
    </row>
    <row r="617" spans="1:44" s="580" customFormat="1" ht="15">
      <c r="A617" s="646"/>
      <c r="B617" s="642"/>
      <c r="C617" s="644"/>
      <c r="D617" s="574"/>
      <c r="E617" s="652"/>
      <c r="F617" s="652"/>
      <c r="G617" s="644"/>
      <c r="H617" s="577"/>
      <c r="I617" s="577"/>
      <c r="J617" s="578"/>
      <c r="K617" s="587"/>
      <c r="L617" s="579"/>
      <c r="Q617" s="581"/>
      <c r="R617" s="581"/>
    </row>
    <row r="618" spans="1:44" s="580" customFormat="1" ht="15">
      <c r="A618" s="646">
        <v>15</v>
      </c>
      <c r="B618" s="650" t="s">
        <v>730</v>
      </c>
      <c r="C618" s="644"/>
      <c r="D618" s="574"/>
      <c r="E618" s="652"/>
      <c r="F618" s="652"/>
      <c r="G618" s="644"/>
      <c r="H618" s="577"/>
      <c r="I618" s="577"/>
      <c r="J618" s="578"/>
      <c r="K618" s="587"/>
      <c r="L618" s="579"/>
      <c r="Q618" s="581"/>
      <c r="R618" s="581"/>
    </row>
    <row r="619" spans="1:44" s="580" customFormat="1">
      <c r="A619" s="641">
        <v>15.1</v>
      </c>
      <c r="B619" s="638" t="s">
        <v>731</v>
      </c>
      <c r="C619" s="67"/>
      <c r="D619" s="67"/>
      <c r="E619" s="652" t="s">
        <v>15</v>
      </c>
      <c r="F619" s="652">
        <v>1</v>
      </c>
      <c r="G619" s="577" t="s">
        <v>47</v>
      </c>
      <c r="H619" s="582"/>
      <c r="I619" s="582"/>
      <c r="J619" s="583" t="str">
        <f t="shared" ref="J619:J625" si="70">IF(OR(G619="",G619=0), "INCLUDED", IF(OR(I619="",I619=0),"INCLUDED", IF(ISERROR(F619*I619),I619,ROUND((F619*I619),2))))</f>
        <v>INCLUDED</v>
      </c>
      <c r="K619" s="587"/>
      <c r="L619" s="584"/>
      <c r="M619" s="585">
        <f t="shared" ref="M619:M625" si="71">L619-F619</f>
        <v>-1</v>
      </c>
      <c r="N619" s="5"/>
      <c r="O619" s="5"/>
      <c r="P619" s="5"/>
      <c r="Q619" s="586">
        <v>4</v>
      </c>
      <c r="R619" s="586">
        <v>4</v>
      </c>
      <c r="S619" s="586">
        <v>4</v>
      </c>
      <c r="T619" s="5"/>
      <c r="U619" s="5"/>
      <c r="V619" s="5"/>
      <c r="W619" s="587" t="e">
        <f t="shared" ref="W619:W625" si="72">J619-F619</f>
        <v>#VALUE!</v>
      </c>
      <c r="X619" s="5"/>
      <c r="Y619" s="5"/>
      <c r="Z619" s="5"/>
      <c r="AA619" s="5"/>
      <c r="AB619" s="5"/>
      <c r="AC619" s="5"/>
      <c r="AD619" s="5"/>
      <c r="AE619" s="5"/>
      <c r="AF619" s="5"/>
      <c r="AG619" s="5"/>
      <c r="AH619" s="5"/>
      <c r="AI619" s="5"/>
      <c r="AJ619" s="5"/>
      <c r="AK619" s="5"/>
      <c r="AL619" s="5"/>
      <c r="AM619" s="5"/>
      <c r="AN619" s="5"/>
      <c r="AO619" s="5"/>
      <c r="AP619" s="5"/>
      <c r="AQ619" s="5"/>
      <c r="AR619" s="5"/>
    </row>
    <row r="620" spans="1:44" s="580" customFormat="1">
      <c r="A620" s="641">
        <v>15.2</v>
      </c>
      <c r="B620" s="638" t="s">
        <v>440</v>
      </c>
      <c r="C620" s="67"/>
      <c r="D620" s="67"/>
      <c r="E620" s="652" t="s">
        <v>15</v>
      </c>
      <c r="F620" s="652">
        <v>1</v>
      </c>
      <c r="G620" s="577" t="s">
        <v>47</v>
      </c>
      <c r="H620" s="582"/>
      <c r="I620" s="582"/>
      <c r="J620" s="583" t="str">
        <f t="shared" si="70"/>
        <v>INCLUDED</v>
      </c>
      <c r="K620" s="587"/>
      <c r="L620" s="584"/>
      <c r="M620" s="585">
        <f t="shared" si="71"/>
        <v>-1</v>
      </c>
      <c r="N620" s="5"/>
      <c r="O620" s="5"/>
      <c r="P620" s="5"/>
      <c r="Q620" s="586">
        <v>4</v>
      </c>
      <c r="R620" s="586">
        <v>4</v>
      </c>
      <c r="S620" s="586">
        <v>4</v>
      </c>
      <c r="T620" s="5"/>
      <c r="U620" s="5"/>
      <c r="V620" s="5"/>
      <c r="W620" s="587" t="e">
        <f t="shared" si="72"/>
        <v>#VALUE!</v>
      </c>
      <c r="X620" s="5"/>
      <c r="Y620" s="5"/>
      <c r="Z620" s="5"/>
      <c r="AA620" s="5"/>
      <c r="AB620" s="5"/>
      <c r="AC620" s="5"/>
      <c r="AD620" s="5"/>
      <c r="AE620" s="5"/>
      <c r="AF620" s="5"/>
      <c r="AG620" s="5"/>
      <c r="AH620" s="5"/>
      <c r="AI620" s="5"/>
      <c r="AJ620" s="5"/>
      <c r="AK620" s="5"/>
      <c r="AL620" s="5"/>
      <c r="AM620" s="5"/>
      <c r="AN620" s="5"/>
      <c r="AO620" s="5"/>
      <c r="AP620" s="5"/>
      <c r="AQ620" s="5"/>
      <c r="AR620" s="5"/>
    </row>
    <row r="621" spans="1:44" s="580" customFormat="1">
      <c r="A621" s="641">
        <v>15.3</v>
      </c>
      <c r="B621" s="638" t="s">
        <v>441</v>
      </c>
      <c r="C621" s="67"/>
      <c r="D621" s="67"/>
      <c r="E621" s="652" t="s">
        <v>15</v>
      </c>
      <c r="F621" s="652">
        <v>1</v>
      </c>
      <c r="G621" s="577" t="s">
        <v>47</v>
      </c>
      <c r="H621" s="582"/>
      <c r="I621" s="582"/>
      <c r="J621" s="583" t="str">
        <f t="shared" si="70"/>
        <v>INCLUDED</v>
      </c>
      <c r="K621" s="587"/>
      <c r="L621" s="584"/>
      <c r="M621" s="585">
        <f t="shared" si="71"/>
        <v>-1</v>
      </c>
      <c r="N621" s="5"/>
      <c r="O621" s="5"/>
      <c r="P621" s="5"/>
      <c r="Q621" s="586">
        <v>4</v>
      </c>
      <c r="R621" s="586">
        <v>4</v>
      </c>
      <c r="S621" s="586">
        <v>4</v>
      </c>
      <c r="T621" s="5"/>
      <c r="U621" s="5"/>
      <c r="V621" s="5"/>
      <c r="W621" s="587" t="e">
        <f t="shared" si="72"/>
        <v>#VALUE!</v>
      </c>
      <c r="X621" s="5"/>
      <c r="Y621" s="5"/>
      <c r="Z621" s="5"/>
      <c r="AA621" s="5"/>
      <c r="AB621" s="5"/>
      <c r="AC621" s="5"/>
      <c r="AD621" s="5"/>
      <c r="AE621" s="5"/>
      <c r="AF621" s="5"/>
      <c r="AG621" s="5"/>
      <c r="AH621" s="5"/>
      <c r="AI621" s="5"/>
      <c r="AJ621" s="5"/>
      <c r="AK621" s="5"/>
      <c r="AL621" s="5"/>
      <c r="AM621" s="5"/>
      <c r="AN621" s="5"/>
      <c r="AO621" s="5"/>
      <c r="AP621" s="5"/>
      <c r="AQ621" s="5"/>
      <c r="AR621" s="5"/>
    </row>
    <row r="622" spans="1:44" s="580" customFormat="1">
      <c r="A622" s="641">
        <v>15.4</v>
      </c>
      <c r="B622" s="638" t="s">
        <v>442</v>
      </c>
      <c r="C622" s="67"/>
      <c r="D622" s="67"/>
      <c r="E622" s="652" t="s">
        <v>15</v>
      </c>
      <c r="F622" s="652">
        <v>1</v>
      </c>
      <c r="G622" s="577" t="s">
        <v>47</v>
      </c>
      <c r="H622" s="582"/>
      <c r="I622" s="582"/>
      <c r="J622" s="583" t="str">
        <f t="shared" si="70"/>
        <v>INCLUDED</v>
      </c>
      <c r="K622" s="587"/>
      <c r="L622" s="584"/>
      <c r="M622" s="585">
        <f t="shared" si="71"/>
        <v>-1</v>
      </c>
      <c r="N622" s="5"/>
      <c r="O622" s="5"/>
      <c r="P622" s="5"/>
      <c r="Q622" s="586">
        <v>4</v>
      </c>
      <c r="R622" s="586">
        <v>4</v>
      </c>
      <c r="S622" s="586">
        <v>4</v>
      </c>
      <c r="T622" s="5"/>
      <c r="U622" s="5"/>
      <c r="V622" s="5"/>
      <c r="W622" s="587" t="e">
        <f t="shared" si="72"/>
        <v>#VALUE!</v>
      </c>
      <c r="X622" s="5"/>
      <c r="Y622" s="5"/>
      <c r="Z622" s="5"/>
      <c r="AA622" s="5"/>
      <c r="AB622" s="5"/>
      <c r="AC622" s="5"/>
      <c r="AD622" s="5"/>
      <c r="AE622" s="5"/>
      <c r="AF622" s="5"/>
      <c r="AG622" s="5"/>
      <c r="AH622" s="5"/>
      <c r="AI622" s="5"/>
      <c r="AJ622" s="5"/>
      <c r="AK622" s="5"/>
      <c r="AL622" s="5"/>
      <c r="AM622" s="5"/>
      <c r="AN622" s="5"/>
      <c r="AO622" s="5"/>
      <c r="AP622" s="5"/>
      <c r="AQ622" s="5"/>
      <c r="AR622" s="5"/>
    </row>
    <row r="623" spans="1:44" s="580" customFormat="1">
      <c r="A623" s="641">
        <v>15.5</v>
      </c>
      <c r="B623" s="638" t="s">
        <v>443</v>
      </c>
      <c r="C623" s="67"/>
      <c r="D623" s="67"/>
      <c r="E623" s="652" t="s">
        <v>15</v>
      </c>
      <c r="F623" s="652">
        <v>1</v>
      </c>
      <c r="G623" s="577" t="s">
        <v>47</v>
      </c>
      <c r="H623" s="582"/>
      <c r="I623" s="582"/>
      <c r="J623" s="583" t="str">
        <f t="shared" si="70"/>
        <v>INCLUDED</v>
      </c>
      <c r="K623" s="587"/>
      <c r="L623" s="584"/>
      <c r="M623" s="585">
        <f t="shared" si="71"/>
        <v>-1</v>
      </c>
      <c r="N623" s="5"/>
      <c r="O623" s="5"/>
      <c r="P623" s="5"/>
      <c r="Q623" s="586">
        <v>4</v>
      </c>
      <c r="R623" s="586">
        <v>4</v>
      </c>
      <c r="S623" s="586">
        <v>4</v>
      </c>
      <c r="T623" s="5"/>
      <c r="U623" s="5"/>
      <c r="V623" s="5"/>
      <c r="W623" s="587" t="e">
        <f t="shared" si="72"/>
        <v>#VALUE!</v>
      </c>
      <c r="X623" s="5"/>
      <c r="Y623" s="5"/>
      <c r="Z623" s="5"/>
      <c r="AA623" s="5"/>
      <c r="AB623" s="5"/>
      <c r="AC623" s="5"/>
      <c r="AD623" s="5"/>
      <c r="AE623" s="5"/>
      <c r="AF623" s="5"/>
      <c r="AG623" s="5"/>
      <c r="AH623" s="5"/>
      <c r="AI623" s="5"/>
      <c r="AJ623" s="5"/>
      <c r="AK623" s="5"/>
      <c r="AL623" s="5"/>
      <c r="AM623" s="5"/>
      <c r="AN623" s="5"/>
      <c r="AO623" s="5"/>
      <c r="AP623" s="5"/>
      <c r="AQ623" s="5"/>
      <c r="AR623" s="5"/>
    </row>
    <row r="624" spans="1:44" s="580" customFormat="1">
      <c r="A624" s="641">
        <v>15.6</v>
      </c>
      <c r="B624" s="638" t="s">
        <v>444</v>
      </c>
      <c r="C624" s="67"/>
      <c r="D624" s="67"/>
      <c r="E624" s="652" t="s">
        <v>15</v>
      </c>
      <c r="F624" s="652">
        <v>1</v>
      </c>
      <c r="G624" s="577" t="s">
        <v>47</v>
      </c>
      <c r="H624" s="582"/>
      <c r="I624" s="582"/>
      <c r="J624" s="583" t="str">
        <f t="shared" si="70"/>
        <v>INCLUDED</v>
      </c>
      <c r="K624" s="587"/>
      <c r="L624" s="584"/>
      <c r="M624" s="585">
        <f t="shared" si="71"/>
        <v>-1</v>
      </c>
      <c r="N624" s="5"/>
      <c r="O624" s="5"/>
      <c r="P624" s="5"/>
      <c r="Q624" s="586">
        <v>4</v>
      </c>
      <c r="R624" s="586">
        <v>4</v>
      </c>
      <c r="S624" s="586">
        <v>4</v>
      </c>
      <c r="T624" s="5"/>
      <c r="U624" s="5"/>
      <c r="V624" s="5"/>
      <c r="W624" s="587" t="e">
        <f t="shared" si="72"/>
        <v>#VALUE!</v>
      </c>
      <c r="X624" s="5"/>
      <c r="Y624" s="5"/>
      <c r="Z624" s="5"/>
      <c r="AA624" s="5"/>
      <c r="AB624" s="5"/>
      <c r="AC624" s="5"/>
      <c r="AD624" s="5"/>
      <c r="AE624" s="5"/>
      <c r="AF624" s="5"/>
      <c r="AG624" s="5"/>
      <c r="AH624" s="5"/>
      <c r="AI624" s="5"/>
      <c r="AJ624" s="5"/>
      <c r="AK624" s="5"/>
      <c r="AL624" s="5"/>
      <c r="AM624" s="5"/>
      <c r="AN624" s="5"/>
      <c r="AO624" s="5"/>
      <c r="AP624" s="5"/>
      <c r="AQ624" s="5"/>
      <c r="AR624" s="5"/>
    </row>
    <row r="625" spans="1:44" s="580" customFormat="1" ht="42.75">
      <c r="A625" s="641">
        <v>15.7</v>
      </c>
      <c r="B625" s="638" t="s">
        <v>667</v>
      </c>
      <c r="C625" s="67"/>
      <c r="D625" s="67"/>
      <c r="E625" s="652" t="s">
        <v>15</v>
      </c>
      <c r="F625" s="652">
        <v>1</v>
      </c>
      <c r="G625" s="577" t="s">
        <v>47</v>
      </c>
      <c r="H625" s="582"/>
      <c r="I625" s="582"/>
      <c r="J625" s="583" t="str">
        <f t="shared" si="70"/>
        <v>INCLUDED</v>
      </c>
      <c r="K625" s="587"/>
      <c r="L625" s="584"/>
      <c r="M625" s="585">
        <f t="shared" si="71"/>
        <v>-1</v>
      </c>
      <c r="N625" s="5"/>
      <c r="O625" s="5"/>
      <c r="P625" s="5"/>
      <c r="Q625" s="586">
        <v>4</v>
      </c>
      <c r="R625" s="586">
        <v>4</v>
      </c>
      <c r="S625" s="586">
        <v>4</v>
      </c>
      <c r="T625" s="5"/>
      <c r="U625" s="5"/>
      <c r="V625" s="5"/>
      <c r="W625" s="587" t="e">
        <f t="shared" si="72"/>
        <v>#VALUE!</v>
      </c>
      <c r="X625" s="5"/>
      <c r="Y625" s="5"/>
      <c r="Z625" s="5"/>
      <c r="AA625" s="5"/>
      <c r="AB625" s="5"/>
      <c r="AC625" s="5"/>
      <c r="AD625" s="5"/>
      <c r="AE625" s="5"/>
      <c r="AF625" s="5"/>
      <c r="AG625" s="5"/>
      <c r="AH625" s="5"/>
      <c r="AI625" s="5"/>
      <c r="AJ625" s="5"/>
      <c r="AK625" s="5"/>
      <c r="AL625" s="5"/>
      <c r="AM625" s="5"/>
      <c r="AN625" s="5"/>
      <c r="AO625" s="5"/>
      <c r="AP625" s="5"/>
      <c r="AQ625" s="5"/>
      <c r="AR625" s="5"/>
    </row>
    <row r="626" spans="1:44" s="580" customFormat="1">
      <c r="A626" s="641"/>
      <c r="B626" s="638"/>
      <c r="C626" s="644"/>
      <c r="D626" s="574"/>
      <c r="E626" s="652"/>
      <c r="F626" s="652"/>
      <c r="G626" s="644"/>
      <c r="H626" s="577"/>
      <c r="I626" s="577"/>
      <c r="J626" s="578"/>
      <c r="K626" s="587"/>
      <c r="L626" s="579"/>
      <c r="Q626" s="581"/>
      <c r="R626" s="581"/>
    </row>
    <row r="627" spans="1:44" s="580" customFormat="1" ht="30">
      <c r="A627" s="646">
        <v>16</v>
      </c>
      <c r="B627" s="650" t="s">
        <v>446</v>
      </c>
      <c r="C627" s="647"/>
      <c r="D627" s="574"/>
      <c r="E627" s="652"/>
      <c r="F627" s="652"/>
      <c r="G627" s="647"/>
      <c r="H627" s="577"/>
      <c r="I627" s="577"/>
      <c r="J627" s="578"/>
      <c r="K627" s="587"/>
      <c r="L627" s="579"/>
      <c r="Q627" s="581"/>
      <c r="R627" s="581"/>
    </row>
    <row r="628" spans="1:44" s="580" customFormat="1">
      <c r="A628" s="648" t="s">
        <v>75</v>
      </c>
      <c r="B628" s="638" t="s">
        <v>447</v>
      </c>
      <c r="C628" s="67"/>
      <c r="D628" s="67"/>
      <c r="E628" s="652" t="s">
        <v>15</v>
      </c>
      <c r="F628" s="652">
        <v>1</v>
      </c>
      <c r="G628" s="577" t="s">
        <v>47</v>
      </c>
      <c r="H628" s="582"/>
      <c r="I628" s="582"/>
      <c r="J628" s="583" t="str">
        <f>IF(OR(G628="",G628=0), "INCLUDED", IF(OR(I628="",I628=0),"INCLUDED", IF(ISERROR(F628*I628),I628,ROUND((F628*I628),2))))</f>
        <v>INCLUDED</v>
      </c>
      <c r="K628" s="587"/>
      <c r="L628" s="584"/>
      <c r="M628" s="585">
        <f>L628-F628</f>
        <v>-1</v>
      </c>
      <c r="N628" s="5"/>
      <c r="O628" s="5"/>
      <c r="P628" s="5"/>
      <c r="Q628" s="586">
        <v>4</v>
      </c>
      <c r="R628" s="586">
        <v>4</v>
      </c>
      <c r="S628" s="586">
        <v>4</v>
      </c>
      <c r="T628" s="5"/>
      <c r="U628" s="5"/>
      <c r="V628" s="5"/>
      <c r="W628" s="587" t="e">
        <f>J628-F628</f>
        <v>#VALUE!</v>
      </c>
      <c r="X628" s="5"/>
      <c r="Y628" s="5"/>
      <c r="Z628" s="5"/>
      <c r="AA628" s="5"/>
      <c r="AB628" s="5"/>
      <c r="AC628" s="5"/>
      <c r="AD628" s="5"/>
      <c r="AE628" s="5"/>
      <c r="AF628" s="5"/>
      <c r="AG628" s="5"/>
      <c r="AH628" s="5"/>
      <c r="AI628" s="5"/>
      <c r="AJ628" s="5"/>
      <c r="AK628" s="5"/>
      <c r="AL628" s="5"/>
      <c r="AM628" s="5"/>
      <c r="AN628" s="5"/>
      <c r="AO628" s="5"/>
      <c r="AP628" s="5"/>
      <c r="AQ628" s="5"/>
      <c r="AR628" s="5"/>
    </row>
    <row r="629" spans="1:44" s="580" customFormat="1">
      <c r="A629" s="648" t="s">
        <v>77</v>
      </c>
      <c r="B629" s="638" t="s">
        <v>448</v>
      </c>
      <c r="C629" s="67"/>
      <c r="D629" s="67"/>
      <c r="E629" s="652" t="s">
        <v>15</v>
      </c>
      <c r="F629" s="652">
        <v>1</v>
      </c>
      <c r="G629" s="577" t="s">
        <v>47</v>
      </c>
      <c r="H629" s="582"/>
      <c r="I629" s="582"/>
      <c r="J629" s="583" t="str">
        <f>IF(OR(G629="",G629=0), "INCLUDED", IF(OR(I629="",I629=0),"INCLUDED", IF(ISERROR(F629*I629),I629,ROUND((F629*I629),2))))</f>
        <v>INCLUDED</v>
      </c>
      <c r="K629" s="587"/>
      <c r="L629" s="584"/>
      <c r="M629" s="585">
        <f>L629-F629</f>
        <v>-1</v>
      </c>
      <c r="N629" s="5"/>
      <c r="O629" s="5"/>
      <c r="P629" s="5"/>
      <c r="Q629" s="586">
        <v>4</v>
      </c>
      <c r="R629" s="586">
        <v>4</v>
      </c>
      <c r="S629" s="586">
        <v>4</v>
      </c>
      <c r="T629" s="5"/>
      <c r="U629" s="5"/>
      <c r="V629" s="5"/>
      <c r="W629" s="587" t="e">
        <f>J629-F629</f>
        <v>#VALUE!</v>
      </c>
      <c r="X629" s="5"/>
      <c r="Y629" s="5"/>
      <c r="Z629" s="5"/>
      <c r="AA629" s="5"/>
      <c r="AB629" s="5"/>
      <c r="AC629" s="5"/>
      <c r="AD629" s="5"/>
      <c r="AE629" s="5"/>
      <c r="AF629" s="5"/>
      <c r="AG629" s="5"/>
      <c r="AH629" s="5"/>
      <c r="AI629" s="5"/>
      <c r="AJ629" s="5"/>
      <c r="AK629" s="5"/>
      <c r="AL629" s="5"/>
      <c r="AM629" s="5"/>
      <c r="AN629" s="5"/>
      <c r="AO629" s="5"/>
      <c r="AP629" s="5"/>
      <c r="AQ629" s="5"/>
      <c r="AR629" s="5"/>
    </row>
    <row r="630" spans="1:44" s="580" customFormat="1">
      <c r="A630" s="648" t="s">
        <v>78</v>
      </c>
      <c r="B630" s="638" t="s">
        <v>732</v>
      </c>
      <c r="C630" s="67"/>
      <c r="D630" s="67"/>
      <c r="E630" s="652" t="s">
        <v>15</v>
      </c>
      <c r="F630" s="652">
        <v>1</v>
      </c>
      <c r="G630" s="577" t="s">
        <v>47</v>
      </c>
      <c r="H630" s="582"/>
      <c r="I630" s="582"/>
      <c r="J630" s="583" t="str">
        <f>IF(OR(G630="",G630=0), "INCLUDED", IF(OR(I630="",I630=0),"INCLUDED", IF(ISERROR(F630*I630),I630,ROUND((F630*I630),2))))</f>
        <v>INCLUDED</v>
      </c>
      <c r="K630" s="587"/>
      <c r="L630" s="584"/>
      <c r="M630" s="585">
        <f>L630-F630</f>
        <v>-1</v>
      </c>
      <c r="N630" s="5"/>
      <c r="O630" s="5"/>
      <c r="P630" s="5"/>
      <c r="Q630" s="586">
        <v>4</v>
      </c>
      <c r="R630" s="586">
        <v>4</v>
      </c>
      <c r="S630" s="586">
        <v>4</v>
      </c>
      <c r="T630" s="5"/>
      <c r="U630" s="5"/>
      <c r="V630" s="5"/>
      <c r="W630" s="587" t="e">
        <f>J630-F630</f>
        <v>#VALUE!</v>
      </c>
      <c r="X630" s="5"/>
      <c r="Y630" s="5"/>
      <c r="Z630" s="5"/>
      <c r="AA630" s="5"/>
      <c r="AB630" s="5"/>
      <c r="AC630" s="5"/>
      <c r="AD630" s="5"/>
      <c r="AE630" s="5"/>
      <c r="AF630" s="5"/>
      <c r="AG630" s="5"/>
      <c r="AH630" s="5"/>
      <c r="AI630" s="5"/>
      <c r="AJ630" s="5"/>
      <c r="AK630" s="5"/>
      <c r="AL630" s="5"/>
      <c r="AM630" s="5"/>
      <c r="AN630" s="5"/>
      <c r="AO630" s="5"/>
      <c r="AP630" s="5"/>
      <c r="AQ630" s="5"/>
      <c r="AR630" s="5"/>
    </row>
    <row r="631" spans="1:44" s="580" customFormat="1">
      <c r="A631" s="641"/>
      <c r="B631" s="638"/>
      <c r="C631" s="644"/>
      <c r="D631" s="574"/>
      <c r="E631" s="652"/>
      <c r="F631" s="652"/>
      <c r="G631" s="644"/>
      <c r="H631" s="577"/>
      <c r="I631" s="577"/>
      <c r="J631" s="578"/>
      <c r="K631" s="587"/>
      <c r="L631" s="579"/>
      <c r="Q631" s="581"/>
      <c r="R631" s="581"/>
    </row>
    <row r="632" spans="1:44" s="580" customFormat="1">
      <c r="A632" s="641">
        <v>17</v>
      </c>
      <c r="B632" s="643" t="s">
        <v>610</v>
      </c>
      <c r="C632" s="67"/>
      <c r="D632" s="67"/>
      <c r="E632" s="652" t="s">
        <v>11</v>
      </c>
      <c r="F632" s="652">
        <v>1</v>
      </c>
      <c r="G632" s="577" t="s">
        <v>47</v>
      </c>
      <c r="H632" s="582"/>
      <c r="I632" s="582"/>
      <c r="J632" s="583" t="str">
        <f>IF(OR(G632="",G632=0), "INCLUDED", IF(OR(I632="",I632=0),"INCLUDED", IF(ISERROR(F632*I632),I632,ROUND((F632*I632),2))))</f>
        <v>INCLUDED</v>
      </c>
      <c r="K632" s="587"/>
      <c r="L632" s="584"/>
      <c r="M632" s="585">
        <f>L632-F632</f>
        <v>-1</v>
      </c>
      <c r="N632" s="5"/>
      <c r="O632" s="5"/>
      <c r="P632" s="5"/>
      <c r="Q632" s="586">
        <v>4</v>
      </c>
      <c r="R632" s="586">
        <v>4</v>
      </c>
      <c r="S632" s="586">
        <v>4</v>
      </c>
      <c r="T632" s="5"/>
      <c r="U632" s="5"/>
      <c r="V632" s="5"/>
      <c r="W632" s="587" t="e">
        <f>J632-F632</f>
        <v>#VALUE!</v>
      </c>
      <c r="X632" s="5"/>
      <c r="Y632" s="5"/>
      <c r="Z632" s="5"/>
      <c r="AA632" s="5"/>
      <c r="AB632" s="5"/>
      <c r="AC632" s="5"/>
      <c r="AD632" s="5"/>
      <c r="AE632" s="5"/>
      <c r="AF632" s="5"/>
      <c r="AG632" s="5"/>
      <c r="AH632" s="5"/>
      <c r="AI632" s="5"/>
      <c r="AJ632" s="5"/>
      <c r="AK632" s="5"/>
      <c r="AL632" s="5"/>
      <c r="AM632" s="5"/>
      <c r="AN632" s="5"/>
      <c r="AO632" s="5"/>
      <c r="AP632" s="5"/>
      <c r="AQ632" s="5"/>
      <c r="AR632" s="5"/>
    </row>
    <row r="633" spans="1:44" s="580" customFormat="1" ht="15">
      <c r="A633" s="646"/>
      <c r="B633" s="643"/>
      <c r="C633" s="647"/>
      <c r="D633" s="574"/>
      <c r="E633" s="652"/>
      <c r="F633" s="707"/>
      <c r="G633" s="647"/>
      <c r="H633" s="577"/>
      <c r="I633" s="577"/>
      <c r="J633" s="578"/>
      <c r="K633" s="587"/>
      <c r="L633" s="579"/>
      <c r="Q633" s="581"/>
      <c r="R633" s="581"/>
    </row>
    <row r="634" spans="1:44" s="580" customFormat="1" ht="15">
      <c r="A634" s="646">
        <v>18</v>
      </c>
      <c r="B634" s="650" t="s">
        <v>449</v>
      </c>
      <c r="C634" s="644"/>
      <c r="D634" s="574"/>
      <c r="E634" s="652"/>
      <c r="F634" s="652"/>
      <c r="G634" s="644"/>
      <c r="H634" s="577"/>
      <c r="I634" s="577"/>
      <c r="J634" s="578"/>
      <c r="K634" s="587"/>
      <c r="L634" s="579"/>
      <c r="Q634" s="581"/>
      <c r="R634" s="581"/>
    </row>
    <row r="635" spans="1:44" s="580" customFormat="1" ht="15">
      <c r="A635" s="641">
        <v>18.100000000000001</v>
      </c>
      <c r="B635" s="650" t="s">
        <v>450</v>
      </c>
      <c r="C635" s="644"/>
      <c r="D635" s="574"/>
      <c r="E635" s="652"/>
      <c r="F635" s="652"/>
      <c r="G635" s="644"/>
      <c r="H635" s="577"/>
      <c r="I635" s="577"/>
      <c r="J635" s="578"/>
      <c r="K635" s="587"/>
      <c r="L635" s="579"/>
      <c r="Q635" s="581"/>
      <c r="R635" s="581"/>
    </row>
    <row r="636" spans="1:44" s="580" customFormat="1" ht="28.5">
      <c r="A636" s="648" t="s">
        <v>75</v>
      </c>
      <c r="B636" s="638" t="s">
        <v>451</v>
      </c>
      <c r="C636" s="67"/>
      <c r="D636" s="67"/>
      <c r="E636" s="652" t="s">
        <v>253</v>
      </c>
      <c r="F636" s="652">
        <v>1</v>
      </c>
      <c r="G636" s="577" t="s">
        <v>47</v>
      </c>
      <c r="H636" s="582"/>
      <c r="I636" s="582"/>
      <c r="J636" s="583" t="str">
        <f t="shared" ref="J636:J643" si="73">IF(OR(G636="",G636=0), "INCLUDED", IF(OR(I636="",I636=0),"INCLUDED", IF(ISERROR(F636*I636),I636,ROUND((F636*I636),2))))</f>
        <v>INCLUDED</v>
      </c>
      <c r="K636" s="587"/>
      <c r="L636" s="584"/>
      <c r="M636" s="585">
        <f t="shared" ref="M636:M643" si="74">L636-F636</f>
        <v>-1</v>
      </c>
      <c r="N636" s="5"/>
      <c r="O636" s="5"/>
      <c r="P636" s="5"/>
      <c r="Q636" s="586">
        <v>4</v>
      </c>
      <c r="R636" s="586">
        <v>4</v>
      </c>
      <c r="S636" s="586">
        <v>4</v>
      </c>
      <c r="T636" s="5"/>
      <c r="U636" s="5"/>
      <c r="V636" s="5"/>
      <c r="W636" s="587" t="e">
        <f t="shared" ref="W636:W643" si="75">J636-F636</f>
        <v>#VALUE!</v>
      </c>
      <c r="X636" s="5"/>
      <c r="Y636" s="5"/>
      <c r="Z636" s="5"/>
      <c r="AA636" s="5"/>
      <c r="AB636" s="5"/>
      <c r="AC636" s="5"/>
      <c r="AD636" s="5"/>
      <c r="AE636" s="5"/>
      <c r="AF636" s="5"/>
      <c r="AG636" s="5"/>
      <c r="AH636" s="5"/>
      <c r="AI636" s="5"/>
      <c r="AJ636" s="5"/>
      <c r="AK636" s="5"/>
      <c r="AL636" s="5"/>
      <c r="AM636" s="5"/>
      <c r="AN636" s="5"/>
      <c r="AO636" s="5"/>
      <c r="AP636" s="5"/>
      <c r="AQ636" s="5"/>
      <c r="AR636" s="5"/>
    </row>
    <row r="637" spans="1:44" s="580" customFormat="1">
      <c r="A637" s="648" t="s">
        <v>77</v>
      </c>
      <c r="B637" s="638" t="s">
        <v>611</v>
      </c>
      <c r="C637" s="67"/>
      <c r="D637" s="67"/>
      <c r="E637" s="652" t="s">
        <v>253</v>
      </c>
      <c r="F637" s="652">
        <v>1</v>
      </c>
      <c r="G637" s="577" t="s">
        <v>47</v>
      </c>
      <c r="H637" s="582"/>
      <c r="I637" s="582"/>
      <c r="J637" s="583" t="str">
        <f t="shared" si="73"/>
        <v>INCLUDED</v>
      </c>
      <c r="K637" s="587"/>
      <c r="L637" s="584"/>
      <c r="M637" s="585">
        <f t="shared" si="74"/>
        <v>-1</v>
      </c>
      <c r="N637" s="5"/>
      <c r="O637" s="5"/>
      <c r="P637" s="5"/>
      <c r="Q637" s="586">
        <v>4</v>
      </c>
      <c r="R637" s="586">
        <v>4</v>
      </c>
      <c r="S637" s="586">
        <v>4</v>
      </c>
      <c r="T637" s="5"/>
      <c r="U637" s="5"/>
      <c r="V637" s="5"/>
      <c r="W637" s="587" t="e">
        <f t="shared" si="75"/>
        <v>#VALUE!</v>
      </c>
      <c r="X637" s="5"/>
      <c r="Y637" s="5"/>
      <c r="Z637" s="5"/>
      <c r="AA637" s="5"/>
      <c r="AB637" s="5"/>
      <c r="AC637" s="5"/>
      <c r="AD637" s="5"/>
      <c r="AE637" s="5"/>
      <c r="AF637" s="5"/>
      <c r="AG637" s="5"/>
      <c r="AH637" s="5"/>
      <c r="AI637" s="5"/>
      <c r="AJ637" s="5"/>
      <c r="AK637" s="5"/>
      <c r="AL637" s="5"/>
      <c r="AM637" s="5"/>
      <c r="AN637" s="5"/>
      <c r="AO637" s="5"/>
      <c r="AP637" s="5"/>
      <c r="AQ637" s="5"/>
      <c r="AR637" s="5"/>
    </row>
    <row r="638" spans="1:44" s="580" customFormat="1">
      <c r="A638" s="648" t="s">
        <v>78</v>
      </c>
      <c r="B638" s="638" t="s">
        <v>612</v>
      </c>
      <c r="C638" s="67"/>
      <c r="D638" s="67"/>
      <c r="E638" s="652" t="s">
        <v>253</v>
      </c>
      <c r="F638" s="652">
        <v>1</v>
      </c>
      <c r="G638" s="577" t="s">
        <v>47</v>
      </c>
      <c r="H638" s="582"/>
      <c r="I638" s="582"/>
      <c r="J638" s="583" t="str">
        <f t="shared" si="73"/>
        <v>INCLUDED</v>
      </c>
      <c r="K638" s="587"/>
      <c r="L638" s="584"/>
      <c r="M638" s="585">
        <f t="shared" si="74"/>
        <v>-1</v>
      </c>
      <c r="N638" s="5"/>
      <c r="O638" s="5"/>
      <c r="P638" s="5"/>
      <c r="Q638" s="586">
        <v>4</v>
      </c>
      <c r="R638" s="586">
        <v>4</v>
      </c>
      <c r="S638" s="586">
        <v>4</v>
      </c>
      <c r="T638" s="5"/>
      <c r="U638" s="5"/>
      <c r="V638" s="5"/>
      <c r="W638" s="587" t="e">
        <f t="shared" si="75"/>
        <v>#VALUE!</v>
      </c>
      <c r="X638" s="5"/>
      <c r="Y638" s="5"/>
      <c r="Z638" s="5"/>
      <c r="AA638" s="5"/>
      <c r="AB638" s="5"/>
      <c r="AC638" s="5"/>
      <c r="AD638" s="5"/>
      <c r="AE638" s="5"/>
      <c r="AF638" s="5"/>
      <c r="AG638" s="5"/>
      <c r="AH638" s="5"/>
      <c r="AI638" s="5"/>
      <c r="AJ638" s="5"/>
      <c r="AK638" s="5"/>
      <c r="AL638" s="5"/>
      <c r="AM638" s="5"/>
      <c r="AN638" s="5"/>
      <c r="AO638" s="5"/>
      <c r="AP638" s="5"/>
      <c r="AQ638" s="5"/>
      <c r="AR638" s="5"/>
    </row>
    <row r="639" spans="1:44" s="580" customFormat="1">
      <c r="A639" s="648" t="s">
        <v>613</v>
      </c>
      <c r="B639" s="638" t="s">
        <v>614</v>
      </c>
      <c r="C639" s="67"/>
      <c r="D639" s="67"/>
      <c r="E639" s="652" t="s">
        <v>253</v>
      </c>
      <c r="F639" s="652">
        <v>1</v>
      </c>
      <c r="G639" s="577" t="s">
        <v>47</v>
      </c>
      <c r="H639" s="582"/>
      <c r="I639" s="582"/>
      <c r="J639" s="583" t="str">
        <f t="shared" si="73"/>
        <v>INCLUDED</v>
      </c>
      <c r="K639" s="587"/>
      <c r="L639" s="584"/>
      <c r="M639" s="585">
        <f t="shared" si="74"/>
        <v>-1</v>
      </c>
      <c r="N639" s="5"/>
      <c r="O639" s="5"/>
      <c r="P639" s="5"/>
      <c r="Q639" s="586">
        <v>4</v>
      </c>
      <c r="R639" s="586">
        <v>4</v>
      </c>
      <c r="S639" s="586">
        <v>4</v>
      </c>
      <c r="T639" s="5"/>
      <c r="U639" s="5"/>
      <c r="V639" s="5"/>
      <c r="W639" s="587" t="e">
        <f t="shared" si="75"/>
        <v>#VALUE!</v>
      </c>
      <c r="X639" s="5"/>
      <c r="Y639" s="5"/>
      <c r="Z639" s="5"/>
      <c r="AA639" s="5"/>
      <c r="AB639" s="5"/>
      <c r="AC639" s="5"/>
      <c r="AD639" s="5"/>
      <c r="AE639" s="5"/>
      <c r="AF639" s="5"/>
      <c r="AG639" s="5"/>
      <c r="AH639" s="5"/>
      <c r="AI639" s="5"/>
      <c r="AJ639" s="5"/>
      <c r="AK639" s="5"/>
      <c r="AL639" s="5"/>
      <c r="AM639" s="5"/>
      <c r="AN639" s="5"/>
      <c r="AO639" s="5"/>
      <c r="AP639" s="5"/>
      <c r="AQ639" s="5"/>
      <c r="AR639" s="5"/>
    </row>
    <row r="640" spans="1:44" s="580" customFormat="1">
      <c r="A640" s="648" t="s">
        <v>616</v>
      </c>
      <c r="B640" s="638" t="s">
        <v>615</v>
      </c>
      <c r="C640" s="67"/>
      <c r="D640" s="67"/>
      <c r="E640" s="652" t="s">
        <v>253</v>
      </c>
      <c r="F640" s="652">
        <v>1</v>
      </c>
      <c r="G640" s="577" t="s">
        <v>47</v>
      </c>
      <c r="H640" s="582"/>
      <c r="I640" s="582"/>
      <c r="J640" s="583" t="str">
        <f t="shared" si="73"/>
        <v>INCLUDED</v>
      </c>
      <c r="K640" s="587"/>
      <c r="L640" s="584"/>
      <c r="M640" s="585">
        <f t="shared" si="74"/>
        <v>-1</v>
      </c>
      <c r="N640" s="5"/>
      <c r="O640" s="5"/>
      <c r="P640" s="5"/>
      <c r="Q640" s="586">
        <v>4</v>
      </c>
      <c r="R640" s="586">
        <v>4</v>
      </c>
      <c r="S640" s="586">
        <v>4</v>
      </c>
      <c r="T640" s="5"/>
      <c r="U640" s="5"/>
      <c r="V640" s="5"/>
      <c r="W640" s="587" t="e">
        <f t="shared" si="75"/>
        <v>#VALUE!</v>
      </c>
      <c r="X640" s="5"/>
      <c r="Y640" s="5"/>
      <c r="Z640" s="5"/>
      <c r="AA640" s="5"/>
      <c r="AB640" s="5"/>
      <c r="AC640" s="5"/>
      <c r="AD640" s="5"/>
      <c r="AE640" s="5"/>
      <c r="AF640" s="5"/>
      <c r="AG640" s="5"/>
      <c r="AH640" s="5"/>
      <c r="AI640" s="5"/>
      <c r="AJ640" s="5"/>
      <c r="AK640" s="5"/>
      <c r="AL640" s="5"/>
      <c r="AM640" s="5"/>
      <c r="AN640" s="5"/>
      <c r="AO640" s="5"/>
      <c r="AP640" s="5"/>
      <c r="AQ640" s="5"/>
      <c r="AR640" s="5"/>
    </row>
    <row r="641" spans="1:44" s="580" customFormat="1">
      <c r="A641" s="648" t="s">
        <v>617</v>
      </c>
      <c r="B641" s="638" t="s">
        <v>565</v>
      </c>
      <c r="C641" s="67"/>
      <c r="D641" s="67"/>
      <c r="E641" s="652" t="s">
        <v>253</v>
      </c>
      <c r="F641" s="652">
        <v>1</v>
      </c>
      <c r="G641" s="577" t="s">
        <v>47</v>
      </c>
      <c r="H641" s="582"/>
      <c r="I641" s="582"/>
      <c r="J641" s="583" t="str">
        <f t="shared" si="73"/>
        <v>INCLUDED</v>
      </c>
      <c r="K641" s="587"/>
      <c r="L641" s="584"/>
      <c r="M641" s="585">
        <f t="shared" si="74"/>
        <v>-1</v>
      </c>
      <c r="N641" s="5"/>
      <c r="O641" s="5"/>
      <c r="P641" s="5"/>
      <c r="Q641" s="586">
        <v>4</v>
      </c>
      <c r="R641" s="586">
        <v>4</v>
      </c>
      <c r="S641" s="586">
        <v>4</v>
      </c>
      <c r="T641" s="5"/>
      <c r="U641" s="5"/>
      <c r="V641" s="5"/>
      <c r="W641" s="587" t="e">
        <f t="shared" si="75"/>
        <v>#VALUE!</v>
      </c>
      <c r="X641" s="5"/>
      <c r="Y641" s="5"/>
      <c r="Z641" s="5"/>
      <c r="AA641" s="5"/>
      <c r="AB641" s="5"/>
      <c r="AC641" s="5"/>
      <c r="AD641" s="5"/>
      <c r="AE641" s="5"/>
      <c r="AF641" s="5"/>
      <c r="AG641" s="5"/>
      <c r="AH641" s="5"/>
      <c r="AI641" s="5"/>
      <c r="AJ641" s="5"/>
      <c r="AK641" s="5"/>
      <c r="AL641" s="5"/>
      <c r="AM641" s="5"/>
      <c r="AN641" s="5"/>
      <c r="AO641" s="5"/>
      <c r="AP641" s="5"/>
      <c r="AQ641" s="5"/>
      <c r="AR641" s="5"/>
    </row>
    <row r="642" spans="1:44" s="580" customFormat="1">
      <c r="A642" s="670" t="s">
        <v>619</v>
      </c>
      <c r="B642" s="638" t="s">
        <v>618</v>
      </c>
      <c r="C642" s="67"/>
      <c r="D642" s="67"/>
      <c r="E642" s="652" t="s">
        <v>253</v>
      </c>
      <c r="F642" s="652">
        <v>1</v>
      </c>
      <c r="G642" s="577" t="s">
        <v>47</v>
      </c>
      <c r="H642" s="582"/>
      <c r="I642" s="582"/>
      <c r="J642" s="583" t="str">
        <f t="shared" si="73"/>
        <v>INCLUDED</v>
      </c>
      <c r="K642" s="587"/>
      <c r="L642" s="584"/>
      <c r="M642" s="585">
        <f t="shared" si="74"/>
        <v>-1</v>
      </c>
      <c r="N642" s="5"/>
      <c r="O642" s="5"/>
      <c r="P642" s="5"/>
      <c r="Q642" s="586">
        <v>4</v>
      </c>
      <c r="R642" s="586">
        <v>4</v>
      </c>
      <c r="S642" s="586">
        <v>4</v>
      </c>
      <c r="T642" s="5"/>
      <c r="U642" s="5"/>
      <c r="V642" s="5"/>
      <c r="W642" s="587" t="e">
        <f t="shared" si="75"/>
        <v>#VALUE!</v>
      </c>
      <c r="X642" s="5"/>
      <c r="Y642" s="5"/>
      <c r="Z642" s="5"/>
      <c r="AA642" s="5"/>
      <c r="AB642" s="5"/>
      <c r="AC642" s="5"/>
      <c r="AD642" s="5"/>
      <c r="AE642" s="5"/>
      <c r="AF642" s="5"/>
      <c r="AG642" s="5"/>
      <c r="AH642" s="5"/>
      <c r="AI642" s="5"/>
      <c r="AJ642" s="5"/>
      <c r="AK642" s="5"/>
      <c r="AL642" s="5"/>
      <c r="AM642" s="5"/>
      <c r="AN642" s="5"/>
      <c r="AO642" s="5"/>
      <c r="AP642" s="5"/>
      <c r="AQ642" s="5"/>
      <c r="AR642" s="5"/>
    </row>
    <row r="643" spans="1:44" s="580" customFormat="1">
      <c r="A643" s="670" t="s">
        <v>625</v>
      </c>
      <c r="B643" s="638" t="s">
        <v>620</v>
      </c>
      <c r="C643" s="67"/>
      <c r="D643" s="67"/>
      <c r="E643" s="652" t="s">
        <v>253</v>
      </c>
      <c r="F643" s="652">
        <v>1</v>
      </c>
      <c r="G643" s="577" t="s">
        <v>47</v>
      </c>
      <c r="H643" s="582"/>
      <c r="I643" s="582"/>
      <c r="J643" s="583" t="str">
        <f t="shared" si="73"/>
        <v>INCLUDED</v>
      </c>
      <c r="K643" s="587"/>
      <c r="L643" s="584"/>
      <c r="M643" s="585">
        <f t="shared" si="74"/>
        <v>-1</v>
      </c>
      <c r="N643" s="5"/>
      <c r="O643" s="5"/>
      <c r="P643" s="5"/>
      <c r="Q643" s="586">
        <v>4</v>
      </c>
      <c r="R643" s="586">
        <v>4</v>
      </c>
      <c r="S643" s="586">
        <v>4</v>
      </c>
      <c r="T643" s="5"/>
      <c r="U643" s="5"/>
      <c r="V643" s="5"/>
      <c r="W643" s="587" t="e">
        <f t="shared" si="75"/>
        <v>#VALUE!</v>
      </c>
      <c r="X643" s="5"/>
      <c r="Y643" s="5"/>
      <c r="Z643" s="5"/>
      <c r="AA643" s="5"/>
      <c r="AB643" s="5"/>
      <c r="AC643" s="5"/>
      <c r="AD643" s="5"/>
      <c r="AE643" s="5"/>
      <c r="AF643" s="5"/>
      <c r="AG643" s="5"/>
      <c r="AH643" s="5"/>
      <c r="AI643" s="5"/>
      <c r="AJ643" s="5"/>
      <c r="AK643" s="5"/>
      <c r="AL643" s="5"/>
      <c r="AM643" s="5"/>
      <c r="AN643" s="5"/>
      <c r="AO643" s="5"/>
      <c r="AP643" s="5"/>
      <c r="AQ643" s="5"/>
      <c r="AR643" s="5"/>
    </row>
    <row r="644" spans="1:44" s="580" customFormat="1" ht="15">
      <c r="A644" s="641"/>
      <c r="B644" s="642"/>
      <c r="C644" s="644"/>
      <c r="D644" s="574"/>
      <c r="E644" s="652"/>
      <c r="F644" s="652"/>
      <c r="G644" s="644"/>
      <c r="H644" s="577"/>
      <c r="I644" s="577"/>
      <c r="J644" s="578"/>
      <c r="K644" s="587"/>
      <c r="L644" s="579"/>
      <c r="Q644" s="581"/>
      <c r="R644" s="581"/>
    </row>
    <row r="645" spans="1:44" s="580" customFormat="1" ht="15">
      <c r="A645" s="641">
        <v>18.2</v>
      </c>
      <c r="B645" s="650" t="s">
        <v>621</v>
      </c>
      <c r="C645" s="644"/>
      <c r="D645" s="574"/>
      <c r="E645" s="652"/>
      <c r="F645" s="652"/>
      <c r="G645" s="644"/>
      <c r="H645" s="577"/>
      <c r="I645" s="577"/>
      <c r="J645" s="578"/>
      <c r="K645" s="587"/>
      <c r="L645" s="579"/>
      <c r="Q645" s="581"/>
      <c r="R645" s="581"/>
    </row>
    <row r="646" spans="1:44" s="580" customFormat="1">
      <c r="A646" s="648" t="s">
        <v>75</v>
      </c>
      <c r="B646" s="638" t="s">
        <v>622</v>
      </c>
      <c r="C646" s="67"/>
      <c r="D646" s="67"/>
      <c r="E646" s="652" t="s">
        <v>253</v>
      </c>
      <c r="F646" s="652">
        <v>1</v>
      </c>
      <c r="G646" s="577" t="s">
        <v>47</v>
      </c>
      <c r="H646" s="582"/>
      <c r="I646" s="582"/>
      <c r="J646" s="583" t="str">
        <f>IF(OR(G646="",G646=0), "INCLUDED", IF(OR(I646="",I646=0),"INCLUDED", IF(ISERROR(F646*I646),I646,ROUND((F646*I646),2))))</f>
        <v>INCLUDED</v>
      </c>
      <c r="K646" s="587"/>
      <c r="L646" s="584"/>
      <c r="M646" s="585">
        <f>L646-F646</f>
        <v>-1</v>
      </c>
      <c r="N646" s="5"/>
      <c r="O646" s="5"/>
      <c r="P646" s="5"/>
      <c r="Q646" s="586">
        <v>4</v>
      </c>
      <c r="R646" s="586">
        <v>4</v>
      </c>
      <c r="S646" s="586">
        <v>4</v>
      </c>
      <c r="T646" s="5"/>
      <c r="U646" s="5"/>
      <c r="V646" s="5"/>
      <c r="W646" s="587" t="e">
        <f>J646-F646</f>
        <v>#VALUE!</v>
      </c>
      <c r="X646" s="5"/>
      <c r="Y646" s="5"/>
      <c r="Z646" s="5"/>
      <c r="AA646" s="5"/>
      <c r="AB646" s="5"/>
      <c r="AC646" s="5"/>
      <c r="AD646" s="5"/>
      <c r="AE646" s="5"/>
      <c r="AF646" s="5"/>
      <c r="AG646" s="5"/>
      <c r="AH646" s="5"/>
      <c r="AI646" s="5"/>
      <c r="AJ646" s="5"/>
      <c r="AK646" s="5"/>
      <c r="AL646" s="5"/>
      <c r="AM646" s="5"/>
      <c r="AN646" s="5"/>
      <c r="AO646" s="5"/>
      <c r="AP646" s="5"/>
      <c r="AQ646" s="5"/>
      <c r="AR646" s="5"/>
    </row>
    <row r="647" spans="1:44" s="580" customFormat="1">
      <c r="A647" s="648" t="s">
        <v>77</v>
      </c>
      <c r="B647" s="638" t="s">
        <v>452</v>
      </c>
      <c r="C647" s="67"/>
      <c r="D647" s="67"/>
      <c r="E647" s="652" t="s">
        <v>253</v>
      </c>
      <c r="F647" s="652">
        <v>1</v>
      </c>
      <c r="G647" s="577" t="s">
        <v>47</v>
      </c>
      <c r="H647" s="582"/>
      <c r="I647" s="582"/>
      <c r="J647" s="583" t="str">
        <f>IF(OR(G647="",G647=0), "INCLUDED", IF(OR(I647="",I647=0),"INCLUDED", IF(ISERROR(F647*I647),I647,ROUND((F647*I647),2))))</f>
        <v>INCLUDED</v>
      </c>
      <c r="K647" s="587"/>
      <c r="L647" s="584"/>
      <c r="M647" s="585">
        <f>L647-F647</f>
        <v>-1</v>
      </c>
      <c r="N647" s="5"/>
      <c r="O647" s="5"/>
      <c r="P647" s="5"/>
      <c r="Q647" s="586">
        <v>4</v>
      </c>
      <c r="R647" s="586">
        <v>4</v>
      </c>
      <c r="S647" s="586">
        <v>4</v>
      </c>
      <c r="T647" s="5"/>
      <c r="U647" s="5"/>
      <c r="V647" s="5"/>
      <c r="W647" s="587" t="e">
        <f>J647-F647</f>
        <v>#VALUE!</v>
      </c>
      <c r="X647" s="5"/>
      <c r="Y647" s="5"/>
      <c r="Z647" s="5"/>
      <c r="AA647" s="5"/>
      <c r="AB647" s="5"/>
      <c r="AC647" s="5"/>
      <c r="AD647" s="5"/>
      <c r="AE647" s="5"/>
      <c r="AF647" s="5"/>
      <c r="AG647" s="5"/>
      <c r="AH647" s="5"/>
      <c r="AI647" s="5"/>
      <c r="AJ647" s="5"/>
      <c r="AK647" s="5"/>
      <c r="AL647" s="5"/>
      <c r="AM647" s="5"/>
      <c r="AN647" s="5"/>
      <c r="AO647" s="5"/>
      <c r="AP647" s="5"/>
      <c r="AQ647" s="5"/>
      <c r="AR647" s="5"/>
    </row>
    <row r="648" spans="1:44" s="580" customFormat="1" ht="15">
      <c r="A648" s="641"/>
      <c r="B648" s="642"/>
      <c r="C648" s="644"/>
      <c r="D648" s="574"/>
      <c r="E648" s="652"/>
      <c r="F648" s="652"/>
      <c r="G648" s="644"/>
      <c r="H648" s="577"/>
      <c r="I648" s="577"/>
      <c r="J648" s="578"/>
      <c r="K648" s="587"/>
      <c r="L648" s="579"/>
      <c r="Q648" s="581"/>
      <c r="R648" s="581"/>
    </row>
    <row r="649" spans="1:44" s="580" customFormat="1">
      <c r="A649" s="648">
        <v>18.3</v>
      </c>
      <c r="B649" s="638" t="s">
        <v>453</v>
      </c>
      <c r="C649" s="67"/>
      <c r="D649" s="67"/>
      <c r="E649" s="652" t="s">
        <v>253</v>
      </c>
      <c r="F649" s="652">
        <v>1</v>
      </c>
      <c r="G649" s="577" t="s">
        <v>47</v>
      </c>
      <c r="H649" s="582"/>
      <c r="I649" s="582"/>
      <c r="J649" s="583" t="str">
        <f>IF(OR(G649="",G649=0), "INCLUDED", IF(OR(I649="",I649=0),"INCLUDED", IF(ISERROR(F649*I649),I649,ROUND((F649*I649),2))))</f>
        <v>INCLUDED</v>
      </c>
      <c r="K649" s="587"/>
      <c r="L649" s="584"/>
      <c r="M649" s="585">
        <f>L649-F649</f>
        <v>-1</v>
      </c>
      <c r="N649" s="5"/>
      <c r="O649" s="5"/>
      <c r="P649" s="5"/>
      <c r="Q649" s="586">
        <v>4</v>
      </c>
      <c r="R649" s="586">
        <v>4</v>
      </c>
      <c r="S649" s="586">
        <v>4</v>
      </c>
      <c r="T649" s="5"/>
      <c r="U649" s="5"/>
      <c r="V649" s="5"/>
      <c r="W649" s="587" t="e">
        <f>J649-F649</f>
        <v>#VALUE!</v>
      </c>
      <c r="X649" s="5"/>
      <c r="Y649" s="5"/>
      <c r="Z649" s="5"/>
      <c r="AA649" s="5"/>
      <c r="AB649" s="5"/>
      <c r="AC649" s="5"/>
      <c r="AD649" s="5"/>
      <c r="AE649" s="5"/>
      <c r="AF649" s="5"/>
      <c r="AG649" s="5"/>
      <c r="AH649" s="5"/>
      <c r="AI649" s="5"/>
      <c r="AJ649" s="5"/>
      <c r="AK649" s="5"/>
      <c r="AL649" s="5"/>
      <c r="AM649" s="5"/>
      <c r="AN649" s="5"/>
      <c r="AO649" s="5"/>
      <c r="AP649" s="5"/>
      <c r="AQ649" s="5"/>
      <c r="AR649" s="5"/>
    </row>
    <row r="650" spans="1:44" s="580" customFormat="1">
      <c r="A650" s="648"/>
      <c r="B650" s="643"/>
      <c r="C650" s="644"/>
      <c r="D650" s="574"/>
      <c r="E650" s="652"/>
      <c r="F650" s="652"/>
      <c r="G650" s="644"/>
      <c r="H650" s="577"/>
      <c r="I650" s="577"/>
      <c r="J650" s="578"/>
      <c r="K650" s="587"/>
      <c r="L650" s="579"/>
      <c r="Q650" s="581"/>
      <c r="R650" s="581"/>
    </row>
    <row r="651" spans="1:44" s="580" customFormat="1" ht="15">
      <c r="A651" s="647">
        <v>19</v>
      </c>
      <c r="B651" s="638" t="s">
        <v>733</v>
      </c>
      <c r="C651" s="67"/>
      <c r="D651" s="67"/>
      <c r="E651" s="652" t="s">
        <v>253</v>
      </c>
      <c r="F651" s="652">
        <v>1</v>
      </c>
      <c r="G651" s="577" t="s">
        <v>47</v>
      </c>
      <c r="H651" s="582"/>
      <c r="I651" s="582"/>
      <c r="J651" s="583" t="str">
        <f>IF(OR(G651="",G651=0), "INCLUDED", IF(OR(I651="",I651=0),"INCLUDED", IF(ISERROR(F651*I651),I651,ROUND((F651*I651),2))))</f>
        <v>INCLUDED</v>
      </c>
      <c r="K651" s="587"/>
      <c r="L651" s="584"/>
      <c r="M651" s="585">
        <f>L651-F651</f>
        <v>-1</v>
      </c>
      <c r="N651" s="5"/>
      <c r="O651" s="5"/>
      <c r="P651" s="5"/>
      <c r="Q651" s="586">
        <v>4</v>
      </c>
      <c r="R651" s="586">
        <v>4</v>
      </c>
      <c r="S651" s="586">
        <v>4</v>
      </c>
      <c r="T651" s="5"/>
      <c r="U651" s="5"/>
      <c r="V651" s="5"/>
      <c r="W651" s="587" t="e">
        <f>J651-F651</f>
        <v>#VALUE!</v>
      </c>
      <c r="X651" s="5"/>
      <c r="Y651" s="5"/>
      <c r="Z651" s="5"/>
      <c r="AA651" s="5"/>
      <c r="AB651" s="5"/>
      <c r="AC651" s="5"/>
      <c r="AD651" s="5"/>
      <c r="AE651" s="5"/>
      <c r="AF651" s="5"/>
      <c r="AG651" s="5"/>
      <c r="AH651" s="5"/>
      <c r="AI651" s="5"/>
      <c r="AJ651" s="5"/>
      <c r="AK651" s="5"/>
      <c r="AL651" s="5"/>
      <c r="AM651" s="5"/>
      <c r="AN651" s="5"/>
      <c r="AO651" s="5"/>
      <c r="AP651" s="5"/>
      <c r="AQ651" s="5"/>
      <c r="AR651" s="5"/>
    </row>
    <row r="652" spans="1:44" s="580" customFormat="1">
      <c r="A652" s="648"/>
      <c r="B652" s="643"/>
      <c r="C652" s="644"/>
      <c r="D652" s="574"/>
      <c r="E652" s="652"/>
      <c r="F652" s="652"/>
      <c r="G652" s="644"/>
      <c r="H652" s="577"/>
      <c r="I652" s="577"/>
      <c r="J652" s="578"/>
      <c r="K652" s="587"/>
      <c r="L652" s="579"/>
      <c r="Q652" s="581"/>
      <c r="R652" s="581"/>
    </row>
    <row r="653" spans="1:44" s="573" customFormat="1" ht="30">
      <c r="A653" s="639" t="s">
        <v>454</v>
      </c>
      <c r="B653" s="640" t="s">
        <v>455</v>
      </c>
      <c r="C653" s="639"/>
      <c r="D653" s="567"/>
      <c r="E653" s="788"/>
      <c r="F653" s="725"/>
      <c r="G653" s="639"/>
      <c r="H653" s="570"/>
      <c r="I653" s="570"/>
      <c r="J653" s="571"/>
      <c r="K653" s="587"/>
      <c r="L653" s="572"/>
      <c r="Q653" s="567"/>
      <c r="R653" s="567"/>
    </row>
    <row r="654" spans="1:44" s="580" customFormat="1" ht="15">
      <c r="A654" s="646">
        <v>1</v>
      </c>
      <c r="B654" s="650" t="s">
        <v>456</v>
      </c>
      <c r="C654" s="644"/>
      <c r="D654" s="574"/>
      <c r="E654" s="652"/>
      <c r="F654" s="652"/>
      <c r="G654" s="644"/>
      <c r="H654" s="577"/>
      <c r="I654" s="577"/>
      <c r="J654" s="578"/>
      <c r="K654" s="587"/>
      <c r="L654" s="579"/>
      <c r="Q654" s="581"/>
      <c r="R654" s="581"/>
    </row>
    <row r="655" spans="1:44" s="580" customFormat="1">
      <c r="A655" s="648">
        <v>1.1000000000000001</v>
      </c>
      <c r="B655" s="638" t="s">
        <v>544</v>
      </c>
      <c r="C655" s="67"/>
      <c r="D655" s="67"/>
      <c r="E655" s="652" t="s">
        <v>243</v>
      </c>
      <c r="F655" s="652">
        <v>2</v>
      </c>
      <c r="G655" s="577" t="s">
        <v>47</v>
      </c>
      <c r="H655" s="582"/>
      <c r="I655" s="582"/>
      <c r="J655" s="583" t="str">
        <f>IF(OR(G655="",G655=0), "INCLUDED", IF(OR(I655="",I655=0),"INCLUDED", IF(ISERROR(F655*I655),I655,ROUND((F655*I655),2))))</f>
        <v>INCLUDED</v>
      </c>
      <c r="K655" s="587"/>
      <c r="L655" s="584"/>
      <c r="M655" s="585">
        <f>L655-F655</f>
        <v>-2</v>
      </c>
      <c r="N655" s="5"/>
      <c r="O655" s="5"/>
      <c r="P655" s="5"/>
      <c r="Q655" s="586">
        <v>4</v>
      </c>
      <c r="R655" s="586">
        <v>4</v>
      </c>
      <c r="S655" s="586">
        <v>4</v>
      </c>
      <c r="T655" s="5"/>
      <c r="U655" s="5"/>
      <c r="V655" s="5"/>
      <c r="W655" s="587" t="e">
        <f>J655-F655</f>
        <v>#VALUE!</v>
      </c>
      <c r="X655" s="5"/>
      <c r="Y655" s="5"/>
      <c r="Z655" s="5"/>
      <c r="AA655" s="5"/>
      <c r="AB655" s="5"/>
      <c r="AC655" s="5"/>
      <c r="AD655" s="5"/>
      <c r="AE655" s="5"/>
      <c r="AF655" s="5"/>
      <c r="AG655" s="5"/>
      <c r="AH655" s="5"/>
      <c r="AI655" s="5"/>
      <c r="AJ655" s="5"/>
      <c r="AK655" s="5"/>
      <c r="AL655" s="5"/>
      <c r="AM655" s="5"/>
      <c r="AN655" s="5"/>
      <c r="AO655" s="5"/>
      <c r="AP655" s="5"/>
      <c r="AQ655" s="5"/>
      <c r="AR655" s="5"/>
    </row>
    <row r="656" spans="1:44" s="580" customFormat="1">
      <c r="A656" s="648">
        <v>1.2</v>
      </c>
      <c r="B656" s="638" t="s">
        <v>457</v>
      </c>
      <c r="C656" s="67"/>
      <c r="D656" s="67"/>
      <c r="E656" s="652" t="s">
        <v>15</v>
      </c>
      <c r="F656" s="727">
        <v>2</v>
      </c>
      <c r="G656" s="577" t="s">
        <v>47</v>
      </c>
      <c r="H656" s="582"/>
      <c r="I656" s="582"/>
      <c r="J656" s="583" t="str">
        <f>IF(OR(G656="",G656=0), "INCLUDED", IF(OR(I656="",I656=0),"INCLUDED", IF(ISERROR(F656*I656),I656,ROUND((F656*I656),2))))</f>
        <v>INCLUDED</v>
      </c>
      <c r="K656" s="587"/>
      <c r="L656" s="584"/>
      <c r="M656" s="585">
        <f>L656-F656</f>
        <v>-2</v>
      </c>
      <c r="N656" s="5"/>
      <c r="O656" s="5"/>
      <c r="P656" s="5"/>
      <c r="Q656" s="586">
        <v>4</v>
      </c>
      <c r="R656" s="586">
        <v>4</v>
      </c>
      <c r="S656" s="586">
        <v>4</v>
      </c>
      <c r="T656" s="5"/>
      <c r="U656" s="5"/>
      <c r="V656" s="5"/>
      <c r="W656" s="587" t="e">
        <f>J656-F656</f>
        <v>#VALUE!</v>
      </c>
      <c r="X656" s="5"/>
      <c r="Y656" s="5"/>
      <c r="Z656" s="5"/>
      <c r="AA656" s="5"/>
      <c r="AB656" s="5"/>
      <c r="AC656" s="5"/>
      <c r="AD656" s="5"/>
      <c r="AE656" s="5"/>
      <c r="AF656" s="5"/>
      <c r="AG656" s="5"/>
      <c r="AH656" s="5"/>
      <c r="AI656" s="5"/>
      <c r="AJ656" s="5"/>
      <c r="AK656" s="5"/>
      <c r="AL656" s="5"/>
      <c r="AM656" s="5"/>
      <c r="AN656" s="5"/>
      <c r="AO656" s="5"/>
      <c r="AP656" s="5"/>
      <c r="AQ656" s="5"/>
      <c r="AR656" s="5"/>
    </row>
    <row r="657" spans="1:44" s="580" customFormat="1">
      <c r="A657" s="648">
        <v>1.3</v>
      </c>
      <c r="B657" s="638" t="s">
        <v>753</v>
      </c>
      <c r="C657" s="67"/>
      <c r="D657" s="67"/>
      <c r="E657" s="652" t="s">
        <v>33</v>
      </c>
      <c r="F657" s="652">
        <v>2</v>
      </c>
      <c r="G657" s="577" t="s">
        <v>47</v>
      </c>
      <c r="H657" s="582"/>
      <c r="I657" s="582"/>
      <c r="J657" s="583" t="str">
        <f>IF(OR(G657="",G657=0), "INCLUDED", IF(OR(I657="",I657=0),"INCLUDED", IF(ISERROR(F657*I657),I657,ROUND((F657*I657),2))))</f>
        <v>INCLUDED</v>
      </c>
      <c r="K657" s="587"/>
      <c r="L657" s="584"/>
      <c r="M657" s="585">
        <f>L657-F657</f>
        <v>-2</v>
      </c>
      <c r="N657" s="5"/>
      <c r="O657" s="5"/>
      <c r="P657" s="5"/>
      <c r="Q657" s="586">
        <v>4</v>
      </c>
      <c r="R657" s="586">
        <v>4</v>
      </c>
      <c r="S657" s="586">
        <v>4</v>
      </c>
      <c r="T657" s="5"/>
      <c r="U657" s="5"/>
      <c r="V657" s="5"/>
      <c r="W657" s="587" t="e">
        <f>J657-F657</f>
        <v>#VALUE!</v>
      </c>
      <c r="X657" s="5"/>
      <c r="Y657" s="5"/>
      <c r="Z657" s="5"/>
      <c r="AA657" s="5"/>
      <c r="AB657" s="5"/>
      <c r="AC657" s="5"/>
      <c r="AD657" s="5"/>
      <c r="AE657" s="5"/>
      <c r="AF657" s="5"/>
      <c r="AG657" s="5"/>
      <c r="AH657" s="5"/>
      <c r="AI657" s="5"/>
      <c r="AJ657" s="5"/>
      <c r="AK657" s="5"/>
      <c r="AL657" s="5"/>
      <c r="AM657" s="5"/>
      <c r="AN657" s="5"/>
      <c r="AO657" s="5"/>
      <c r="AP657" s="5"/>
      <c r="AQ657" s="5"/>
      <c r="AR657" s="5"/>
    </row>
    <row r="658" spans="1:44" s="580" customFormat="1">
      <c r="A658" s="648"/>
      <c r="B658" s="643"/>
      <c r="C658" s="644"/>
      <c r="D658" s="574"/>
      <c r="E658" s="652"/>
      <c r="F658" s="652"/>
      <c r="G658" s="644"/>
      <c r="H658" s="577"/>
      <c r="I658" s="577"/>
      <c r="J658" s="578"/>
      <c r="K658" s="587"/>
      <c r="L658" s="579"/>
      <c r="Q658" s="581"/>
      <c r="R658" s="581"/>
    </row>
    <row r="659" spans="1:44" s="580" customFormat="1" ht="15">
      <c r="A659" s="646" t="s">
        <v>458</v>
      </c>
      <c r="B659" s="650" t="s">
        <v>459</v>
      </c>
      <c r="C659" s="644"/>
      <c r="D659" s="574"/>
      <c r="E659" s="652"/>
      <c r="F659" s="652"/>
      <c r="G659" s="644"/>
      <c r="H659" s="577"/>
      <c r="I659" s="577"/>
      <c r="J659" s="578"/>
      <c r="K659" s="587"/>
      <c r="L659" s="584"/>
      <c r="M659" s="585">
        <f>L659-F659</f>
        <v>0</v>
      </c>
      <c r="N659" s="5"/>
      <c r="O659" s="5"/>
      <c r="P659" s="5"/>
      <c r="Q659" s="586">
        <v>4</v>
      </c>
      <c r="R659" s="586">
        <v>4</v>
      </c>
      <c r="S659" s="586">
        <v>4</v>
      </c>
      <c r="T659" s="5"/>
      <c r="U659" s="5"/>
      <c r="V659" s="5"/>
      <c r="W659" s="587">
        <f>J659-F659</f>
        <v>0</v>
      </c>
      <c r="X659" s="5"/>
      <c r="Y659" s="5"/>
      <c r="Z659" s="5"/>
      <c r="AA659" s="5"/>
      <c r="AB659" s="5"/>
      <c r="AC659" s="5"/>
      <c r="AD659" s="5"/>
      <c r="AE659" s="5"/>
      <c r="AF659" s="5"/>
      <c r="AG659" s="5"/>
      <c r="AH659" s="5"/>
      <c r="AI659" s="5"/>
      <c r="AJ659" s="5"/>
      <c r="AK659" s="5"/>
      <c r="AL659" s="5"/>
      <c r="AM659" s="5"/>
      <c r="AN659" s="5"/>
      <c r="AO659" s="5"/>
      <c r="AP659" s="5"/>
      <c r="AQ659" s="5"/>
      <c r="AR659" s="5"/>
    </row>
    <row r="660" spans="1:44" s="580" customFormat="1">
      <c r="A660" s="659" t="s">
        <v>460</v>
      </c>
      <c r="B660" s="638" t="s">
        <v>545</v>
      </c>
      <c r="C660" s="67"/>
      <c r="D660" s="67"/>
      <c r="E660" s="652" t="s">
        <v>254</v>
      </c>
      <c r="F660" s="652">
        <v>6</v>
      </c>
      <c r="G660" s="577" t="s">
        <v>47</v>
      </c>
      <c r="H660" s="582"/>
      <c r="I660" s="582"/>
      <c r="J660" s="583" t="str">
        <f>IF(OR(G660="",G660=0), "INCLUDED", IF(OR(I660="",I660=0),"INCLUDED", IF(ISERROR(F660*I660),I660,ROUND((F660*I660),2))))</f>
        <v>INCLUDED</v>
      </c>
      <c r="K660" s="587"/>
      <c r="L660" s="584"/>
      <c r="M660" s="585">
        <f>L660-F660</f>
        <v>-6</v>
      </c>
      <c r="N660" s="5"/>
      <c r="O660" s="5"/>
      <c r="P660" s="5"/>
      <c r="Q660" s="586">
        <v>4</v>
      </c>
      <c r="R660" s="586">
        <v>4</v>
      </c>
      <c r="S660" s="586">
        <v>4</v>
      </c>
      <c r="T660" s="5"/>
      <c r="U660" s="5"/>
      <c r="V660" s="5"/>
      <c r="W660" s="587" t="e">
        <f>J660-F660</f>
        <v>#VALUE!</v>
      </c>
      <c r="X660" s="5"/>
      <c r="Y660" s="5"/>
      <c r="Z660" s="5"/>
      <c r="AA660" s="5"/>
      <c r="AB660" s="5"/>
      <c r="AC660" s="5"/>
      <c r="AD660" s="5"/>
      <c r="AE660" s="5"/>
      <c r="AF660" s="5"/>
      <c r="AG660" s="5"/>
      <c r="AH660" s="5"/>
      <c r="AI660" s="5"/>
      <c r="AJ660" s="5"/>
      <c r="AK660" s="5"/>
      <c r="AL660" s="5"/>
      <c r="AM660" s="5"/>
      <c r="AN660" s="5"/>
      <c r="AO660" s="5"/>
      <c r="AP660" s="5"/>
      <c r="AQ660" s="5"/>
      <c r="AR660" s="5"/>
    </row>
    <row r="661" spans="1:44" s="580" customFormat="1">
      <c r="A661" s="641">
        <v>2.2000000000000002</v>
      </c>
      <c r="B661" s="638" t="s">
        <v>735</v>
      </c>
      <c r="C661" s="599"/>
      <c r="D661" s="599"/>
      <c r="E661" s="724" t="s">
        <v>33</v>
      </c>
      <c r="F661" s="724">
        <v>3</v>
      </c>
      <c r="G661" s="577" t="s">
        <v>47</v>
      </c>
      <c r="H661" s="582"/>
      <c r="I661" s="582"/>
      <c r="J661" s="583" t="str">
        <f>IF(OR(G661="",G661=0), "INCLUDED", IF(OR(I661="",I661=0),"INCLUDED", IF(ISERROR(F661*I661),I661,ROUND((F661*I661),2))))</f>
        <v>INCLUDED</v>
      </c>
      <c r="K661" s="587"/>
      <c r="L661" s="584"/>
      <c r="M661" s="585">
        <f>L661-F661</f>
        <v>-3</v>
      </c>
      <c r="N661" s="5"/>
      <c r="O661" s="5"/>
      <c r="P661" s="5"/>
      <c r="Q661" s="586">
        <v>4</v>
      </c>
      <c r="R661" s="586">
        <v>4</v>
      </c>
      <c r="S661" s="586">
        <v>4</v>
      </c>
      <c r="T661" s="5"/>
      <c r="U661" s="5"/>
      <c r="V661" s="5"/>
      <c r="W661" s="587" t="e">
        <f>J661-F661</f>
        <v>#VALUE!</v>
      </c>
      <c r="X661" s="5"/>
      <c r="Y661" s="5"/>
      <c r="Z661" s="5"/>
      <c r="AA661" s="5"/>
      <c r="AB661" s="5"/>
      <c r="AC661" s="5"/>
      <c r="AD661" s="5"/>
      <c r="AE661" s="5"/>
      <c r="AF661" s="5"/>
      <c r="AG661" s="5"/>
      <c r="AH661" s="5"/>
      <c r="AI661" s="5"/>
      <c r="AJ661" s="5"/>
      <c r="AK661" s="5"/>
      <c r="AL661" s="5"/>
      <c r="AM661" s="5"/>
      <c r="AN661" s="5"/>
      <c r="AO661" s="5"/>
      <c r="AP661" s="5"/>
      <c r="AQ661" s="5"/>
      <c r="AR661" s="5"/>
    </row>
    <row r="662" spans="1:44" s="580" customFormat="1">
      <c r="A662" s="648"/>
      <c r="B662" s="643"/>
      <c r="C662" s="644"/>
      <c r="D662" s="574"/>
      <c r="E662" s="652"/>
      <c r="F662" s="652"/>
      <c r="G662" s="644"/>
      <c r="H662" s="577"/>
      <c r="I662" s="577"/>
      <c r="J662" s="578"/>
      <c r="K662" s="587"/>
      <c r="L662" s="579"/>
      <c r="Q662" s="581"/>
      <c r="R662" s="581"/>
    </row>
    <row r="663" spans="1:44" s="580" customFormat="1" ht="15">
      <c r="A663" s="646" t="s">
        <v>461</v>
      </c>
      <c r="B663" s="650" t="s">
        <v>462</v>
      </c>
      <c r="C663" s="644"/>
      <c r="D663" s="574"/>
      <c r="E663" s="652"/>
      <c r="F663" s="652"/>
      <c r="G663" s="644"/>
      <c r="H663" s="577"/>
      <c r="I663" s="577"/>
      <c r="J663" s="578"/>
      <c r="K663" s="587"/>
      <c r="L663" s="584"/>
      <c r="M663" s="585">
        <f>L663-F663</f>
        <v>0</v>
      </c>
      <c r="N663" s="5"/>
      <c r="O663" s="5"/>
      <c r="P663" s="5"/>
      <c r="Q663" s="586">
        <v>4</v>
      </c>
      <c r="R663" s="586">
        <v>4</v>
      </c>
      <c r="S663" s="586">
        <v>4</v>
      </c>
      <c r="T663" s="5"/>
      <c r="U663" s="5"/>
      <c r="V663" s="5"/>
      <c r="W663" s="587">
        <f>J663-F663</f>
        <v>0</v>
      </c>
      <c r="X663" s="5"/>
      <c r="Y663" s="5"/>
      <c r="Z663" s="5"/>
      <c r="AA663" s="5"/>
      <c r="AB663" s="5"/>
      <c r="AC663" s="5"/>
      <c r="AD663" s="5"/>
      <c r="AE663" s="5"/>
      <c r="AF663" s="5"/>
      <c r="AG663" s="5"/>
      <c r="AH663" s="5"/>
      <c r="AI663" s="5"/>
      <c r="AJ663" s="5"/>
      <c r="AK663" s="5"/>
      <c r="AL663" s="5"/>
      <c r="AM663" s="5"/>
      <c r="AN663" s="5"/>
      <c r="AO663" s="5"/>
      <c r="AP663" s="5"/>
      <c r="AQ663" s="5"/>
      <c r="AR663" s="5"/>
    </row>
    <row r="664" spans="1:44" s="580" customFormat="1">
      <c r="A664" s="648" t="s">
        <v>57</v>
      </c>
      <c r="B664" s="638" t="s">
        <v>546</v>
      </c>
      <c r="C664" s="599"/>
      <c r="D664" s="599"/>
      <c r="E664" s="724" t="s">
        <v>33</v>
      </c>
      <c r="F664" s="724">
        <v>5</v>
      </c>
      <c r="G664" s="577" t="s">
        <v>47</v>
      </c>
      <c r="H664" s="582"/>
      <c r="I664" s="582"/>
      <c r="J664" s="583" t="str">
        <f>IF(OR(G664="",G664=0), "INCLUDED", IF(OR(I664="",I664=0),"INCLUDED", IF(ISERROR(F664*I664),I664,ROUND((F664*I664),2))))</f>
        <v>INCLUDED</v>
      </c>
      <c r="K664" s="587"/>
      <c r="L664" s="584"/>
      <c r="M664" s="585">
        <f>L664-F664</f>
        <v>-5</v>
      </c>
      <c r="N664" s="5"/>
      <c r="O664" s="5"/>
      <c r="P664" s="5"/>
      <c r="Q664" s="586">
        <v>4</v>
      </c>
      <c r="R664" s="586">
        <v>4</v>
      </c>
      <c r="S664" s="586">
        <v>4</v>
      </c>
      <c r="T664" s="5"/>
      <c r="U664" s="5"/>
      <c r="V664" s="5"/>
      <c r="W664" s="587" t="e">
        <f>J664-F664</f>
        <v>#VALUE!</v>
      </c>
      <c r="X664" s="5"/>
      <c r="Y664" s="5"/>
      <c r="Z664" s="5"/>
      <c r="AA664" s="5"/>
      <c r="AB664" s="5"/>
      <c r="AC664" s="5"/>
      <c r="AD664" s="5"/>
      <c r="AE664" s="5"/>
      <c r="AF664" s="5"/>
      <c r="AG664" s="5"/>
      <c r="AH664" s="5"/>
      <c r="AI664" s="5"/>
      <c r="AJ664" s="5"/>
      <c r="AK664" s="5"/>
      <c r="AL664" s="5"/>
      <c r="AM664" s="5"/>
      <c r="AN664" s="5"/>
      <c r="AO664" s="5"/>
      <c r="AP664" s="5"/>
      <c r="AQ664" s="5"/>
      <c r="AR664" s="5"/>
    </row>
    <row r="665" spans="1:44" s="580" customFormat="1">
      <c r="A665" s="648" t="s">
        <v>58</v>
      </c>
      <c r="B665" s="638" t="s">
        <v>547</v>
      </c>
      <c r="C665" s="599"/>
      <c r="D665" s="599"/>
      <c r="E665" s="724" t="s">
        <v>33</v>
      </c>
      <c r="F665" s="724">
        <v>4</v>
      </c>
      <c r="G665" s="577" t="s">
        <v>47</v>
      </c>
      <c r="H665" s="582"/>
      <c r="I665" s="582"/>
      <c r="J665" s="583" t="str">
        <f>IF(OR(G665="",G665=0), "INCLUDED", IF(OR(I665="",I665=0),"INCLUDED", IF(ISERROR(F665*I665),I665,ROUND((F665*I665),2))))</f>
        <v>INCLUDED</v>
      </c>
      <c r="K665" s="587"/>
      <c r="L665" s="584"/>
      <c r="M665" s="585">
        <f>L665-F665</f>
        <v>-4</v>
      </c>
      <c r="N665" s="5"/>
      <c r="O665" s="5"/>
      <c r="P665" s="5"/>
      <c r="Q665" s="586">
        <v>4</v>
      </c>
      <c r="R665" s="586">
        <v>4</v>
      </c>
      <c r="S665" s="586">
        <v>4</v>
      </c>
      <c r="T665" s="5"/>
      <c r="U665" s="5"/>
      <c r="V665" s="5"/>
      <c r="W665" s="587" t="e">
        <f>J665-F665</f>
        <v>#VALUE!</v>
      </c>
      <c r="X665" s="5"/>
      <c r="Y665" s="5"/>
      <c r="Z665" s="5"/>
      <c r="AA665" s="5"/>
      <c r="AB665" s="5"/>
      <c r="AC665" s="5"/>
      <c r="AD665" s="5"/>
      <c r="AE665" s="5"/>
      <c r="AF665" s="5"/>
      <c r="AG665" s="5"/>
      <c r="AH665" s="5"/>
      <c r="AI665" s="5"/>
      <c r="AJ665" s="5"/>
      <c r="AK665" s="5"/>
      <c r="AL665" s="5"/>
      <c r="AM665" s="5"/>
      <c r="AN665" s="5"/>
      <c r="AO665" s="5"/>
      <c r="AP665" s="5"/>
      <c r="AQ665" s="5"/>
      <c r="AR665" s="5"/>
    </row>
    <row r="666" spans="1:44" s="580" customFormat="1">
      <c r="A666" s="648" t="s">
        <v>264</v>
      </c>
      <c r="B666" s="638" t="s">
        <v>548</v>
      </c>
      <c r="C666" s="599"/>
      <c r="D666" s="599"/>
      <c r="E666" s="724" t="s">
        <v>33</v>
      </c>
      <c r="F666" s="724">
        <v>2</v>
      </c>
      <c r="G666" s="577" t="s">
        <v>47</v>
      </c>
      <c r="H666" s="582"/>
      <c r="I666" s="582"/>
      <c r="J666" s="583" t="str">
        <f>IF(OR(G666="",G666=0), "INCLUDED", IF(OR(I666="",I666=0),"INCLUDED", IF(ISERROR(F666*I666),I666,ROUND((F666*I666),2))))</f>
        <v>INCLUDED</v>
      </c>
      <c r="K666" s="587"/>
      <c r="L666" s="584"/>
      <c r="M666" s="585">
        <f>L666-F666</f>
        <v>-2</v>
      </c>
      <c r="N666" s="5"/>
      <c r="O666" s="5"/>
      <c r="P666" s="5"/>
      <c r="Q666" s="586">
        <v>4</v>
      </c>
      <c r="R666" s="586">
        <v>4</v>
      </c>
      <c r="S666" s="586">
        <v>4</v>
      </c>
      <c r="T666" s="5"/>
      <c r="U666" s="5"/>
      <c r="V666" s="5"/>
      <c r="W666" s="587" t="e">
        <f>J666-F666</f>
        <v>#VALUE!</v>
      </c>
      <c r="X666" s="5"/>
      <c r="Y666" s="5"/>
      <c r="Z666" s="5"/>
      <c r="AA666" s="5"/>
      <c r="AB666" s="5"/>
      <c r="AC666" s="5"/>
      <c r="AD666" s="5"/>
      <c r="AE666" s="5"/>
      <c r="AF666" s="5"/>
      <c r="AG666" s="5"/>
      <c r="AH666" s="5"/>
      <c r="AI666" s="5"/>
      <c r="AJ666" s="5"/>
      <c r="AK666" s="5"/>
      <c r="AL666" s="5"/>
      <c r="AM666" s="5"/>
      <c r="AN666" s="5"/>
      <c r="AO666" s="5"/>
      <c r="AP666" s="5"/>
      <c r="AQ666" s="5"/>
      <c r="AR666" s="5"/>
    </row>
    <row r="667" spans="1:44" s="580" customFormat="1">
      <c r="A667" s="648"/>
      <c r="B667" s="643"/>
      <c r="C667" s="644"/>
      <c r="D667" s="574"/>
      <c r="E667" s="652"/>
      <c r="F667" s="652"/>
      <c r="G667" s="644"/>
      <c r="H667" s="577"/>
      <c r="I667" s="577"/>
      <c r="J667" s="578"/>
      <c r="K667" s="587"/>
      <c r="L667" s="579"/>
      <c r="Q667" s="581"/>
      <c r="R667" s="581"/>
    </row>
    <row r="668" spans="1:44" s="580" customFormat="1" ht="15">
      <c r="A668" s="646" t="s">
        <v>463</v>
      </c>
      <c r="B668" s="650" t="s">
        <v>464</v>
      </c>
      <c r="C668" s="67"/>
      <c r="D668" s="67"/>
      <c r="E668" s="652" t="s">
        <v>33</v>
      </c>
      <c r="F668" s="652">
        <v>4</v>
      </c>
      <c r="G668" s="577" t="s">
        <v>47</v>
      </c>
      <c r="H668" s="582"/>
      <c r="I668" s="582"/>
      <c r="J668" s="583" t="str">
        <f>IF(OR(G668="",G668=0), "INCLUDED", IF(OR(I668="",I668=0),"INCLUDED", IF(ISERROR(F668*I668),I668,ROUND((F668*I668),2))))</f>
        <v>INCLUDED</v>
      </c>
      <c r="K668" s="587"/>
      <c r="L668" s="584"/>
      <c r="M668" s="585">
        <f>L668-F668</f>
        <v>-4</v>
      </c>
      <c r="N668" s="5"/>
      <c r="O668" s="5"/>
      <c r="P668" s="5"/>
      <c r="Q668" s="586">
        <v>4</v>
      </c>
      <c r="R668" s="586">
        <v>4</v>
      </c>
      <c r="S668" s="586">
        <v>4</v>
      </c>
      <c r="T668" s="5"/>
      <c r="U668" s="5"/>
      <c r="V668" s="5"/>
      <c r="W668" s="587" t="e">
        <f>J668-F668</f>
        <v>#VALUE!</v>
      </c>
      <c r="X668" s="5"/>
      <c r="Y668" s="5"/>
      <c r="Z668" s="5"/>
      <c r="AA668" s="5"/>
      <c r="AB668" s="5"/>
      <c r="AC668" s="5"/>
      <c r="AD668" s="5"/>
      <c r="AE668" s="5"/>
      <c r="AF668" s="5"/>
      <c r="AG668" s="5"/>
      <c r="AH668" s="5"/>
      <c r="AI668" s="5"/>
      <c r="AJ668" s="5"/>
      <c r="AK668" s="5"/>
      <c r="AL668" s="5"/>
      <c r="AM668" s="5"/>
      <c r="AN668" s="5"/>
      <c r="AO668" s="5"/>
      <c r="AP668" s="5"/>
      <c r="AQ668" s="5"/>
      <c r="AR668" s="5"/>
    </row>
    <row r="669" spans="1:44" s="580" customFormat="1" ht="15">
      <c r="A669" s="679" t="s">
        <v>751</v>
      </c>
      <c r="B669" s="650" t="s">
        <v>752</v>
      </c>
      <c r="C669" s="67"/>
      <c r="D669" s="67"/>
      <c r="E669" s="652" t="s">
        <v>33</v>
      </c>
      <c r="F669" s="652">
        <v>6</v>
      </c>
      <c r="G669" s="577" t="s">
        <v>47</v>
      </c>
      <c r="H669" s="582"/>
      <c r="I669" s="582"/>
      <c r="J669" s="583" t="str">
        <f>IF(OR(G669="",G669=0), "INCLUDED", IF(OR(I669="",I669=0),"INCLUDED", IF(ISERROR(F669*I669),I669,ROUND((F669*I669),2))))</f>
        <v>INCLUDED</v>
      </c>
      <c r="K669" s="587"/>
      <c r="L669" s="584"/>
      <c r="M669" s="585">
        <f>L669-F669</f>
        <v>-6</v>
      </c>
      <c r="N669" s="5"/>
      <c r="O669" s="5"/>
      <c r="P669" s="5"/>
      <c r="Q669" s="586">
        <v>4</v>
      </c>
      <c r="R669" s="586">
        <v>4</v>
      </c>
      <c r="S669" s="586">
        <v>4</v>
      </c>
      <c r="T669" s="5"/>
      <c r="U669" s="5"/>
      <c r="V669" s="5"/>
      <c r="W669" s="587" t="e">
        <f>J669-F669</f>
        <v>#VALUE!</v>
      </c>
      <c r="X669" s="5"/>
      <c r="Y669" s="5"/>
      <c r="Z669" s="5"/>
      <c r="AA669" s="5"/>
      <c r="AB669" s="5"/>
      <c r="AC669" s="5"/>
      <c r="AD669" s="5"/>
      <c r="AE669" s="5"/>
      <c r="AF669" s="5"/>
      <c r="AG669" s="5"/>
      <c r="AH669" s="5"/>
      <c r="AI669" s="5"/>
      <c r="AJ669" s="5"/>
      <c r="AK669" s="5"/>
      <c r="AL669" s="5"/>
      <c r="AM669" s="5"/>
      <c r="AN669" s="5"/>
      <c r="AO669" s="5"/>
      <c r="AP669" s="5"/>
      <c r="AQ669" s="5"/>
      <c r="AR669" s="5"/>
    </row>
    <row r="670" spans="1:44" s="580" customFormat="1" ht="15">
      <c r="A670" s="646"/>
      <c r="B670" s="642"/>
      <c r="C670" s="647"/>
      <c r="D670" s="574"/>
      <c r="E670" s="707"/>
      <c r="F670" s="707"/>
      <c r="G670" s="647"/>
      <c r="H670" s="577"/>
      <c r="I670" s="577"/>
      <c r="J670" s="578"/>
      <c r="K670" s="587"/>
      <c r="L670" s="579"/>
      <c r="Q670" s="581"/>
      <c r="R670" s="581"/>
    </row>
    <row r="671" spans="1:44" s="580" customFormat="1" ht="15">
      <c r="A671" s="646">
        <v>5</v>
      </c>
      <c r="B671" s="650" t="s">
        <v>252</v>
      </c>
      <c r="C671" s="644"/>
      <c r="D671" s="574"/>
      <c r="E671" s="652"/>
      <c r="F671" s="652"/>
      <c r="G671" s="644"/>
      <c r="H671" s="577"/>
      <c r="I671" s="577"/>
      <c r="J671" s="578"/>
      <c r="K671" s="587"/>
      <c r="L671" s="579"/>
      <c r="Q671" s="581"/>
      <c r="R671" s="581"/>
    </row>
    <row r="672" spans="1:44" s="580" customFormat="1">
      <c r="A672" s="641">
        <v>5.0999999999999996</v>
      </c>
      <c r="B672" s="638" t="s">
        <v>241</v>
      </c>
      <c r="C672" s="644"/>
      <c r="D672" s="574"/>
      <c r="E672" s="652"/>
      <c r="F672" s="652"/>
      <c r="G672" s="644"/>
      <c r="H672" s="577"/>
      <c r="I672" s="577"/>
      <c r="J672" s="578"/>
      <c r="K672" s="587"/>
      <c r="L672" s="579"/>
      <c r="Q672" s="581"/>
      <c r="R672" s="581"/>
    </row>
    <row r="673" spans="1:44" s="580" customFormat="1">
      <c r="A673" s="648" t="s">
        <v>75</v>
      </c>
      <c r="B673" s="638" t="s">
        <v>465</v>
      </c>
      <c r="C673" s="67"/>
      <c r="D673" s="67"/>
      <c r="E673" s="652" t="s">
        <v>33</v>
      </c>
      <c r="F673" s="652">
        <v>1</v>
      </c>
      <c r="G673" s="577" t="s">
        <v>47</v>
      </c>
      <c r="H673" s="582"/>
      <c r="I673" s="582"/>
      <c r="J673" s="583" t="str">
        <f>IF(OR(G673="",G673=0), "INCLUDED", IF(OR(I673="",I673=0),"INCLUDED", IF(ISERROR(F673*I673),I673,ROUND((F673*I673),2))))</f>
        <v>INCLUDED</v>
      </c>
      <c r="K673" s="587"/>
      <c r="L673" s="584"/>
      <c r="M673" s="585">
        <f>L673-F673</f>
        <v>-1</v>
      </c>
      <c r="N673" s="5"/>
      <c r="O673" s="5"/>
      <c r="P673" s="5"/>
      <c r="Q673" s="586">
        <v>4</v>
      </c>
      <c r="R673" s="586">
        <v>4</v>
      </c>
      <c r="S673" s="586">
        <v>4</v>
      </c>
      <c r="T673" s="5"/>
      <c r="U673" s="5"/>
      <c r="V673" s="5"/>
      <c r="W673" s="587" t="e">
        <f>J673-F673</f>
        <v>#VALUE!</v>
      </c>
      <c r="X673" s="5"/>
      <c r="Y673" s="5"/>
      <c r="Z673" s="5"/>
      <c r="AA673" s="5"/>
      <c r="AB673" s="5"/>
      <c r="AC673" s="5"/>
      <c r="AD673" s="5"/>
      <c r="AE673" s="5"/>
      <c r="AF673" s="5"/>
      <c r="AG673" s="5"/>
      <c r="AH673" s="5"/>
      <c r="AI673" s="5"/>
      <c r="AJ673" s="5"/>
      <c r="AK673" s="5"/>
      <c r="AL673" s="5"/>
      <c r="AM673" s="5"/>
      <c r="AN673" s="5"/>
      <c r="AO673" s="5"/>
      <c r="AP673" s="5"/>
      <c r="AQ673" s="5"/>
      <c r="AR673" s="5"/>
    </row>
    <row r="674" spans="1:44" s="580" customFormat="1">
      <c r="A674" s="648" t="s">
        <v>77</v>
      </c>
      <c r="B674" s="638" t="s">
        <v>566</v>
      </c>
      <c r="C674" s="67"/>
      <c r="D674" s="67"/>
      <c r="E674" s="652" t="s">
        <v>33</v>
      </c>
      <c r="F674" s="652">
        <v>1</v>
      </c>
      <c r="G674" s="577" t="s">
        <v>47</v>
      </c>
      <c r="H674" s="582"/>
      <c r="I674" s="582"/>
      <c r="J674" s="583" t="str">
        <f>IF(OR(G674="",G674=0), "INCLUDED", IF(OR(I674="",I674=0),"INCLUDED", IF(ISERROR(F674*I674),I674,ROUND((F674*I674),2))))</f>
        <v>INCLUDED</v>
      </c>
      <c r="K674" s="587"/>
      <c r="L674" s="584"/>
      <c r="M674" s="585">
        <f>L674-F674</f>
        <v>-1</v>
      </c>
      <c r="N674" s="5"/>
      <c r="O674" s="5"/>
      <c r="P674" s="5"/>
      <c r="Q674" s="586">
        <v>4</v>
      </c>
      <c r="R674" s="586">
        <v>4</v>
      </c>
      <c r="S674" s="586">
        <v>4</v>
      </c>
      <c r="T674" s="5"/>
      <c r="U674" s="5"/>
      <c r="V674" s="5"/>
      <c r="W674" s="587" t="e">
        <f>J674-F674</f>
        <v>#VALUE!</v>
      </c>
      <c r="X674" s="5"/>
      <c r="Y674" s="5"/>
      <c r="Z674" s="5"/>
      <c r="AA674" s="5"/>
      <c r="AB674" s="5"/>
      <c r="AC674" s="5"/>
      <c r="AD674" s="5"/>
      <c r="AE674" s="5"/>
      <c r="AF674" s="5"/>
      <c r="AG674" s="5"/>
      <c r="AH674" s="5"/>
      <c r="AI674" s="5"/>
      <c r="AJ674" s="5"/>
      <c r="AK674" s="5"/>
      <c r="AL674" s="5"/>
      <c r="AM674" s="5"/>
      <c r="AN674" s="5"/>
      <c r="AO674" s="5"/>
      <c r="AP674" s="5"/>
      <c r="AQ674" s="5"/>
      <c r="AR674" s="5"/>
    </row>
    <row r="675" spans="1:44" s="580" customFormat="1" ht="28.5">
      <c r="A675" s="648" t="s">
        <v>78</v>
      </c>
      <c r="B675" s="638" t="s">
        <v>754</v>
      </c>
      <c r="C675" s="67"/>
      <c r="D675" s="67"/>
      <c r="E675" s="652" t="s">
        <v>247</v>
      </c>
      <c r="F675" s="652">
        <v>1</v>
      </c>
      <c r="G675" s="577" t="s">
        <v>47</v>
      </c>
      <c r="H675" s="582"/>
      <c r="I675" s="582"/>
      <c r="J675" s="583" t="str">
        <f>IF(OR(G675="",G675=0), "INCLUDED", IF(OR(I675="",I675=0),"INCLUDED", IF(ISERROR(F675*I675),I675,ROUND((F675*I675),2))))</f>
        <v>INCLUDED</v>
      </c>
      <c r="K675" s="587"/>
      <c r="L675" s="584"/>
      <c r="M675" s="585">
        <f>L675-F675</f>
        <v>-1</v>
      </c>
      <c r="N675" s="5"/>
      <c r="O675" s="5"/>
      <c r="P675" s="5"/>
      <c r="Q675" s="586">
        <v>4</v>
      </c>
      <c r="R675" s="586">
        <v>4</v>
      </c>
      <c r="S675" s="586">
        <v>4</v>
      </c>
      <c r="T675" s="5"/>
      <c r="U675" s="5"/>
      <c r="V675" s="5"/>
      <c r="W675" s="587" t="e">
        <f>J675-F675</f>
        <v>#VALUE!</v>
      </c>
      <c r="X675" s="5"/>
      <c r="Y675" s="5"/>
      <c r="Z675" s="5"/>
      <c r="AA675" s="5"/>
      <c r="AB675" s="5"/>
      <c r="AC675" s="5"/>
      <c r="AD675" s="5"/>
      <c r="AE675" s="5"/>
      <c r="AF675" s="5"/>
      <c r="AG675" s="5"/>
      <c r="AH675" s="5"/>
      <c r="AI675" s="5"/>
      <c r="AJ675" s="5"/>
      <c r="AK675" s="5"/>
      <c r="AL675" s="5"/>
      <c r="AM675" s="5"/>
      <c r="AN675" s="5"/>
      <c r="AO675" s="5"/>
      <c r="AP675" s="5"/>
      <c r="AQ675" s="5"/>
      <c r="AR675" s="5"/>
    </row>
    <row r="676" spans="1:44" s="580" customFormat="1">
      <c r="A676" s="648" t="s">
        <v>613</v>
      </c>
      <c r="B676" s="638" t="s">
        <v>549</v>
      </c>
      <c r="C676" s="67"/>
      <c r="D676" s="67"/>
      <c r="E676" s="652" t="s">
        <v>247</v>
      </c>
      <c r="F676" s="652">
        <v>1</v>
      </c>
      <c r="G676" s="577" t="s">
        <v>47</v>
      </c>
      <c r="H676" s="582"/>
      <c r="I676" s="582"/>
      <c r="J676" s="583" t="str">
        <f>IF(OR(G676="",G676=0), "INCLUDED", IF(OR(I676="",I676=0),"INCLUDED", IF(ISERROR(F676*I676),I676,ROUND((F676*I676),2))))</f>
        <v>INCLUDED</v>
      </c>
      <c r="K676" s="587"/>
      <c r="L676" s="584"/>
      <c r="M676" s="585">
        <f>L676-F676</f>
        <v>-1</v>
      </c>
      <c r="N676" s="5"/>
      <c r="O676" s="5"/>
      <c r="P676" s="5"/>
      <c r="Q676" s="586">
        <v>4</v>
      </c>
      <c r="R676" s="586">
        <v>4</v>
      </c>
      <c r="S676" s="586">
        <v>4</v>
      </c>
      <c r="T676" s="5"/>
      <c r="U676" s="5"/>
      <c r="V676" s="5"/>
      <c r="W676" s="587" t="e">
        <f>J676-F676</f>
        <v>#VALUE!</v>
      </c>
      <c r="X676" s="5"/>
      <c r="Y676" s="5"/>
      <c r="Z676" s="5"/>
      <c r="AA676" s="5"/>
      <c r="AB676" s="5"/>
      <c r="AC676" s="5"/>
      <c r="AD676" s="5"/>
      <c r="AE676" s="5"/>
      <c r="AF676" s="5"/>
      <c r="AG676" s="5"/>
      <c r="AH676" s="5"/>
      <c r="AI676" s="5"/>
      <c r="AJ676" s="5"/>
      <c r="AK676" s="5"/>
      <c r="AL676" s="5"/>
      <c r="AM676" s="5"/>
      <c r="AN676" s="5"/>
      <c r="AO676" s="5"/>
      <c r="AP676" s="5"/>
      <c r="AQ676" s="5"/>
      <c r="AR676" s="5"/>
    </row>
    <row r="677" spans="1:44" s="580" customFormat="1" ht="15">
      <c r="A677" s="646"/>
      <c r="B677" s="642"/>
      <c r="C677" s="644"/>
      <c r="D677" s="574"/>
      <c r="E677" s="652"/>
      <c r="F677" s="652"/>
      <c r="G677" s="644"/>
      <c r="H677" s="577"/>
      <c r="I677" s="577"/>
      <c r="J677" s="578"/>
      <c r="K677" s="587"/>
      <c r="L677" s="579"/>
      <c r="Q677" s="581"/>
      <c r="R677" s="581"/>
    </row>
    <row r="678" spans="1:44" s="580" customFormat="1" ht="15">
      <c r="A678" s="646">
        <v>6</v>
      </c>
      <c r="B678" s="650" t="s">
        <v>738</v>
      </c>
      <c r="C678" s="644"/>
      <c r="D678" s="574"/>
      <c r="E678" s="652"/>
      <c r="F678" s="652"/>
      <c r="G678" s="644"/>
      <c r="H678" s="577"/>
      <c r="I678" s="577"/>
      <c r="J678" s="578"/>
      <c r="K678" s="587"/>
      <c r="L678" s="579"/>
      <c r="Q678" s="581"/>
      <c r="R678" s="581"/>
    </row>
    <row r="679" spans="1:44" s="580" customFormat="1" ht="42.75">
      <c r="A679" s="641">
        <v>6.1</v>
      </c>
      <c r="B679" s="638" t="s">
        <v>755</v>
      </c>
      <c r="C679" s="67"/>
      <c r="D679" s="67"/>
      <c r="E679" s="652" t="s">
        <v>247</v>
      </c>
      <c r="F679" s="707">
        <v>1</v>
      </c>
      <c r="G679" s="577" t="s">
        <v>47</v>
      </c>
      <c r="H679" s="582"/>
      <c r="I679" s="582"/>
      <c r="J679" s="583" t="str">
        <f>IF(OR(G679="",G679=0), "INCLUDED", IF(OR(I679="",I679=0),"INCLUDED", IF(ISERROR(F679*I679),I679,ROUND((F679*I679),2))))</f>
        <v>INCLUDED</v>
      </c>
      <c r="K679" s="587"/>
      <c r="L679" s="584"/>
      <c r="M679" s="585">
        <f>L679-F679</f>
        <v>-1</v>
      </c>
      <c r="N679" s="5"/>
      <c r="O679" s="5"/>
      <c r="P679" s="5"/>
      <c r="Q679" s="586">
        <v>4</v>
      </c>
      <c r="R679" s="586">
        <v>4</v>
      </c>
      <c r="S679" s="586">
        <v>4</v>
      </c>
      <c r="T679" s="5"/>
      <c r="U679" s="5"/>
      <c r="V679" s="5"/>
      <c r="W679" s="587" t="e">
        <f>J679-F679</f>
        <v>#VALUE!</v>
      </c>
      <c r="X679" s="5"/>
      <c r="Y679" s="5"/>
      <c r="Z679" s="5"/>
      <c r="AA679" s="5"/>
      <c r="AB679" s="5"/>
      <c r="AC679" s="5"/>
      <c r="AD679" s="5"/>
      <c r="AE679" s="5"/>
      <c r="AF679" s="5"/>
      <c r="AG679" s="5"/>
      <c r="AH679" s="5"/>
      <c r="AI679" s="5"/>
      <c r="AJ679" s="5"/>
      <c r="AK679" s="5"/>
      <c r="AL679" s="5"/>
      <c r="AM679" s="5"/>
      <c r="AN679" s="5"/>
      <c r="AO679" s="5"/>
      <c r="AP679" s="5"/>
      <c r="AQ679" s="5"/>
      <c r="AR679" s="5"/>
    </row>
    <row r="680" spans="1:44" s="580" customFormat="1" ht="15">
      <c r="A680" s="646"/>
      <c r="B680" s="642"/>
      <c r="C680" s="644"/>
      <c r="D680" s="574"/>
      <c r="E680" s="652"/>
      <c r="F680" s="652"/>
      <c r="G680" s="644"/>
      <c r="H680" s="577"/>
      <c r="I680" s="577"/>
      <c r="J680" s="578"/>
      <c r="K680" s="587"/>
      <c r="L680" s="579"/>
      <c r="Q680" s="581"/>
      <c r="R680" s="581"/>
    </row>
    <row r="681" spans="1:44" s="580" customFormat="1" ht="45">
      <c r="A681" s="646">
        <v>7</v>
      </c>
      <c r="B681" s="642" t="s">
        <v>564</v>
      </c>
      <c r="C681" s="644"/>
      <c r="D681" s="574"/>
      <c r="E681" s="652"/>
      <c r="F681" s="652"/>
      <c r="G681" s="644"/>
      <c r="H681" s="577"/>
      <c r="I681" s="577"/>
      <c r="J681" s="578"/>
      <c r="K681" s="587"/>
      <c r="L681" s="579"/>
      <c r="Q681" s="581"/>
      <c r="R681" s="581"/>
    </row>
    <row r="682" spans="1:44" s="580" customFormat="1" ht="15">
      <c r="A682" s="646">
        <v>7.1</v>
      </c>
      <c r="B682" s="650" t="s">
        <v>470</v>
      </c>
      <c r="C682" s="644"/>
      <c r="D682" s="574"/>
      <c r="E682" s="652"/>
      <c r="F682" s="652"/>
      <c r="G682" s="644"/>
      <c r="H682" s="577"/>
      <c r="I682" s="577"/>
      <c r="J682" s="578"/>
      <c r="K682" s="587"/>
      <c r="L682" s="579"/>
      <c r="Q682" s="581"/>
      <c r="R682" s="581"/>
    </row>
    <row r="683" spans="1:44" s="580" customFormat="1">
      <c r="A683" s="641" t="s">
        <v>75</v>
      </c>
      <c r="B683" s="638" t="s">
        <v>550</v>
      </c>
      <c r="C683" s="67"/>
      <c r="D683" s="67"/>
      <c r="E683" s="652" t="s">
        <v>33</v>
      </c>
      <c r="F683" s="652">
        <v>4</v>
      </c>
      <c r="G683" s="577" t="s">
        <v>47</v>
      </c>
      <c r="H683" s="582"/>
      <c r="I683" s="582"/>
      <c r="J683" s="583" t="str">
        <f>IF(OR(G683="",G683=0), "INCLUDED", IF(OR(I683="",I683=0),"INCLUDED", IF(ISERROR(F683*I683),I683,ROUND((F683*I683),2))))</f>
        <v>INCLUDED</v>
      </c>
      <c r="K683" s="587"/>
      <c r="L683" s="584"/>
      <c r="M683" s="585">
        <f>L683-F683</f>
        <v>-4</v>
      </c>
      <c r="N683" s="5"/>
      <c r="O683" s="5"/>
      <c r="P683" s="5"/>
      <c r="Q683" s="586">
        <v>4</v>
      </c>
      <c r="R683" s="586">
        <v>4</v>
      </c>
      <c r="S683" s="586">
        <v>4</v>
      </c>
      <c r="T683" s="5"/>
      <c r="U683" s="5"/>
      <c r="V683" s="5"/>
      <c r="W683" s="587" t="e">
        <f>J683-F683</f>
        <v>#VALUE!</v>
      </c>
      <c r="X683" s="5"/>
      <c r="Y683" s="5"/>
      <c r="Z683" s="5"/>
      <c r="AA683" s="5"/>
      <c r="AB683" s="5"/>
      <c r="AC683" s="5"/>
      <c r="AD683" s="5"/>
      <c r="AE683" s="5"/>
      <c r="AF683" s="5"/>
      <c r="AG683" s="5"/>
      <c r="AH683" s="5"/>
      <c r="AI683" s="5"/>
      <c r="AJ683" s="5"/>
      <c r="AK683" s="5"/>
      <c r="AL683" s="5"/>
      <c r="AM683" s="5"/>
      <c r="AN683" s="5"/>
      <c r="AO683" s="5"/>
      <c r="AP683" s="5"/>
      <c r="AQ683" s="5"/>
      <c r="AR683" s="5"/>
    </row>
    <row r="684" spans="1:44" s="580" customFormat="1">
      <c r="A684" s="641" t="s">
        <v>77</v>
      </c>
      <c r="B684" s="638" t="s">
        <v>551</v>
      </c>
      <c r="C684" s="67"/>
      <c r="D684" s="67"/>
      <c r="E684" s="652" t="s">
        <v>33</v>
      </c>
      <c r="F684" s="652">
        <v>12</v>
      </c>
      <c r="G684" s="577" t="s">
        <v>47</v>
      </c>
      <c r="H684" s="582"/>
      <c r="I684" s="582"/>
      <c r="J684" s="583" t="str">
        <f>IF(OR(G684="",G684=0), "INCLUDED", IF(OR(I684="",I684=0),"INCLUDED", IF(ISERROR(F684*I684),I684,ROUND((F684*I684),2))))</f>
        <v>INCLUDED</v>
      </c>
      <c r="K684" s="587"/>
      <c r="L684" s="584"/>
      <c r="M684" s="585">
        <f>L684-F684</f>
        <v>-12</v>
      </c>
      <c r="N684" s="5"/>
      <c r="O684" s="5"/>
      <c r="P684" s="5"/>
      <c r="Q684" s="586">
        <v>4</v>
      </c>
      <c r="R684" s="586">
        <v>4</v>
      </c>
      <c r="S684" s="586">
        <v>4</v>
      </c>
      <c r="T684" s="5"/>
      <c r="U684" s="5"/>
      <c r="V684" s="5"/>
      <c r="W684" s="587" t="e">
        <f>J684-F684</f>
        <v>#VALUE!</v>
      </c>
      <c r="X684" s="5"/>
      <c r="Y684" s="5"/>
      <c r="Z684" s="5"/>
      <c r="AA684" s="5"/>
      <c r="AB684" s="5"/>
      <c r="AC684" s="5"/>
      <c r="AD684" s="5"/>
      <c r="AE684" s="5"/>
      <c r="AF684" s="5"/>
      <c r="AG684" s="5"/>
      <c r="AH684" s="5"/>
      <c r="AI684" s="5"/>
      <c r="AJ684" s="5"/>
      <c r="AK684" s="5"/>
      <c r="AL684" s="5"/>
      <c r="AM684" s="5"/>
      <c r="AN684" s="5"/>
      <c r="AO684" s="5"/>
      <c r="AP684" s="5"/>
      <c r="AQ684" s="5"/>
      <c r="AR684" s="5"/>
    </row>
    <row r="685" spans="1:44" s="580" customFormat="1">
      <c r="A685" s="648" t="s">
        <v>78</v>
      </c>
      <c r="B685" s="638" t="s">
        <v>471</v>
      </c>
      <c r="C685" s="67"/>
      <c r="D685" s="67"/>
      <c r="E685" s="652" t="s">
        <v>33</v>
      </c>
      <c r="F685" s="652">
        <v>2</v>
      </c>
      <c r="G685" s="577" t="s">
        <v>47</v>
      </c>
      <c r="H685" s="582"/>
      <c r="I685" s="582"/>
      <c r="J685" s="583" t="str">
        <f>IF(OR(G685="",G685=0), "INCLUDED", IF(OR(I685="",I685=0),"INCLUDED", IF(ISERROR(F685*I685),I685,ROUND((F685*I685),2))))</f>
        <v>INCLUDED</v>
      </c>
      <c r="K685" s="587"/>
      <c r="L685" s="584"/>
      <c r="M685" s="585">
        <f>L685-F685</f>
        <v>-2</v>
      </c>
      <c r="N685" s="5"/>
      <c r="O685" s="5"/>
      <c r="P685" s="5"/>
      <c r="Q685" s="586">
        <v>4</v>
      </c>
      <c r="R685" s="586">
        <v>4</v>
      </c>
      <c r="S685" s="586">
        <v>4</v>
      </c>
      <c r="T685" s="5"/>
      <c r="U685" s="5"/>
      <c r="V685" s="5"/>
      <c r="W685" s="587" t="e">
        <f>J685-F685</f>
        <v>#VALUE!</v>
      </c>
      <c r="X685" s="5"/>
      <c r="Y685" s="5"/>
      <c r="Z685" s="5"/>
      <c r="AA685" s="5"/>
      <c r="AB685" s="5"/>
      <c r="AC685" s="5"/>
      <c r="AD685" s="5"/>
      <c r="AE685" s="5"/>
      <c r="AF685" s="5"/>
      <c r="AG685" s="5"/>
      <c r="AH685" s="5"/>
      <c r="AI685" s="5"/>
      <c r="AJ685" s="5"/>
      <c r="AK685" s="5"/>
      <c r="AL685" s="5"/>
      <c r="AM685" s="5"/>
      <c r="AN685" s="5"/>
      <c r="AO685" s="5"/>
      <c r="AP685" s="5"/>
      <c r="AQ685" s="5"/>
      <c r="AR685" s="5"/>
    </row>
    <row r="686" spans="1:44" s="580" customFormat="1">
      <c r="A686" s="648" t="s">
        <v>613</v>
      </c>
      <c r="B686" s="638" t="s">
        <v>552</v>
      </c>
      <c r="C686" s="67"/>
      <c r="D686" s="67"/>
      <c r="E686" s="652" t="s">
        <v>33</v>
      </c>
      <c r="F686" s="652">
        <v>6</v>
      </c>
      <c r="G686" s="577" t="s">
        <v>47</v>
      </c>
      <c r="H686" s="582"/>
      <c r="I686" s="582"/>
      <c r="J686" s="583" t="str">
        <f>IF(OR(G686="",G686=0), "INCLUDED", IF(OR(I686="",I686=0),"INCLUDED", IF(ISERROR(F686*I686),I686,ROUND((F686*I686),2))))</f>
        <v>INCLUDED</v>
      </c>
      <c r="K686" s="587"/>
      <c r="L686" s="584"/>
      <c r="M686" s="585">
        <f>L686-F686</f>
        <v>-6</v>
      </c>
      <c r="N686" s="5"/>
      <c r="O686" s="5"/>
      <c r="P686" s="5"/>
      <c r="Q686" s="586">
        <v>4</v>
      </c>
      <c r="R686" s="586">
        <v>4</v>
      </c>
      <c r="S686" s="586">
        <v>4</v>
      </c>
      <c r="T686" s="5"/>
      <c r="U686" s="5"/>
      <c r="V686" s="5"/>
      <c r="W686" s="587" t="e">
        <f>J686-F686</f>
        <v>#VALUE!</v>
      </c>
      <c r="X686" s="5"/>
      <c r="Y686" s="5"/>
      <c r="Z686" s="5"/>
      <c r="AA686" s="5"/>
      <c r="AB686" s="5"/>
      <c r="AC686" s="5"/>
      <c r="AD686" s="5"/>
      <c r="AE686" s="5"/>
      <c r="AF686" s="5"/>
      <c r="AG686" s="5"/>
      <c r="AH686" s="5"/>
      <c r="AI686" s="5"/>
      <c r="AJ686" s="5"/>
      <c r="AK686" s="5"/>
      <c r="AL686" s="5"/>
      <c r="AM686" s="5"/>
      <c r="AN686" s="5"/>
      <c r="AO686" s="5"/>
      <c r="AP686" s="5"/>
      <c r="AQ686" s="5"/>
      <c r="AR686" s="5"/>
    </row>
    <row r="687" spans="1:44" s="580" customFormat="1">
      <c r="A687" s="648" t="s">
        <v>616</v>
      </c>
      <c r="B687" s="638" t="s">
        <v>501</v>
      </c>
      <c r="C687" s="67"/>
      <c r="D687" s="67"/>
      <c r="E687" s="652" t="s">
        <v>33</v>
      </c>
      <c r="F687" s="652">
        <v>1</v>
      </c>
      <c r="G687" s="577" t="s">
        <v>47</v>
      </c>
      <c r="H687" s="582"/>
      <c r="I687" s="582"/>
      <c r="J687" s="583" t="str">
        <f>IF(OR(G687="",G687=0), "INCLUDED", IF(OR(I687="",I687=0),"INCLUDED", IF(ISERROR(F687*I687),I687,ROUND((F687*I687),2))))</f>
        <v>INCLUDED</v>
      </c>
      <c r="K687" s="587"/>
      <c r="L687" s="584"/>
      <c r="M687" s="585">
        <f>L687-F687</f>
        <v>-1</v>
      </c>
      <c r="N687" s="5"/>
      <c r="O687" s="5"/>
      <c r="P687" s="5"/>
      <c r="Q687" s="586">
        <v>4</v>
      </c>
      <c r="R687" s="586">
        <v>4</v>
      </c>
      <c r="S687" s="586">
        <v>4</v>
      </c>
      <c r="T687" s="5"/>
      <c r="U687" s="5"/>
      <c r="V687" s="5"/>
      <c r="W687" s="587" t="e">
        <f>J687-F687</f>
        <v>#VALUE!</v>
      </c>
      <c r="X687" s="5"/>
      <c r="Y687" s="5"/>
      <c r="Z687" s="5"/>
      <c r="AA687" s="5"/>
      <c r="AB687" s="5"/>
      <c r="AC687" s="5"/>
      <c r="AD687" s="5"/>
      <c r="AE687" s="5"/>
      <c r="AF687" s="5"/>
      <c r="AG687" s="5"/>
      <c r="AH687" s="5"/>
      <c r="AI687" s="5"/>
      <c r="AJ687" s="5"/>
      <c r="AK687" s="5"/>
      <c r="AL687" s="5"/>
      <c r="AM687" s="5"/>
      <c r="AN687" s="5"/>
      <c r="AO687" s="5"/>
      <c r="AP687" s="5"/>
      <c r="AQ687" s="5"/>
      <c r="AR687" s="5"/>
    </row>
    <row r="688" spans="1:44" s="580" customFormat="1">
      <c r="A688" s="641"/>
      <c r="B688" s="643"/>
      <c r="C688" s="644"/>
      <c r="D688" s="574"/>
      <c r="E688" s="652"/>
      <c r="F688" s="652"/>
      <c r="G688" s="644"/>
      <c r="H688" s="577"/>
      <c r="I688" s="577"/>
      <c r="J688" s="578"/>
      <c r="K688" s="587"/>
      <c r="L688" s="579"/>
      <c r="Q688" s="581"/>
      <c r="R688" s="581"/>
    </row>
    <row r="689" spans="1:44" s="580" customFormat="1" ht="30">
      <c r="A689" s="646">
        <v>7.2</v>
      </c>
      <c r="B689" s="650" t="s">
        <v>740</v>
      </c>
      <c r="C689" s="644"/>
      <c r="D689" s="574"/>
      <c r="E689" s="652"/>
      <c r="F689" s="652"/>
      <c r="G689" s="644"/>
      <c r="H689" s="577"/>
      <c r="I689" s="577"/>
      <c r="J689" s="578"/>
      <c r="K689" s="587"/>
      <c r="L689" s="579"/>
      <c r="Q689" s="581"/>
      <c r="R689" s="581"/>
    </row>
    <row r="690" spans="1:44" s="580" customFormat="1">
      <c r="A690" s="644" t="s">
        <v>626</v>
      </c>
      <c r="B690" s="638" t="s">
        <v>466</v>
      </c>
      <c r="C690" s="67"/>
      <c r="D690" s="67"/>
      <c r="E690" s="652" t="s">
        <v>33</v>
      </c>
      <c r="F690" s="652">
        <v>6</v>
      </c>
      <c r="G690" s="577" t="s">
        <v>47</v>
      </c>
      <c r="H690" s="582"/>
      <c r="I690" s="582"/>
      <c r="J690" s="583" t="str">
        <f t="shared" ref="J690:J695" si="76">IF(OR(G690="",G690=0), "INCLUDED", IF(OR(I690="",I690=0),"INCLUDED", IF(ISERROR(F690*I690),I690,ROUND((F690*I690),2))))</f>
        <v>INCLUDED</v>
      </c>
      <c r="K690" s="587"/>
      <c r="L690" s="584"/>
      <c r="M690" s="585">
        <f t="shared" ref="M690:M695" si="77">L690-F690</f>
        <v>-6</v>
      </c>
      <c r="N690" s="5"/>
      <c r="O690" s="5"/>
      <c r="P690" s="5"/>
      <c r="Q690" s="586">
        <v>4</v>
      </c>
      <c r="R690" s="586">
        <v>4</v>
      </c>
      <c r="S690" s="586">
        <v>4</v>
      </c>
      <c r="T690" s="5"/>
      <c r="U690" s="5"/>
      <c r="V690" s="5"/>
      <c r="W690" s="587" t="e">
        <f t="shared" ref="W690:W695" si="78">J690-F690</f>
        <v>#VALUE!</v>
      </c>
      <c r="X690" s="5"/>
      <c r="Y690" s="5"/>
      <c r="Z690" s="5"/>
      <c r="AA690" s="5"/>
      <c r="AB690" s="5"/>
      <c r="AC690" s="5"/>
      <c r="AD690" s="5"/>
      <c r="AE690" s="5"/>
      <c r="AF690" s="5"/>
      <c r="AG690" s="5"/>
      <c r="AH690" s="5"/>
      <c r="AI690" s="5"/>
      <c r="AJ690" s="5"/>
      <c r="AK690" s="5"/>
      <c r="AL690" s="5"/>
      <c r="AM690" s="5"/>
      <c r="AN690" s="5"/>
      <c r="AO690" s="5"/>
      <c r="AP690" s="5"/>
      <c r="AQ690" s="5"/>
      <c r="AR690" s="5"/>
    </row>
    <row r="691" spans="1:44" s="580" customFormat="1">
      <c r="A691" s="644" t="s">
        <v>627</v>
      </c>
      <c r="B691" s="638" t="s">
        <v>467</v>
      </c>
      <c r="C691" s="67"/>
      <c r="D691" s="67"/>
      <c r="E691" s="652" t="s">
        <v>33</v>
      </c>
      <c r="F691" s="652">
        <v>5</v>
      </c>
      <c r="G691" s="577" t="s">
        <v>47</v>
      </c>
      <c r="H691" s="582"/>
      <c r="I691" s="582"/>
      <c r="J691" s="583" t="str">
        <f t="shared" si="76"/>
        <v>INCLUDED</v>
      </c>
      <c r="K691" s="587"/>
      <c r="L691" s="584"/>
      <c r="M691" s="585">
        <f t="shared" si="77"/>
        <v>-5</v>
      </c>
      <c r="N691" s="5"/>
      <c r="O691" s="5"/>
      <c r="P691" s="5"/>
      <c r="Q691" s="586">
        <v>4</v>
      </c>
      <c r="R691" s="586">
        <v>4</v>
      </c>
      <c r="S691" s="586">
        <v>4</v>
      </c>
      <c r="T691" s="5"/>
      <c r="U691" s="5"/>
      <c r="V691" s="5"/>
      <c r="W691" s="587" t="e">
        <f t="shared" si="78"/>
        <v>#VALUE!</v>
      </c>
      <c r="X691" s="5"/>
      <c r="Y691" s="5"/>
      <c r="Z691" s="5"/>
      <c r="AA691" s="5"/>
      <c r="AB691" s="5"/>
      <c r="AC691" s="5"/>
      <c r="AD691" s="5"/>
      <c r="AE691" s="5"/>
      <c r="AF691" s="5"/>
      <c r="AG691" s="5"/>
      <c r="AH691" s="5"/>
      <c r="AI691" s="5"/>
      <c r="AJ691" s="5"/>
      <c r="AK691" s="5"/>
      <c r="AL691" s="5"/>
      <c r="AM691" s="5"/>
      <c r="AN691" s="5"/>
      <c r="AO691" s="5"/>
      <c r="AP691" s="5"/>
      <c r="AQ691" s="5"/>
      <c r="AR691" s="5"/>
    </row>
    <row r="692" spans="1:44" s="580" customFormat="1">
      <c r="A692" s="644" t="s">
        <v>78</v>
      </c>
      <c r="B692" s="638" t="s">
        <v>468</v>
      </c>
      <c r="C692" s="67"/>
      <c r="D692" s="67"/>
      <c r="E692" s="652" t="s">
        <v>33</v>
      </c>
      <c r="F692" s="652">
        <v>6</v>
      </c>
      <c r="G692" s="577" t="s">
        <v>47</v>
      </c>
      <c r="H692" s="582"/>
      <c r="I692" s="582"/>
      <c r="J692" s="583" t="str">
        <f t="shared" si="76"/>
        <v>INCLUDED</v>
      </c>
      <c r="K692" s="587"/>
      <c r="L692" s="584"/>
      <c r="M692" s="585">
        <f t="shared" si="77"/>
        <v>-6</v>
      </c>
      <c r="N692" s="5"/>
      <c r="O692" s="5"/>
      <c r="P692" s="5"/>
      <c r="Q692" s="586">
        <v>4</v>
      </c>
      <c r="R692" s="586">
        <v>4</v>
      </c>
      <c r="S692" s="586">
        <v>4</v>
      </c>
      <c r="T692" s="5"/>
      <c r="U692" s="5"/>
      <c r="V692" s="5"/>
      <c r="W692" s="587" t="e">
        <f t="shared" si="78"/>
        <v>#VALUE!</v>
      </c>
      <c r="X692" s="5"/>
      <c r="Y692" s="5"/>
      <c r="Z692" s="5"/>
      <c r="AA692" s="5"/>
      <c r="AB692" s="5"/>
      <c r="AC692" s="5"/>
      <c r="AD692" s="5"/>
      <c r="AE692" s="5"/>
      <c r="AF692" s="5"/>
      <c r="AG692" s="5"/>
      <c r="AH692" s="5"/>
      <c r="AI692" s="5"/>
      <c r="AJ692" s="5"/>
      <c r="AK692" s="5"/>
      <c r="AL692" s="5"/>
      <c r="AM692" s="5"/>
      <c r="AN692" s="5"/>
      <c r="AO692" s="5"/>
      <c r="AP692" s="5"/>
      <c r="AQ692" s="5"/>
      <c r="AR692" s="5"/>
    </row>
    <row r="693" spans="1:44" s="580" customFormat="1">
      <c r="A693" s="644" t="s">
        <v>613</v>
      </c>
      <c r="B693" s="638" t="s">
        <v>469</v>
      </c>
      <c r="C693" s="67"/>
      <c r="D693" s="67"/>
      <c r="E693" s="652" t="s">
        <v>33</v>
      </c>
      <c r="F693" s="652">
        <v>4</v>
      </c>
      <c r="G693" s="577" t="s">
        <v>47</v>
      </c>
      <c r="H693" s="582"/>
      <c r="I693" s="582"/>
      <c r="J693" s="583" t="str">
        <f t="shared" si="76"/>
        <v>INCLUDED</v>
      </c>
      <c r="K693" s="587"/>
      <c r="L693" s="584"/>
      <c r="M693" s="585">
        <f t="shared" si="77"/>
        <v>-4</v>
      </c>
      <c r="N693" s="5"/>
      <c r="O693" s="5"/>
      <c r="P693" s="5"/>
      <c r="Q693" s="586">
        <v>4</v>
      </c>
      <c r="R693" s="586">
        <v>4</v>
      </c>
      <c r="S693" s="586">
        <v>4</v>
      </c>
      <c r="T693" s="5"/>
      <c r="U693" s="5"/>
      <c r="V693" s="5"/>
      <c r="W693" s="587" t="e">
        <f t="shared" si="78"/>
        <v>#VALUE!</v>
      </c>
      <c r="X693" s="5"/>
      <c r="Y693" s="5"/>
      <c r="Z693" s="5"/>
      <c r="AA693" s="5"/>
      <c r="AB693" s="5"/>
      <c r="AC693" s="5"/>
      <c r="AD693" s="5"/>
      <c r="AE693" s="5"/>
      <c r="AF693" s="5"/>
      <c r="AG693" s="5"/>
      <c r="AH693" s="5"/>
      <c r="AI693" s="5"/>
      <c r="AJ693" s="5"/>
      <c r="AK693" s="5"/>
      <c r="AL693" s="5"/>
      <c r="AM693" s="5"/>
      <c r="AN693" s="5"/>
      <c r="AO693" s="5"/>
      <c r="AP693" s="5"/>
      <c r="AQ693" s="5"/>
      <c r="AR693" s="5"/>
    </row>
    <row r="694" spans="1:44" s="580" customFormat="1">
      <c r="A694" s="644" t="s">
        <v>616</v>
      </c>
      <c r="B694" s="638" t="s">
        <v>741</v>
      </c>
      <c r="C694" s="67"/>
      <c r="D694" s="67"/>
      <c r="E694" s="652" t="s">
        <v>33</v>
      </c>
      <c r="F694" s="652">
        <v>3</v>
      </c>
      <c r="G694" s="577" t="s">
        <v>47</v>
      </c>
      <c r="H694" s="582"/>
      <c r="I694" s="582"/>
      <c r="J694" s="583" t="str">
        <f t="shared" si="76"/>
        <v>INCLUDED</v>
      </c>
      <c r="K694" s="587"/>
      <c r="L694" s="584"/>
      <c r="M694" s="585">
        <f t="shared" si="77"/>
        <v>-3</v>
      </c>
      <c r="N694" s="5"/>
      <c r="O694" s="5"/>
      <c r="P694" s="5"/>
      <c r="Q694" s="586">
        <v>4</v>
      </c>
      <c r="R694" s="586">
        <v>4</v>
      </c>
      <c r="S694" s="586">
        <v>4</v>
      </c>
      <c r="T694" s="5"/>
      <c r="U694" s="5"/>
      <c r="V694" s="5"/>
      <c r="W694" s="587" t="e">
        <f t="shared" si="78"/>
        <v>#VALUE!</v>
      </c>
      <c r="X694" s="5"/>
      <c r="Y694" s="5"/>
      <c r="Z694" s="5"/>
      <c r="AA694" s="5"/>
      <c r="AB694" s="5"/>
      <c r="AC694" s="5"/>
      <c r="AD694" s="5"/>
      <c r="AE694" s="5"/>
      <c r="AF694" s="5"/>
      <c r="AG694" s="5"/>
      <c r="AH694" s="5"/>
      <c r="AI694" s="5"/>
      <c r="AJ694" s="5"/>
      <c r="AK694" s="5"/>
      <c r="AL694" s="5"/>
      <c r="AM694" s="5"/>
      <c r="AN694" s="5"/>
      <c r="AO694" s="5"/>
      <c r="AP694" s="5"/>
      <c r="AQ694" s="5"/>
      <c r="AR694" s="5"/>
    </row>
    <row r="695" spans="1:44" s="580" customFormat="1">
      <c r="A695" s="644" t="s">
        <v>617</v>
      </c>
      <c r="B695" s="638" t="s">
        <v>742</v>
      </c>
      <c r="C695" s="67"/>
      <c r="D695" s="67"/>
      <c r="E695" s="652" t="s">
        <v>33</v>
      </c>
      <c r="F695" s="652">
        <v>6</v>
      </c>
      <c r="G695" s="577" t="s">
        <v>47</v>
      </c>
      <c r="H695" s="582"/>
      <c r="I695" s="582"/>
      <c r="J695" s="583" t="str">
        <f t="shared" si="76"/>
        <v>INCLUDED</v>
      </c>
      <c r="K695" s="587"/>
      <c r="L695" s="584"/>
      <c r="M695" s="585">
        <f t="shared" si="77"/>
        <v>-6</v>
      </c>
      <c r="N695" s="5"/>
      <c r="O695" s="5"/>
      <c r="P695" s="5"/>
      <c r="Q695" s="586">
        <v>4</v>
      </c>
      <c r="R695" s="586">
        <v>4</v>
      </c>
      <c r="S695" s="586">
        <v>4</v>
      </c>
      <c r="T695" s="5"/>
      <c r="U695" s="5"/>
      <c r="V695" s="5"/>
      <c r="W695" s="587" t="e">
        <f t="shared" si="78"/>
        <v>#VALUE!</v>
      </c>
      <c r="X695" s="5"/>
      <c r="Y695" s="5"/>
      <c r="Z695" s="5"/>
      <c r="AA695" s="5"/>
      <c r="AB695" s="5"/>
      <c r="AC695" s="5"/>
      <c r="AD695" s="5"/>
      <c r="AE695" s="5"/>
      <c r="AF695" s="5"/>
      <c r="AG695" s="5"/>
      <c r="AH695" s="5"/>
      <c r="AI695" s="5"/>
      <c r="AJ695" s="5"/>
      <c r="AK695" s="5"/>
      <c r="AL695" s="5"/>
      <c r="AM695" s="5"/>
      <c r="AN695" s="5"/>
      <c r="AO695" s="5"/>
      <c r="AP695" s="5"/>
      <c r="AQ695" s="5"/>
      <c r="AR695" s="5"/>
    </row>
    <row r="696" spans="1:44" s="580" customFormat="1">
      <c r="A696" s="672"/>
      <c r="B696" s="661"/>
      <c r="C696" s="654"/>
      <c r="D696" s="574"/>
      <c r="E696" s="723"/>
      <c r="F696" s="723"/>
      <c r="G696" s="654"/>
      <c r="H696" s="577"/>
      <c r="I696" s="577"/>
      <c r="J696" s="578"/>
      <c r="K696" s="587"/>
      <c r="L696" s="579"/>
      <c r="Q696" s="581"/>
      <c r="R696" s="581"/>
    </row>
    <row r="697" spans="1:44" s="580" customFormat="1" ht="15">
      <c r="A697" s="647">
        <v>7.3</v>
      </c>
      <c r="B697" s="650" t="s">
        <v>472</v>
      </c>
      <c r="C697" s="644"/>
      <c r="D697" s="574"/>
      <c r="E697" s="652"/>
      <c r="F697" s="652"/>
      <c r="G697" s="644"/>
      <c r="H697" s="577"/>
      <c r="I697" s="577"/>
      <c r="J697" s="578"/>
      <c r="K697" s="587"/>
      <c r="L697" s="579"/>
      <c r="Q697" s="581"/>
      <c r="R697" s="581"/>
    </row>
    <row r="698" spans="1:44" s="580" customFormat="1">
      <c r="A698" s="644" t="s">
        <v>75</v>
      </c>
      <c r="B698" s="638" t="s">
        <v>250</v>
      </c>
      <c r="C698" s="67"/>
      <c r="D698" s="67"/>
      <c r="E698" s="652" t="s">
        <v>33</v>
      </c>
      <c r="F698" s="652">
        <v>412</v>
      </c>
      <c r="G698" s="577" t="s">
        <v>47</v>
      </c>
      <c r="H698" s="582"/>
      <c r="I698" s="582"/>
      <c r="J698" s="583" t="str">
        <f>IF(OR(G698="",G698=0), "INCLUDED", IF(OR(I698="",I698=0),"INCLUDED", IF(ISERROR(F698*I698),I698,ROUND((F698*I698),2))))</f>
        <v>INCLUDED</v>
      </c>
      <c r="K698" s="587"/>
      <c r="L698" s="584"/>
      <c r="M698" s="585">
        <f>L698-F698</f>
        <v>-412</v>
      </c>
      <c r="N698" s="5"/>
      <c r="O698" s="5"/>
      <c r="P698" s="5"/>
      <c r="Q698" s="586">
        <v>4</v>
      </c>
      <c r="R698" s="586">
        <v>4</v>
      </c>
      <c r="S698" s="586">
        <v>4</v>
      </c>
      <c r="T698" s="5"/>
      <c r="U698" s="5"/>
      <c r="V698" s="5"/>
      <c r="W698" s="587" t="e">
        <f>J698-F698</f>
        <v>#VALUE!</v>
      </c>
      <c r="X698" s="5"/>
      <c r="Y698" s="5"/>
      <c r="Z698" s="5"/>
      <c r="AA698" s="5"/>
      <c r="AB698" s="5"/>
      <c r="AC698" s="5"/>
      <c r="AD698" s="5"/>
      <c r="AE698" s="5"/>
      <c r="AF698" s="5"/>
      <c r="AG698" s="5"/>
      <c r="AH698" s="5"/>
      <c r="AI698" s="5"/>
      <c r="AJ698" s="5"/>
      <c r="AK698" s="5"/>
      <c r="AL698" s="5"/>
      <c r="AM698" s="5"/>
      <c r="AN698" s="5"/>
      <c r="AO698" s="5"/>
      <c r="AP698" s="5"/>
      <c r="AQ698" s="5"/>
      <c r="AR698" s="5"/>
    </row>
    <row r="699" spans="1:44" s="580" customFormat="1">
      <c r="A699" s="644" t="s">
        <v>77</v>
      </c>
      <c r="B699" s="638" t="s">
        <v>251</v>
      </c>
      <c r="C699" s="67"/>
      <c r="D699" s="67"/>
      <c r="E699" s="652" t="s">
        <v>33</v>
      </c>
      <c r="F699" s="652">
        <v>48</v>
      </c>
      <c r="G699" s="577" t="s">
        <v>47</v>
      </c>
      <c r="H699" s="582"/>
      <c r="I699" s="582"/>
      <c r="J699" s="583" t="str">
        <f>IF(OR(G699="",G699=0), "INCLUDED", IF(OR(I699="",I699=0),"INCLUDED", IF(ISERROR(F699*I699),I699,ROUND((F699*I699),2))))</f>
        <v>INCLUDED</v>
      </c>
      <c r="K699" s="587"/>
      <c r="L699" s="584"/>
      <c r="M699" s="585">
        <f>L699-F699</f>
        <v>-48</v>
      </c>
      <c r="N699" s="5"/>
      <c r="O699" s="5"/>
      <c r="P699" s="5"/>
      <c r="Q699" s="586">
        <v>4</v>
      </c>
      <c r="R699" s="586">
        <v>4</v>
      </c>
      <c r="S699" s="586">
        <v>4</v>
      </c>
      <c r="T699" s="5"/>
      <c r="U699" s="5"/>
      <c r="V699" s="5"/>
      <c r="W699" s="587" t="e">
        <f>J699-F699</f>
        <v>#VALUE!</v>
      </c>
      <c r="X699" s="5"/>
      <c r="Y699" s="5"/>
      <c r="Z699" s="5"/>
      <c r="AA699" s="5"/>
      <c r="AB699" s="5"/>
      <c r="AC699" s="5"/>
      <c r="AD699" s="5"/>
      <c r="AE699" s="5"/>
      <c r="AF699" s="5"/>
      <c r="AG699" s="5"/>
      <c r="AH699" s="5"/>
      <c r="AI699" s="5"/>
      <c r="AJ699" s="5"/>
      <c r="AK699" s="5"/>
      <c r="AL699" s="5"/>
      <c r="AM699" s="5"/>
      <c r="AN699" s="5"/>
      <c r="AO699" s="5"/>
      <c r="AP699" s="5"/>
      <c r="AQ699" s="5"/>
      <c r="AR699" s="5"/>
    </row>
    <row r="700" spans="1:44" s="580" customFormat="1">
      <c r="A700" s="644"/>
      <c r="B700" s="643"/>
      <c r="C700" s="644"/>
      <c r="D700" s="574"/>
      <c r="E700" s="652"/>
      <c r="F700" s="652"/>
      <c r="G700" s="644"/>
      <c r="H700" s="577"/>
      <c r="I700" s="577"/>
      <c r="J700" s="578"/>
      <c r="K700" s="587"/>
      <c r="L700" s="579"/>
      <c r="Q700" s="581"/>
      <c r="R700" s="581"/>
    </row>
    <row r="701" spans="1:44" s="580" customFormat="1" ht="15">
      <c r="A701" s="646">
        <v>8</v>
      </c>
      <c r="B701" s="650" t="s">
        <v>473</v>
      </c>
      <c r="C701" s="644"/>
      <c r="D701" s="574"/>
      <c r="E701" s="652"/>
      <c r="F701" s="652"/>
      <c r="G701" s="644"/>
      <c r="H701" s="577"/>
      <c r="I701" s="577"/>
      <c r="J701" s="578"/>
      <c r="K701" s="587"/>
      <c r="L701" s="579"/>
      <c r="Q701" s="581"/>
      <c r="R701" s="581"/>
    </row>
    <row r="702" spans="1:44" s="580" customFormat="1">
      <c r="A702" s="641">
        <v>8.1</v>
      </c>
      <c r="B702" s="638" t="s">
        <v>553</v>
      </c>
      <c r="C702" s="67"/>
      <c r="D702" s="67"/>
      <c r="E702" s="652" t="s">
        <v>33</v>
      </c>
      <c r="F702" s="652">
        <v>1</v>
      </c>
      <c r="G702" s="577" t="s">
        <v>47</v>
      </c>
      <c r="H702" s="582"/>
      <c r="I702" s="582"/>
      <c r="J702" s="583" t="str">
        <f t="shared" ref="J702:J709" si="79">IF(OR(G702="",G702=0), "INCLUDED", IF(OR(I702="",I702=0),"INCLUDED", IF(ISERROR(F702*I702),I702,ROUND((F702*I702),2))))</f>
        <v>INCLUDED</v>
      </c>
      <c r="K702" s="587"/>
      <c r="L702" s="584"/>
      <c r="M702" s="585">
        <f t="shared" ref="M702:M709" si="80">L702-F702</f>
        <v>-1</v>
      </c>
      <c r="N702" s="5"/>
      <c r="O702" s="5"/>
      <c r="P702" s="5"/>
      <c r="Q702" s="586">
        <v>4</v>
      </c>
      <c r="R702" s="586">
        <v>4</v>
      </c>
      <c r="S702" s="586">
        <v>4</v>
      </c>
      <c r="T702" s="5"/>
      <c r="U702" s="5"/>
      <c r="V702" s="5"/>
      <c r="W702" s="587" t="e">
        <f t="shared" ref="W702:W709" si="81">J702-F702</f>
        <v>#VALUE!</v>
      </c>
      <c r="X702" s="5"/>
      <c r="Y702" s="5"/>
      <c r="Z702" s="5"/>
      <c r="AA702" s="5"/>
      <c r="AB702" s="5"/>
      <c r="AC702" s="5"/>
      <c r="AD702" s="5"/>
      <c r="AE702" s="5"/>
      <c r="AF702" s="5"/>
      <c r="AG702" s="5"/>
      <c r="AH702" s="5"/>
      <c r="AI702" s="5"/>
      <c r="AJ702" s="5"/>
      <c r="AK702" s="5"/>
      <c r="AL702" s="5"/>
      <c r="AM702" s="5"/>
      <c r="AN702" s="5"/>
      <c r="AO702" s="5"/>
      <c r="AP702" s="5"/>
      <c r="AQ702" s="5"/>
      <c r="AR702" s="5"/>
    </row>
    <row r="703" spans="1:44" s="580" customFormat="1">
      <c r="A703" s="641">
        <v>8.1999999999999993</v>
      </c>
      <c r="B703" s="638" t="s">
        <v>474</v>
      </c>
      <c r="C703" s="67"/>
      <c r="D703" s="67"/>
      <c r="E703" s="652" t="s">
        <v>33</v>
      </c>
      <c r="F703" s="652">
        <v>1</v>
      </c>
      <c r="G703" s="577" t="s">
        <v>47</v>
      </c>
      <c r="H703" s="582"/>
      <c r="I703" s="582"/>
      <c r="J703" s="583" t="str">
        <f t="shared" si="79"/>
        <v>INCLUDED</v>
      </c>
      <c r="K703" s="587"/>
      <c r="L703" s="584"/>
      <c r="M703" s="585">
        <f t="shared" si="80"/>
        <v>-1</v>
      </c>
      <c r="N703" s="5"/>
      <c r="O703" s="5"/>
      <c r="P703" s="5"/>
      <c r="Q703" s="586">
        <v>4</v>
      </c>
      <c r="R703" s="586">
        <v>4</v>
      </c>
      <c r="S703" s="586">
        <v>4</v>
      </c>
      <c r="T703" s="5"/>
      <c r="U703" s="5"/>
      <c r="V703" s="5"/>
      <c r="W703" s="587" t="e">
        <f t="shared" si="81"/>
        <v>#VALUE!</v>
      </c>
      <c r="X703" s="5"/>
      <c r="Y703" s="5"/>
      <c r="Z703" s="5"/>
      <c r="AA703" s="5"/>
      <c r="AB703" s="5"/>
      <c r="AC703" s="5"/>
      <c r="AD703" s="5"/>
      <c r="AE703" s="5"/>
      <c r="AF703" s="5"/>
      <c r="AG703" s="5"/>
      <c r="AH703" s="5"/>
      <c r="AI703" s="5"/>
      <c r="AJ703" s="5"/>
      <c r="AK703" s="5"/>
      <c r="AL703" s="5"/>
      <c r="AM703" s="5"/>
      <c r="AN703" s="5"/>
      <c r="AO703" s="5"/>
      <c r="AP703" s="5"/>
      <c r="AQ703" s="5"/>
      <c r="AR703" s="5"/>
    </row>
    <row r="704" spans="1:44" s="580" customFormat="1">
      <c r="A704" s="641">
        <v>8.3000000000000007</v>
      </c>
      <c r="B704" s="638" t="s">
        <v>475</v>
      </c>
      <c r="C704" s="67"/>
      <c r="D704" s="67"/>
      <c r="E704" s="652" t="s">
        <v>33</v>
      </c>
      <c r="F704" s="652">
        <v>1</v>
      </c>
      <c r="G704" s="577" t="s">
        <v>47</v>
      </c>
      <c r="H704" s="582"/>
      <c r="I704" s="582"/>
      <c r="J704" s="583" t="str">
        <f t="shared" si="79"/>
        <v>INCLUDED</v>
      </c>
      <c r="K704" s="587"/>
      <c r="L704" s="584"/>
      <c r="M704" s="585">
        <f t="shared" si="80"/>
        <v>-1</v>
      </c>
      <c r="N704" s="5"/>
      <c r="O704" s="5"/>
      <c r="P704" s="5"/>
      <c r="Q704" s="586">
        <v>4</v>
      </c>
      <c r="R704" s="586">
        <v>4</v>
      </c>
      <c r="S704" s="586">
        <v>4</v>
      </c>
      <c r="T704" s="5"/>
      <c r="U704" s="5"/>
      <c r="V704" s="5"/>
      <c r="W704" s="587" t="e">
        <f t="shared" si="81"/>
        <v>#VALUE!</v>
      </c>
      <c r="X704" s="5"/>
      <c r="Y704" s="5"/>
      <c r="Z704" s="5"/>
      <c r="AA704" s="5"/>
      <c r="AB704" s="5"/>
      <c r="AC704" s="5"/>
      <c r="AD704" s="5"/>
      <c r="AE704" s="5"/>
      <c r="AF704" s="5"/>
      <c r="AG704" s="5"/>
      <c r="AH704" s="5"/>
      <c r="AI704" s="5"/>
      <c r="AJ704" s="5"/>
      <c r="AK704" s="5"/>
      <c r="AL704" s="5"/>
      <c r="AM704" s="5"/>
      <c r="AN704" s="5"/>
      <c r="AO704" s="5"/>
      <c r="AP704" s="5"/>
      <c r="AQ704" s="5"/>
      <c r="AR704" s="5"/>
    </row>
    <row r="705" spans="1:44" s="580" customFormat="1">
      <c r="A705" s="641">
        <v>8.4</v>
      </c>
      <c r="B705" s="638" t="s">
        <v>476</v>
      </c>
      <c r="C705" s="67"/>
      <c r="D705" s="67"/>
      <c r="E705" s="652" t="s">
        <v>33</v>
      </c>
      <c r="F705" s="652">
        <v>3</v>
      </c>
      <c r="G705" s="577" t="s">
        <v>47</v>
      </c>
      <c r="H705" s="582"/>
      <c r="I705" s="582"/>
      <c r="J705" s="583" t="str">
        <f t="shared" si="79"/>
        <v>INCLUDED</v>
      </c>
      <c r="K705" s="587"/>
      <c r="L705" s="584"/>
      <c r="M705" s="585">
        <f t="shared" si="80"/>
        <v>-3</v>
      </c>
      <c r="N705" s="5"/>
      <c r="O705" s="5"/>
      <c r="P705" s="5"/>
      <c r="Q705" s="586">
        <v>4</v>
      </c>
      <c r="R705" s="586">
        <v>4</v>
      </c>
      <c r="S705" s="586">
        <v>4</v>
      </c>
      <c r="T705" s="5"/>
      <c r="U705" s="5"/>
      <c r="V705" s="5"/>
      <c r="W705" s="587" t="e">
        <f t="shared" si="81"/>
        <v>#VALUE!</v>
      </c>
      <c r="X705" s="5"/>
      <c r="Y705" s="5"/>
      <c r="Z705" s="5"/>
      <c r="AA705" s="5"/>
      <c r="AB705" s="5"/>
      <c r="AC705" s="5"/>
      <c r="AD705" s="5"/>
      <c r="AE705" s="5"/>
      <c r="AF705" s="5"/>
      <c r="AG705" s="5"/>
      <c r="AH705" s="5"/>
      <c r="AI705" s="5"/>
      <c r="AJ705" s="5"/>
      <c r="AK705" s="5"/>
      <c r="AL705" s="5"/>
      <c r="AM705" s="5"/>
      <c r="AN705" s="5"/>
      <c r="AO705" s="5"/>
      <c r="AP705" s="5"/>
      <c r="AQ705" s="5"/>
      <c r="AR705" s="5"/>
    </row>
    <row r="706" spans="1:44" s="580" customFormat="1">
      <c r="A706" s="641">
        <v>8.5</v>
      </c>
      <c r="B706" s="638" t="s">
        <v>477</v>
      </c>
      <c r="C706" s="67"/>
      <c r="D706" s="67"/>
      <c r="E706" s="652" t="s">
        <v>33</v>
      </c>
      <c r="F706" s="652">
        <v>3</v>
      </c>
      <c r="G706" s="577" t="s">
        <v>47</v>
      </c>
      <c r="H706" s="582"/>
      <c r="I706" s="582"/>
      <c r="J706" s="583" t="str">
        <f t="shared" si="79"/>
        <v>INCLUDED</v>
      </c>
      <c r="K706" s="587"/>
      <c r="L706" s="584"/>
      <c r="M706" s="585">
        <f t="shared" si="80"/>
        <v>-3</v>
      </c>
      <c r="N706" s="5"/>
      <c r="O706" s="5"/>
      <c r="P706" s="5"/>
      <c r="Q706" s="586">
        <v>4</v>
      </c>
      <c r="R706" s="586">
        <v>4</v>
      </c>
      <c r="S706" s="586">
        <v>4</v>
      </c>
      <c r="T706" s="5"/>
      <c r="U706" s="5"/>
      <c r="V706" s="5"/>
      <c r="W706" s="587" t="e">
        <f t="shared" si="81"/>
        <v>#VALUE!</v>
      </c>
      <c r="X706" s="5"/>
      <c r="Y706" s="5"/>
      <c r="Z706" s="5"/>
      <c r="AA706" s="5"/>
      <c r="AB706" s="5"/>
      <c r="AC706" s="5"/>
      <c r="AD706" s="5"/>
      <c r="AE706" s="5"/>
      <c r="AF706" s="5"/>
      <c r="AG706" s="5"/>
      <c r="AH706" s="5"/>
      <c r="AI706" s="5"/>
      <c r="AJ706" s="5"/>
      <c r="AK706" s="5"/>
      <c r="AL706" s="5"/>
      <c r="AM706" s="5"/>
      <c r="AN706" s="5"/>
      <c r="AO706" s="5"/>
      <c r="AP706" s="5"/>
      <c r="AQ706" s="5"/>
      <c r="AR706" s="5"/>
    </row>
    <row r="707" spans="1:44" s="580" customFormat="1">
      <c r="A707" s="641">
        <v>8.6</v>
      </c>
      <c r="B707" s="638" t="s">
        <v>554</v>
      </c>
      <c r="C707" s="67"/>
      <c r="D707" s="67"/>
      <c r="E707" s="652" t="s">
        <v>33</v>
      </c>
      <c r="F707" s="652">
        <v>9</v>
      </c>
      <c r="G707" s="577" t="s">
        <v>47</v>
      </c>
      <c r="H707" s="582"/>
      <c r="I707" s="582"/>
      <c r="J707" s="583" t="str">
        <f t="shared" si="79"/>
        <v>INCLUDED</v>
      </c>
      <c r="K707" s="587"/>
      <c r="L707" s="584"/>
      <c r="M707" s="585">
        <f t="shared" si="80"/>
        <v>-9</v>
      </c>
      <c r="N707" s="5"/>
      <c r="O707" s="5"/>
      <c r="P707" s="5"/>
      <c r="Q707" s="586">
        <v>4</v>
      </c>
      <c r="R707" s="586">
        <v>4</v>
      </c>
      <c r="S707" s="586">
        <v>4</v>
      </c>
      <c r="T707" s="5"/>
      <c r="U707" s="5"/>
      <c r="V707" s="5"/>
      <c r="W707" s="587" t="e">
        <f t="shared" si="81"/>
        <v>#VALUE!</v>
      </c>
      <c r="X707" s="5"/>
      <c r="Y707" s="5"/>
      <c r="Z707" s="5"/>
      <c r="AA707" s="5"/>
      <c r="AB707" s="5"/>
      <c r="AC707" s="5"/>
      <c r="AD707" s="5"/>
      <c r="AE707" s="5"/>
      <c r="AF707" s="5"/>
      <c r="AG707" s="5"/>
      <c r="AH707" s="5"/>
      <c r="AI707" s="5"/>
      <c r="AJ707" s="5"/>
      <c r="AK707" s="5"/>
      <c r="AL707" s="5"/>
      <c r="AM707" s="5"/>
      <c r="AN707" s="5"/>
      <c r="AO707" s="5"/>
      <c r="AP707" s="5"/>
      <c r="AQ707" s="5"/>
      <c r="AR707" s="5"/>
    </row>
    <row r="708" spans="1:44" s="580" customFormat="1">
      <c r="A708" s="641">
        <v>8.6999999999999993</v>
      </c>
      <c r="B708" s="638" t="s">
        <v>743</v>
      </c>
      <c r="C708" s="67"/>
      <c r="D708" s="67"/>
      <c r="E708" s="652" t="s">
        <v>15</v>
      </c>
      <c r="F708" s="652">
        <v>1</v>
      </c>
      <c r="G708" s="577" t="s">
        <v>47</v>
      </c>
      <c r="H708" s="582"/>
      <c r="I708" s="582"/>
      <c r="J708" s="583" t="str">
        <f t="shared" si="79"/>
        <v>INCLUDED</v>
      </c>
      <c r="K708" s="587"/>
      <c r="L708" s="584"/>
      <c r="M708" s="585">
        <f t="shared" si="80"/>
        <v>-1</v>
      </c>
      <c r="N708" s="5"/>
      <c r="O708" s="5"/>
      <c r="P708" s="5"/>
      <c r="Q708" s="586">
        <v>4</v>
      </c>
      <c r="R708" s="586">
        <v>4</v>
      </c>
      <c r="S708" s="586">
        <v>4</v>
      </c>
      <c r="T708" s="5"/>
      <c r="U708" s="5"/>
      <c r="V708" s="5"/>
      <c r="W708" s="587" t="e">
        <f t="shared" si="81"/>
        <v>#VALUE!</v>
      </c>
      <c r="X708" s="5"/>
      <c r="Y708" s="5"/>
      <c r="Z708" s="5"/>
      <c r="AA708" s="5"/>
      <c r="AB708" s="5"/>
      <c r="AC708" s="5"/>
      <c r="AD708" s="5"/>
      <c r="AE708" s="5"/>
      <c r="AF708" s="5"/>
      <c r="AG708" s="5"/>
      <c r="AH708" s="5"/>
      <c r="AI708" s="5"/>
      <c r="AJ708" s="5"/>
      <c r="AK708" s="5"/>
      <c r="AL708" s="5"/>
      <c r="AM708" s="5"/>
      <c r="AN708" s="5"/>
      <c r="AO708" s="5"/>
      <c r="AP708" s="5"/>
      <c r="AQ708" s="5"/>
      <c r="AR708" s="5"/>
    </row>
    <row r="709" spans="1:44" s="580" customFormat="1" ht="42.75">
      <c r="A709" s="644">
        <v>8.8000000000000007</v>
      </c>
      <c r="B709" s="638" t="s">
        <v>744</v>
      </c>
      <c r="C709" s="67"/>
      <c r="D709" s="67"/>
      <c r="E709" s="652" t="s">
        <v>15</v>
      </c>
      <c r="F709" s="652">
        <v>1</v>
      </c>
      <c r="G709" s="577" t="s">
        <v>47</v>
      </c>
      <c r="H709" s="582"/>
      <c r="I709" s="582"/>
      <c r="J709" s="583" t="str">
        <f t="shared" si="79"/>
        <v>INCLUDED</v>
      </c>
      <c r="K709" s="587"/>
      <c r="L709" s="584"/>
      <c r="M709" s="585">
        <f t="shared" si="80"/>
        <v>-1</v>
      </c>
      <c r="N709" s="5"/>
      <c r="O709" s="5"/>
      <c r="P709" s="5"/>
      <c r="Q709" s="586">
        <v>4</v>
      </c>
      <c r="R709" s="586">
        <v>4</v>
      </c>
      <c r="S709" s="586">
        <v>4</v>
      </c>
      <c r="T709" s="5"/>
      <c r="U709" s="5"/>
      <c r="V709" s="5"/>
      <c r="W709" s="587" t="e">
        <f t="shared" si="81"/>
        <v>#VALUE!</v>
      </c>
      <c r="X709" s="5"/>
      <c r="Y709" s="5"/>
      <c r="Z709" s="5"/>
      <c r="AA709" s="5"/>
      <c r="AB709" s="5"/>
      <c r="AC709" s="5"/>
      <c r="AD709" s="5"/>
      <c r="AE709" s="5"/>
      <c r="AF709" s="5"/>
      <c r="AG709" s="5"/>
      <c r="AH709" s="5"/>
      <c r="AI709" s="5"/>
      <c r="AJ709" s="5"/>
      <c r="AK709" s="5"/>
      <c r="AL709" s="5"/>
      <c r="AM709" s="5"/>
      <c r="AN709" s="5"/>
      <c r="AO709" s="5"/>
      <c r="AP709" s="5"/>
      <c r="AQ709" s="5"/>
      <c r="AR709" s="5"/>
    </row>
    <row r="710" spans="1:44" s="580" customFormat="1" ht="15">
      <c r="A710" s="667"/>
      <c r="B710" s="661"/>
      <c r="C710" s="662"/>
      <c r="D710" s="574"/>
      <c r="E710" s="723"/>
      <c r="F710" s="722"/>
      <c r="G710" s="662"/>
      <c r="H710" s="577"/>
      <c r="I710" s="577"/>
      <c r="J710" s="578"/>
      <c r="K710" s="587"/>
      <c r="L710" s="579"/>
      <c r="Q710" s="581"/>
      <c r="R710" s="581"/>
    </row>
    <row r="711" spans="1:44" s="580" customFormat="1" ht="30">
      <c r="A711" s="646">
        <v>9</v>
      </c>
      <c r="B711" s="650" t="s">
        <v>478</v>
      </c>
      <c r="C711" s="647"/>
      <c r="D711" s="574"/>
      <c r="E711" s="707"/>
      <c r="F711" s="707"/>
      <c r="G711" s="647"/>
      <c r="H711" s="577"/>
      <c r="I711" s="577"/>
      <c r="J711" s="578"/>
      <c r="K711" s="587"/>
      <c r="L711" s="579"/>
      <c r="Q711" s="581"/>
      <c r="R711" s="581"/>
    </row>
    <row r="712" spans="1:44" s="580" customFormat="1" ht="28.5">
      <c r="A712" s="641">
        <v>9.1</v>
      </c>
      <c r="B712" s="638" t="s">
        <v>665</v>
      </c>
      <c r="C712" s="67"/>
      <c r="D712" s="67"/>
      <c r="E712" s="652" t="s">
        <v>15</v>
      </c>
      <c r="F712" s="652">
        <v>1</v>
      </c>
      <c r="G712" s="577" t="s">
        <v>47</v>
      </c>
      <c r="H712" s="582"/>
      <c r="I712" s="582"/>
      <c r="J712" s="583" t="str">
        <f>IF(OR(G712="",G712=0), "INCLUDED", IF(OR(I712="",I712=0),"INCLUDED", IF(ISERROR(F712*I712),I712,ROUND((F712*I712),2))))</f>
        <v>INCLUDED</v>
      </c>
      <c r="K712" s="587"/>
      <c r="L712" s="584"/>
      <c r="M712" s="585">
        <f>L712-F712</f>
        <v>-1</v>
      </c>
      <c r="N712" s="5"/>
      <c r="O712" s="5"/>
      <c r="P712" s="5"/>
      <c r="Q712" s="586">
        <v>4</v>
      </c>
      <c r="R712" s="586">
        <v>4</v>
      </c>
      <c r="S712" s="586">
        <v>4</v>
      </c>
      <c r="T712" s="5"/>
      <c r="U712" s="5"/>
      <c r="V712" s="5"/>
      <c r="W712" s="587" t="e">
        <f>J712-F712</f>
        <v>#VALUE!</v>
      </c>
      <c r="X712" s="5"/>
      <c r="Y712" s="5"/>
      <c r="Z712" s="5"/>
      <c r="AA712" s="5"/>
      <c r="AB712" s="5"/>
      <c r="AC712" s="5"/>
      <c r="AD712" s="5"/>
      <c r="AE712" s="5"/>
      <c r="AF712" s="5"/>
      <c r="AG712" s="5"/>
      <c r="AH712" s="5"/>
      <c r="AI712" s="5"/>
      <c r="AJ712" s="5"/>
      <c r="AK712" s="5"/>
      <c r="AL712" s="5"/>
      <c r="AM712" s="5"/>
      <c r="AN712" s="5"/>
      <c r="AO712" s="5"/>
      <c r="AP712" s="5"/>
      <c r="AQ712" s="5"/>
      <c r="AR712" s="5"/>
    </row>
    <row r="713" spans="1:44" s="580" customFormat="1" ht="28.5">
      <c r="A713" s="641">
        <v>9.1999999999999993</v>
      </c>
      <c r="B713" s="638" t="s">
        <v>628</v>
      </c>
      <c r="C713" s="67"/>
      <c r="D713" s="67"/>
      <c r="E713" s="652" t="s">
        <v>15</v>
      </c>
      <c r="F713" s="652">
        <v>1</v>
      </c>
      <c r="G713" s="1417" t="s">
        <v>758</v>
      </c>
      <c r="H713" s="1418"/>
      <c r="I713" s="1418"/>
      <c r="J713" s="1419"/>
      <c r="K713" s="587"/>
      <c r="L713" s="584"/>
      <c r="M713" s="585">
        <f>L713-F713</f>
        <v>-1</v>
      </c>
      <c r="N713" s="5"/>
      <c r="O713" s="5"/>
      <c r="P713" s="5"/>
      <c r="Q713" s="586">
        <v>4</v>
      </c>
      <c r="R713" s="586">
        <v>4</v>
      </c>
      <c r="S713" s="586">
        <v>4</v>
      </c>
      <c r="T713" s="5"/>
      <c r="U713" s="5"/>
      <c r="V713" s="5"/>
      <c r="W713" s="587">
        <f>J713-F713</f>
        <v>-1</v>
      </c>
      <c r="X713" s="5"/>
      <c r="Y713" s="5"/>
      <c r="Z713" s="5"/>
      <c r="AA713" s="5"/>
      <c r="AB713" s="5"/>
      <c r="AC713" s="5"/>
      <c r="AD713" s="5"/>
      <c r="AE713" s="5"/>
      <c r="AF713" s="5"/>
      <c r="AG713" s="5"/>
      <c r="AH713" s="5"/>
      <c r="AI713" s="5"/>
      <c r="AJ713" s="5"/>
      <c r="AK713" s="5"/>
      <c r="AL713" s="5"/>
      <c r="AM713" s="5"/>
      <c r="AN713" s="5"/>
      <c r="AO713" s="5"/>
      <c r="AP713" s="5"/>
      <c r="AQ713" s="5"/>
      <c r="AR713" s="5"/>
    </row>
    <row r="714" spans="1:44" s="580" customFormat="1" ht="15">
      <c r="A714" s="646"/>
      <c r="B714" s="642"/>
      <c r="C714" s="647"/>
      <c r="D714" s="574"/>
      <c r="E714" s="707"/>
      <c r="F714" s="707"/>
      <c r="G714" s="647"/>
      <c r="H714" s="577"/>
      <c r="I714" s="577"/>
      <c r="J714" s="578"/>
      <c r="K714" s="587"/>
      <c r="L714" s="579"/>
      <c r="Q714" s="581"/>
      <c r="R714" s="581"/>
    </row>
    <row r="715" spans="1:44" s="573" customFormat="1" ht="30">
      <c r="A715" s="656" t="s">
        <v>757</v>
      </c>
      <c r="B715" s="640" t="s">
        <v>480</v>
      </c>
      <c r="C715" s="639"/>
      <c r="D715" s="567"/>
      <c r="E715" s="725"/>
      <c r="F715" s="725"/>
      <c r="G715" s="639"/>
      <c r="H715" s="570"/>
      <c r="I715" s="570"/>
      <c r="J715" s="571"/>
      <c r="K715" s="587"/>
      <c r="L715" s="572"/>
      <c r="Q715" s="567"/>
      <c r="R715" s="567"/>
    </row>
    <row r="716" spans="1:44" s="580" customFormat="1" ht="15">
      <c r="A716" s="641" t="s">
        <v>522</v>
      </c>
      <c r="B716" s="643" t="s">
        <v>481</v>
      </c>
      <c r="C716" s="647"/>
      <c r="D716" s="574"/>
      <c r="E716" s="652"/>
      <c r="F716" s="707"/>
      <c r="G716" s="647"/>
      <c r="H716" s="577"/>
      <c r="I716" s="577"/>
      <c r="J716" s="578"/>
      <c r="K716" s="587"/>
      <c r="L716" s="579"/>
      <c r="Q716" s="581"/>
      <c r="R716" s="581"/>
    </row>
    <row r="717" spans="1:44" s="580" customFormat="1" ht="28.5">
      <c r="A717" s="641" t="s">
        <v>668</v>
      </c>
      <c r="B717" s="643" t="s">
        <v>629</v>
      </c>
      <c r="C717" s="67"/>
      <c r="D717" s="67"/>
      <c r="E717" s="652" t="s">
        <v>15</v>
      </c>
      <c r="F717" s="652">
        <v>1</v>
      </c>
      <c r="G717" s="577" t="s">
        <v>47</v>
      </c>
      <c r="H717" s="582"/>
      <c r="I717" s="582"/>
      <c r="J717" s="583" t="str">
        <f t="shared" ref="J717:J725" si="82">IF(OR(G717="",G717=0), "INCLUDED", IF(OR(I717="",I717=0),"INCLUDED", IF(ISERROR(F717*I717),I717,ROUND((F717*I717),2))))</f>
        <v>INCLUDED</v>
      </c>
      <c r="K717" s="587"/>
      <c r="L717" s="584"/>
      <c r="M717" s="585">
        <f t="shared" ref="M717:M725" si="83">L717-F717</f>
        <v>-1</v>
      </c>
      <c r="N717" s="5"/>
      <c r="O717" s="5"/>
      <c r="P717" s="5"/>
      <c r="Q717" s="586">
        <v>4</v>
      </c>
      <c r="R717" s="586">
        <v>4</v>
      </c>
      <c r="S717" s="586">
        <v>4</v>
      </c>
      <c r="T717" s="5"/>
      <c r="U717" s="5"/>
      <c r="V717" s="5"/>
      <c r="W717" s="587" t="e">
        <f t="shared" ref="W717:W725" si="84">J717-F717</f>
        <v>#VALUE!</v>
      </c>
      <c r="X717" s="5"/>
      <c r="Y717" s="5"/>
      <c r="Z717" s="5"/>
      <c r="AA717" s="5"/>
      <c r="AB717" s="5"/>
      <c r="AC717" s="5"/>
      <c r="AD717" s="5"/>
      <c r="AE717" s="5"/>
      <c r="AF717" s="5"/>
      <c r="AG717" s="5"/>
      <c r="AH717" s="5"/>
      <c r="AI717" s="5"/>
      <c r="AJ717" s="5"/>
      <c r="AK717" s="5"/>
      <c r="AL717" s="5"/>
      <c r="AM717" s="5"/>
      <c r="AN717" s="5"/>
      <c r="AO717" s="5"/>
      <c r="AP717" s="5"/>
      <c r="AQ717" s="5"/>
      <c r="AR717" s="5"/>
    </row>
    <row r="718" spans="1:44" s="580" customFormat="1">
      <c r="A718" s="641" t="s">
        <v>669</v>
      </c>
      <c r="B718" s="643" t="s">
        <v>630</v>
      </c>
      <c r="C718" s="67"/>
      <c r="D718" s="67"/>
      <c r="E718" s="652" t="s">
        <v>15</v>
      </c>
      <c r="F718" s="652">
        <v>1</v>
      </c>
      <c r="G718" s="577" t="s">
        <v>47</v>
      </c>
      <c r="H718" s="582"/>
      <c r="I718" s="582"/>
      <c r="J718" s="583" t="str">
        <f t="shared" si="82"/>
        <v>INCLUDED</v>
      </c>
      <c r="K718" s="587"/>
      <c r="L718" s="584"/>
      <c r="M718" s="585">
        <f t="shared" si="83"/>
        <v>-1</v>
      </c>
      <c r="N718" s="5"/>
      <c r="O718" s="5"/>
      <c r="P718" s="5"/>
      <c r="Q718" s="586">
        <v>4</v>
      </c>
      <c r="R718" s="586">
        <v>4</v>
      </c>
      <c r="S718" s="586">
        <v>4</v>
      </c>
      <c r="T718" s="5"/>
      <c r="U718" s="5"/>
      <c r="V718" s="5"/>
      <c r="W718" s="587" t="e">
        <f t="shared" si="84"/>
        <v>#VALUE!</v>
      </c>
      <c r="X718" s="5"/>
      <c r="Y718" s="5"/>
      <c r="Z718" s="5"/>
      <c r="AA718" s="5"/>
      <c r="AB718" s="5"/>
      <c r="AC718" s="5"/>
      <c r="AD718" s="5"/>
      <c r="AE718" s="5"/>
      <c r="AF718" s="5"/>
      <c r="AG718" s="5"/>
      <c r="AH718" s="5"/>
      <c r="AI718" s="5"/>
      <c r="AJ718" s="5"/>
      <c r="AK718" s="5"/>
      <c r="AL718" s="5"/>
      <c r="AM718" s="5"/>
      <c r="AN718" s="5"/>
      <c r="AO718" s="5"/>
      <c r="AP718" s="5"/>
      <c r="AQ718" s="5"/>
      <c r="AR718" s="5"/>
    </row>
    <row r="719" spans="1:44" s="580" customFormat="1">
      <c r="A719" s="641" t="s">
        <v>670</v>
      </c>
      <c r="B719" s="643" t="s">
        <v>631</v>
      </c>
      <c r="C719" s="67"/>
      <c r="D719" s="67"/>
      <c r="E719" s="652" t="s">
        <v>15</v>
      </c>
      <c r="F719" s="652">
        <v>1</v>
      </c>
      <c r="G719" s="577" t="s">
        <v>47</v>
      </c>
      <c r="H719" s="582"/>
      <c r="I719" s="582"/>
      <c r="J719" s="583" t="str">
        <f t="shared" si="82"/>
        <v>INCLUDED</v>
      </c>
      <c r="K719" s="587"/>
      <c r="L719" s="584"/>
      <c r="M719" s="585">
        <f t="shared" si="83"/>
        <v>-1</v>
      </c>
      <c r="N719" s="5"/>
      <c r="O719" s="5"/>
      <c r="P719" s="5"/>
      <c r="Q719" s="586">
        <v>4</v>
      </c>
      <c r="R719" s="586">
        <v>4</v>
      </c>
      <c r="S719" s="586">
        <v>4</v>
      </c>
      <c r="T719" s="5"/>
      <c r="U719" s="5"/>
      <c r="V719" s="5"/>
      <c r="W719" s="587" t="e">
        <f t="shared" si="84"/>
        <v>#VALUE!</v>
      </c>
      <c r="X719" s="5"/>
      <c r="Y719" s="5"/>
      <c r="Z719" s="5"/>
      <c r="AA719" s="5"/>
      <c r="AB719" s="5"/>
      <c r="AC719" s="5"/>
      <c r="AD719" s="5"/>
      <c r="AE719" s="5"/>
      <c r="AF719" s="5"/>
      <c r="AG719" s="5"/>
      <c r="AH719" s="5"/>
      <c r="AI719" s="5"/>
      <c r="AJ719" s="5"/>
      <c r="AK719" s="5"/>
      <c r="AL719" s="5"/>
      <c r="AM719" s="5"/>
      <c r="AN719" s="5"/>
      <c r="AO719" s="5"/>
      <c r="AP719" s="5"/>
      <c r="AQ719" s="5"/>
      <c r="AR719" s="5"/>
    </row>
    <row r="720" spans="1:44" s="580" customFormat="1">
      <c r="A720" s="641" t="s">
        <v>671</v>
      </c>
      <c r="B720" s="643" t="s">
        <v>632</v>
      </c>
      <c r="C720" s="67"/>
      <c r="D720" s="67"/>
      <c r="E720" s="652" t="s">
        <v>15</v>
      </c>
      <c r="F720" s="652">
        <v>1</v>
      </c>
      <c r="G720" s="577" t="s">
        <v>47</v>
      </c>
      <c r="H720" s="582"/>
      <c r="I720" s="582"/>
      <c r="J720" s="583" t="str">
        <f t="shared" si="82"/>
        <v>INCLUDED</v>
      </c>
      <c r="K720" s="587"/>
      <c r="L720" s="584"/>
      <c r="M720" s="585">
        <f t="shared" si="83"/>
        <v>-1</v>
      </c>
      <c r="N720" s="5"/>
      <c r="O720" s="5"/>
      <c r="P720" s="5"/>
      <c r="Q720" s="586">
        <v>4</v>
      </c>
      <c r="R720" s="586">
        <v>4</v>
      </c>
      <c r="S720" s="586">
        <v>4</v>
      </c>
      <c r="T720" s="5"/>
      <c r="U720" s="5"/>
      <c r="V720" s="5"/>
      <c r="W720" s="587" t="e">
        <f t="shared" si="84"/>
        <v>#VALUE!</v>
      </c>
      <c r="X720" s="5"/>
      <c r="Y720" s="5"/>
      <c r="Z720" s="5"/>
      <c r="AA720" s="5"/>
      <c r="AB720" s="5"/>
      <c r="AC720" s="5"/>
      <c r="AD720" s="5"/>
      <c r="AE720" s="5"/>
      <c r="AF720" s="5"/>
      <c r="AG720" s="5"/>
      <c r="AH720" s="5"/>
      <c r="AI720" s="5"/>
      <c r="AJ720" s="5"/>
      <c r="AK720" s="5"/>
      <c r="AL720" s="5"/>
      <c r="AM720" s="5"/>
      <c r="AN720" s="5"/>
      <c r="AO720" s="5"/>
      <c r="AP720" s="5"/>
      <c r="AQ720" s="5"/>
      <c r="AR720" s="5"/>
    </row>
    <row r="721" spans="1:44" s="580" customFormat="1">
      <c r="A721" s="641" t="s">
        <v>672</v>
      </c>
      <c r="B721" s="643" t="s">
        <v>633</v>
      </c>
      <c r="C721" s="67"/>
      <c r="D721" s="67"/>
      <c r="E721" s="652" t="s">
        <v>15</v>
      </c>
      <c r="F721" s="652">
        <v>1</v>
      </c>
      <c r="G721" s="577" t="s">
        <v>47</v>
      </c>
      <c r="H721" s="582"/>
      <c r="I721" s="582"/>
      <c r="J721" s="583" t="str">
        <f t="shared" si="82"/>
        <v>INCLUDED</v>
      </c>
      <c r="K721" s="587"/>
      <c r="L721" s="584"/>
      <c r="M721" s="585">
        <f t="shared" si="83"/>
        <v>-1</v>
      </c>
      <c r="N721" s="5"/>
      <c r="O721" s="5"/>
      <c r="P721" s="5"/>
      <c r="Q721" s="586">
        <v>4</v>
      </c>
      <c r="R721" s="586">
        <v>4</v>
      </c>
      <c r="S721" s="586">
        <v>4</v>
      </c>
      <c r="T721" s="5"/>
      <c r="U721" s="5"/>
      <c r="V721" s="5"/>
      <c r="W721" s="587" t="e">
        <f t="shared" si="84"/>
        <v>#VALUE!</v>
      </c>
      <c r="X721" s="5"/>
      <c r="Y721" s="5"/>
      <c r="Z721" s="5"/>
      <c r="AA721" s="5"/>
      <c r="AB721" s="5"/>
      <c r="AC721" s="5"/>
      <c r="AD721" s="5"/>
      <c r="AE721" s="5"/>
      <c r="AF721" s="5"/>
      <c r="AG721" s="5"/>
      <c r="AH721" s="5"/>
      <c r="AI721" s="5"/>
      <c r="AJ721" s="5"/>
      <c r="AK721" s="5"/>
      <c r="AL721" s="5"/>
      <c r="AM721" s="5"/>
      <c r="AN721" s="5"/>
      <c r="AO721" s="5"/>
      <c r="AP721" s="5"/>
      <c r="AQ721" s="5"/>
      <c r="AR721" s="5"/>
    </row>
    <row r="722" spans="1:44" s="580" customFormat="1">
      <c r="A722" s="641" t="s">
        <v>673</v>
      </c>
      <c r="B722" s="643" t="s">
        <v>634</v>
      </c>
      <c r="C722" s="67"/>
      <c r="D722" s="67"/>
      <c r="E722" s="652" t="s">
        <v>15</v>
      </c>
      <c r="F722" s="652">
        <v>1</v>
      </c>
      <c r="G722" s="577" t="s">
        <v>47</v>
      </c>
      <c r="H722" s="582"/>
      <c r="I722" s="582"/>
      <c r="J722" s="583" t="str">
        <f t="shared" si="82"/>
        <v>INCLUDED</v>
      </c>
      <c r="K722" s="587"/>
      <c r="L722" s="584"/>
      <c r="M722" s="585">
        <f t="shared" si="83"/>
        <v>-1</v>
      </c>
      <c r="N722" s="5"/>
      <c r="O722" s="5"/>
      <c r="P722" s="5"/>
      <c r="Q722" s="586">
        <v>4</v>
      </c>
      <c r="R722" s="586">
        <v>4</v>
      </c>
      <c r="S722" s="586">
        <v>4</v>
      </c>
      <c r="T722" s="5"/>
      <c r="U722" s="5"/>
      <c r="V722" s="5"/>
      <c r="W722" s="587" t="e">
        <f t="shared" si="84"/>
        <v>#VALUE!</v>
      </c>
      <c r="X722" s="5"/>
      <c r="Y722" s="5"/>
      <c r="Z722" s="5"/>
      <c r="AA722" s="5"/>
      <c r="AB722" s="5"/>
      <c r="AC722" s="5"/>
      <c r="AD722" s="5"/>
      <c r="AE722" s="5"/>
      <c r="AF722" s="5"/>
      <c r="AG722" s="5"/>
      <c r="AH722" s="5"/>
      <c r="AI722" s="5"/>
      <c r="AJ722" s="5"/>
      <c r="AK722" s="5"/>
      <c r="AL722" s="5"/>
      <c r="AM722" s="5"/>
      <c r="AN722" s="5"/>
      <c r="AO722" s="5"/>
      <c r="AP722" s="5"/>
      <c r="AQ722" s="5"/>
      <c r="AR722" s="5"/>
    </row>
    <row r="723" spans="1:44" s="580" customFormat="1" ht="42.75">
      <c r="A723" s="641" t="s">
        <v>523</v>
      </c>
      <c r="B723" s="643" t="s">
        <v>482</v>
      </c>
      <c r="C723" s="67"/>
      <c r="D723" s="67"/>
      <c r="E723" s="652" t="s">
        <v>15</v>
      </c>
      <c r="F723" s="652">
        <v>1</v>
      </c>
      <c r="G723" s="577" t="s">
        <v>47</v>
      </c>
      <c r="H723" s="582"/>
      <c r="I723" s="582"/>
      <c r="J723" s="583" t="str">
        <f t="shared" si="82"/>
        <v>INCLUDED</v>
      </c>
      <c r="K723" s="587"/>
      <c r="L723" s="584"/>
      <c r="M723" s="585">
        <f t="shared" si="83"/>
        <v>-1</v>
      </c>
      <c r="N723" s="5"/>
      <c r="O723" s="5"/>
      <c r="P723" s="5"/>
      <c r="Q723" s="586">
        <v>4</v>
      </c>
      <c r="R723" s="586">
        <v>4</v>
      </c>
      <c r="S723" s="586">
        <v>4</v>
      </c>
      <c r="T723" s="5"/>
      <c r="U723" s="5"/>
      <c r="V723" s="5"/>
      <c r="W723" s="587" t="e">
        <f t="shared" si="84"/>
        <v>#VALUE!</v>
      </c>
      <c r="X723" s="5"/>
      <c r="Y723" s="5"/>
      <c r="Z723" s="5"/>
      <c r="AA723" s="5"/>
      <c r="AB723" s="5"/>
      <c r="AC723" s="5"/>
      <c r="AD723" s="5"/>
      <c r="AE723" s="5"/>
      <c r="AF723" s="5"/>
      <c r="AG723" s="5"/>
      <c r="AH723" s="5"/>
      <c r="AI723" s="5"/>
      <c r="AJ723" s="5"/>
      <c r="AK723" s="5"/>
      <c r="AL723" s="5"/>
      <c r="AM723" s="5"/>
      <c r="AN723" s="5"/>
      <c r="AO723" s="5"/>
      <c r="AP723" s="5"/>
      <c r="AQ723" s="5"/>
      <c r="AR723" s="5"/>
    </row>
    <row r="724" spans="1:44" s="580" customFormat="1">
      <c r="A724" s="641" t="s">
        <v>524</v>
      </c>
      <c r="B724" s="643" t="s">
        <v>483</v>
      </c>
      <c r="C724" s="67"/>
      <c r="D724" s="67"/>
      <c r="E724" s="652" t="s">
        <v>15</v>
      </c>
      <c r="F724" s="652">
        <v>1</v>
      </c>
      <c r="G724" s="577" t="s">
        <v>47</v>
      </c>
      <c r="H724" s="582"/>
      <c r="I724" s="582"/>
      <c r="J724" s="583" t="str">
        <f t="shared" si="82"/>
        <v>INCLUDED</v>
      </c>
      <c r="K724" s="587"/>
      <c r="L724" s="584"/>
      <c r="M724" s="585">
        <f t="shared" si="83"/>
        <v>-1</v>
      </c>
      <c r="N724" s="5"/>
      <c r="O724" s="5"/>
      <c r="P724" s="5"/>
      <c r="Q724" s="586">
        <v>4</v>
      </c>
      <c r="R724" s="586">
        <v>4</v>
      </c>
      <c r="S724" s="586">
        <v>4</v>
      </c>
      <c r="T724" s="5"/>
      <c r="U724" s="5"/>
      <c r="V724" s="5"/>
      <c r="W724" s="587" t="e">
        <f t="shared" si="84"/>
        <v>#VALUE!</v>
      </c>
      <c r="X724" s="5"/>
      <c r="Y724" s="5"/>
      <c r="Z724" s="5"/>
      <c r="AA724" s="5"/>
      <c r="AB724" s="5"/>
      <c r="AC724" s="5"/>
      <c r="AD724" s="5"/>
      <c r="AE724" s="5"/>
      <c r="AF724" s="5"/>
      <c r="AG724" s="5"/>
      <c r="AH724" s="5"/>
      <c r="AI724" s="5"/>
      <c r="AJ724" s="5"/>
      <c r="AK724" s="5"/>
      <c r="AL724" s="5"/>
      <c r="AM724" s="5"/>
      <c r="AN724" s="5"/>
      <c r="AO724" s="5"/>
      <c r="AP724" s="5"/>
      <c r="AQ724" s="5"/>
      <c r="AR724" s="5"/>
    </row>
    <row r="725" spans="1:44" s="580" customFormat="1">
      <c r="A725" s="641" t="s">
        <v>525</v>
      </c>
      <c r="B725" s="643" t="s">
        <v>484</v>
      </c>
      <c r="C725" s="67"/>
      <c r="D725" s="67"/>
      <c r="E725" s="652" t="s">
        <v>15</v>
      </c>
      <c r="F725" s="652">
        <v>1</v>
      </c>
      <c r="G725" s="577" t="s">
        <v>47</v>
      </c>
      <c r="H725" s="582"/>
      <c r="I725" s="582"/>
      <c r="J725" s="583" t="str">
        <f t="shared" si="82"/>
        <v>INCLUDED</v>
      </c>
      <c r="K725" s="587"/>
      <c r="L725" s="584"/>
      <c r="M725" s="585">
        <f t="shared" si="83"/>
        <v>-1</v>
      </c>
      <c r="N725" s="5"/>
      <c r="O725" s="5"/>
      <c r="P725" s="5"/>
      <c r="Q725" s="586">
        <v>4</v>
      </c>
      <c r="R725" s="586">
        <v>4</v>
      </c>
      <c r="S725" s="586">
        <v>4</v>
      </c>
      <c r="T725" s="5"/>
      <c r="U725" s="5"/>
      <c r="V725" s="5"/>
      <c r="W725" s="587" t="e">
        <f t="shared" si="84"/>
        <v>#VALUE!</v>
      </c>
      <c r="X725" s="5"/>
      <c r="Y725" s="5"/>
      <c r="Z725" s="5"/>
      <c r="AA725" s="5"/>
      <c r="AB725" s="5"/>
      <c r="AC725" s="5"/>
      <c r="AD725" s="5"/>
      <c r="AE725" s="5"/>
      <c r="AF725" s="5"/>
      <c r="AG725" s="5"/>
      <c r="AH725" s="5"/>
      <c r="AI725" s="5"/>
      <c r="AJ725" s="5"/>
      <c r="AK725" s="5"/>
      <c r="AL725" s="5"/>
      <c r="AM725" s="5"/>
      <c r="AN725" s="5"/>
      <c r="AO725" s="5"/>
      <c r="AP725" s="5"/>
      <c r="AQ725" s="5"/>
      <c r="AR725" s="5"/>
    </row>
    <row r="726" spans="1:44" s="580" customFormat="1" ht="15">
      <c r="A726" s="641" t="s">
        <v>526</v>
      </c>
      <c r="B726" s="643" t="s">
        <v>485</v>
      </c>
      <c r="C726" s="647"/>
      <c r="D726" s="574"/>
      <c r="E726" s="652"/>
      <c r="F726" s="707"/>
      <c r="G726" s="647"/>
      <c r="H726" s="577"/>
      <c r="I726" s="577"/>
      <c r="J726" s="578"/>
      <c r="K726" s="587"/>
      <c r="L726" s="579"/>
      <c r="Q726" s="581"/>
      <c r="R726" s="581"/>
    </row>
    <row r="727" spans="1:44" s="580" customFormat="1" ht="15">
      <c r="A727" s="641" t="s">
        <v>674</v>
      </c>
      <c r="B727" s="643" t="s">
        <v>635</v>
      </c>
      <c r="C727" s="647"/>
      <c r="D727" s="574"/>
      <c r="E727" s="652" t="s">
        <v>661</v>
      </c>
      <c r="F727" s="719" t="s">
        <v>76</v>
      </c>
      <c r="G727" s="577" t="s">
        <v>47</v>
      </c>
      <c r="H727" s="577"/>
      <c r="I727" s="577"/>
      <c r="J727" s="578"/>
      <c r="K727" s="587"/>
      <c r="L727" s="584"/>
      <c r="M727" s="585" t="e">
        <f t="shared" ref="M727:M734" si="85">L727-F727</f>
        <v>#VALUE!</v>
      </c>
      <c r="N727" s="5"/>
      <c r="O727" s="5"/>
      <c r="P727" s="5"/>
      <c r="Q727" s="586">
        <v>4</v>
      </c>
      <c r="R727" s="586">
        <v>4</v>
      </c>
      <c r="S727" s="586">
        <v>4</v>
      </c>
      <c r="T727" s="5"/>
      <c r="U727" s="5"/>
      <c r="V727" s="5"/>
      <c r="W727" s="587" t="e">
        <f t="shared" ref="W727:W734" si="86">J727-F727</f>
        <v>#VALUE!</v>
      </c>
      <c r="X727" s="5"/>
      <c r="Y727" s="5"/>
      <c r="Z727" s="5"/>
      <c r="AA727" s="5"/>
      <c r="AB727" s="5"/>
      <c r="AC727" s="5"/>
      <c r="AD727" s="5"/>
      <c r="AE727" s="5"/>
      <c r="AF727" s="5"/>
      <c r="AG727" s="5"/>
      <c r="AH727" s="5"/>
      <c r="AI727" s="5"/>
      <c r="AJ727" s="5"/>
      <c r="AK727" s="5"/>
      <c r="AL727" s="5"/>
      <c r="AM727" s="5"/>
      <c r="AN727" s="5"/>
      <c r="AO727" s="5"/>
      <c r="AP727" s="5"/>
      <c r="AQ727" s="5"/>
      <c r="AR727" s="5"/>
    </row>
    <row r="728" spans="1:44" s="580" customFormat="1" ht="15">
      <c r="A728" s="641" t="s">
        <v>675</v>
      </c>
      <c r="B728" s="643" t="s">
        <v>666</v>
      </c>
      <c r="C728" s="647"/>
      <c r="D728" s="574"/>
      <c r="E728" s="652" t="s">
        <v>661</v>
      </c>
      <c r="F728" s="719" t="s">
        <v>76</v>
      </c>
      <c r="G728" s="577" t="s">
        <v>47</v>
      </c>
      <c r="H728" s="577"/>
      <c r="I728" s="577"/>
      <c r="J728" s="578"/>
      <c r="K728" s="587"/>
      <c r="L728" s="584"/>
      <c r="M728" s="585" t="e">
        <f t="shared" si="85"/>
        <v>#VALUE!</v>
      </c>
      <c r="N728" s="5"/>
      <c r="O728" s="5"/>
      <c r="P728" s="5"/>
      <c r="Q728" s="586">
        <v>4</v>
      </c>
      <c r="R728" s="586">
        <v>4</v>
      </c>
      <c r="S728" s="586">
        <v>4</v>
      </c>
      <c r="T728" s="5"/>
      <c r="U728" s="5"/>
      <c r="V728" s="5"/>
      <c r="W728" s="587" t="e">
        <f t="shared" si="86"/>
        <v>#VALUE!</v>
      </c>
      <c r="X728" s="5"/>
      <c r="Y728" s="5"/>
      <c r="Z728" s="5"/>
      <c r="AA728" s="5"/>
      <c r="AB728" s="5"/>
      <c r="AC728" s="5"/>
      <c r="AD728" s="5"/>
      <c r="AE728" s="5"/>
      <c r="AF728" s="5"/>
      <c r="AG728" s="5"/>
      <c r="AH728" s="5"/>
      <c r="AI728" s="5"/>
      <c r="AJ728" s="5"/>
      <c r="AK728" s="5"/>
      <c r="AL728" s="5"/>
      <c r="AM728" s="5"/>
      <c r="AN728" s="5"/>
      <c r="AO728" s="5"/>
      <c r="AP728" s="5"/>
      <c r="AQ728" s="5"/>
      <c r="AR728" s="5"/>
    </row>
    <row r="729" spans="1:44" s="580" customFormat="1" ht="15">
      <c r="A729" s="641" t="s">
        <v>676</v>
      </c>
      <c r="B729" s="643" t="s">
        <v>636</v>
      </c>
      <c r="C729" s="647"/>
      <c r="D729" s="574"/>
      <c r="E729" s="652" t="s">
        <v>15</v>
      </c>
      <c r="F729" s="719" t="s">
        <v>76</v>
      </c>
      <c r="G729" s="577" t="s">
        <v>47</v>
      </c>
      <c r="H729" s="577"/>
      <c r="I729" s="577"/>
      <c r="J729" s="578"/>
      <c r="K729" s="587"/>
      <c r="L729" s="584"/>
      <c r="M729" s="585" t="e">
        <f t="shared" si="85"/>
        <v>#VALUE!</v>
      </c>
      <c r="N729" s="5"/>
      <c r="O729" s="5"/>
      <c r="P729" s="5"/>
      <c r="Q729" s="586">
        <v>4</v>
      </c>
      <c r="R729" s="586">
        <v>4</v>
      </c>
      <c r="S729" s="586">
        <v>4</v>
      </c>
      <c r="T729" s="5"/>
      <c r="U729" s="5"/>
      <c r="V729" s="5"/>
      <c r="W729" s="587" t="e">
        <f t="shared" si="86"/>
        <v>#VALUE!</v>
      </c>
      <c r="X729" s="5"/>
      <c r="Y729" s="5"/>
      <c r="Z729" s="5"/>
      <c r="AA729" s="5"/>
      <c r="AB729" s="5"/>
      <c r="AC729" s="5"/>
      <c r="AD729" s="5"/>
      <c r="AE729" s="5"/>
      <c r="AF729" s="5"/>
      <c r="AG729" s="5"/>
      <c r="AH729" s="5"/>
      <c r="AI729" s="5"/>
      <c r="AJ729" s="5"/>
      <c r="AK729" s="5"/>
      <c r="AL729" s="5"/>
      <c r="AM729" s="5"/>
      <c r="AN729" s="5"/>
      <c r="AO729" s="5"/>
      <c r="AP729" s="5"/>
      <c r="AQ729" s="5"/>
      <c r="AR729" s="5"/>
    </row>
    <row r="730" spans="1:44" s="580" customFormat="1">
      <c r="A730" s="641" t="s">
        <v>677</v>
      </c>
      <c r="B730" s="643" t="s">
        <v>486</v>
      </c>
      <c r="C730" s="67"/>
      <c r="D730" s="67"/>
      <c r="E730" s="652" t="s">
        <v>661</v>
      </c>
      <c r="F730" s="719">
        <v>4</v>
      </c>
      <c r="G730" s="577" t="s">
        <v>47</v>
      </c>
      <c r="H730" s="582"/>
      <c r="I730" s="582"/>
      <c r="J730" s="583" t="str">
        <f>IF(OR(G730="",G730=0), "INCLUDED", IF(OR(I730="",I730=0),"INCLUDED", IF(ISERROR(F730*I730),I730,ROUND((F730*I730),2))))</f>
        <v>INCLUDED</v>
      </c>
      <c r="K730" s="587"/>
      <c r="L730" s="584"/>
      <c r="M730" s="585">
        <f t="shared" si="85"/>
        <v>-4</v>
      </c>
      <c r="N730" s="5"/>
      <c r="O730" s="5"/>
      <c r="P730" s="5"/>
      <c r="Q730" s="586">
        <v>4</v>
      </c>
      <c r="R730" s="586">
        <v>4</v>
      </c>
      <c r="S730" s="586">
        <v>4</v>
      </c>
      <c r="T730" s="5"/>
      <c r="U730" s="5"/>
      <c r="V730" s="5"/>
      <c r="W730" s="587" t="e">
        <f t="shared" si="86"/>
        <v>#VALUE!</v>
      </c>
      <c r="X730" s="5"/>
      <c r="Y730" s="5"/>
      <c r="Z730" s="5"/>
      <c r="AA730" s="5"/>
      <c r="AB730" s="5"/>
      <c r="AC730" s="5"/>
      <c r="AD730" s="5"/>
      <c r="AE730" s="5"/>
      <c r="AF730" s="5"/>
      <c r="AG730" s="5"/>
      <c r="AH730" s="5"/>
      <c r="AI730" s="5"/>
      <c r="AJ730" s="5"/>
      <c r="AK730" s="5"/>
      <c r="AL730" s="5"/>
      <c r="AM730" s="5"/>
      <c r="AN730" s="5"/>
      <c r="AO730" s="5"/>
      <c r="AP730" s="5"/>
      <c r="AQ730" s="5"/>
      <c r="AR730" s="5"/>
    </row>
    <row r="731" spans="1:44" s="580" customFormat="1">
      <c r="A731" s="641" t="s">
        <v>678</v>
      </c>
      <c r="B731" s="643" t="s">
        <v>487</v>
      </c>
      <c r="C731" s="67"/>
      <c r="D731" s="67"/>
      <c r="E731" s="652" t="s">
        <v>254</v>
      </c>
      <c r="F731" s="652">
        <v>1</v>
      </c>
      <c r="G731" s="577" t="s">
        <v>47</v>
      </c>
      <c r="H731" s="582"/>
      <c r="I731" s="582"/>
      <c r="J731" s="583" t="str">
        <f>IF(OR(G731="",G731=0), "INCLUDED", IF(OR(I731="",I731=0),"INCLUDED", IF(ISERROR(F731*I731),I731,ROUND((F731*I731),2))))</f>
        <v>INCLUDED</v>
      </c>
      <c r="K731" s="587"/>
      <c r="L731" s="584"/>
      <c r="M731" s="585">
        <f t="shared" si="85"/>
        <v>-1</v>
      </c>
      <c r="N731" s="5"/>
      <c r="O731" s="5"/>
      <c r="P731" s="5"/>
      <c r="Q731" s="586">
        <v>4</v>
      </c>
      <c r="R731" s="586">
        <v>4</v>
      </c>
      <c r="S731" s="586">
        <v>4</v>
      </c>
      <c r="T731" s="5"/>
      <c r="U731" s="5"/>
      <c r="V731" s="5"/>
      <c r="W731" s="587" t="e">
        <f t="shared" si="86"/>
        <v>#VALUE!</v>
      </c>
      <c r="X731" s="5"/>
      <c r="Y731" s="5"/>
      <c r="Z731" s="5"/>
      <c r="AA731" s="5"/>
      <c r="AB731" s="5"/>
      <c r="AC731" s="5"/>
      <c r="AD731" s="5"/>
      <c r="AE731" s="5"/>
      <c r="AF731" s="5"/>
      <c r="AG731" s="5"/>
      <c r="AH731" s="5"/>
      <c r="AI731" s="5"/>
      <c r="AJ731" s="5"/>
      <c r="AK731" s="5"/>
      <c r="AL731" s="5"/>
      <c r="AM731" s="5"/>
      <c r="AN731" s="5"/>
      <c r="AO731" s="5"/>
      <c r="AP731" s="5"/>
      <c r="AQ731" s="5"/>
      <c r="AR731" s="5"/>
    </row>
    <row r="732" spans="1:44" s="580" customFormat="1">
      <c r="A732" s="641" t="s">
        <v>679</v>
      </c>
      <c r="B732" s="643" t="s">
        <v>637</v>
      </c>
      <c r="C732" s="67"/>
      <c r="D732" s="67"/>
      <c r="E732" s="652" t="s">
        <v>254</v>
      </c>
      <c r="F732" s="652">
        <v>1</v>
      </c>
      <c r="G732" s="577" t="s">
        <v>47</v>
      </c>
      <c r="H732" s="582"/>
      <c r="I732" s="582"/>
      <c r="J732" s="583" t="str">
        <f>IF(OR(G732="",G732=0), "INCLUDED", IF(OR(I732="",I732=0),"INCLUDED", IF(ISERROR(F732*I732),I732,ROUND((F732*I732),2))))</f>
        <v>INCLUDED</v>
      </c>
      <c r="K732" s="587"/>
      <c r="L732" s="584"/>
      <c r="M732" s="585">
        <f t="shared" si="85"/>
        <v>-1</v>
      </c>
      <c r="N732" s="5"/>
      <c r="O732" s="5"/>
      <c r="P732" s="5"/>
      <c r="Q732" s="586">
        <v>4</v>
      </c>
      <c r="R732" s="586">
        <v>4</v>
      </c>
      <c r="S732" s="586">
        <v>4</v>
      </c>
      <c r="T732" s="5"/>
      <c r="U732" s="5"/>
      <c r="V732" s="5"/>
      <c r="W732" s="587" t="e">
        <f t="shared" si="86"/>
        <v>#VALUE!</v>
      </c>
      <c r="X732" s="5"/>
      <c r="Y732" s="5"/>
      <c r="Z732" s="5"/>
      <c r="AA732" s="5"/>
      <c r="AB732" s="5"/>
      <c r="AC732" s="5"/>
      <c r="AD732" s="5"/>
      <c r="AE732" s="5"/>
      <c r="AF732" s="5"/>
      <c r="AG732" s="5"/>
      <c r="AH732" s="5"/>
      <c r="AI732" s="5"/>
      <c r="AJ732" s="5"/>
      <c r="AK732" s="5"/>
      <c r="AL732" s="5"/>
      <c r="AM732" s="5"/>
      <c r="AN732" s="5"/>
      <c r="AO732" s="5"/>
      <c r="AP732" s="5"/>
      <c r="AQ732" s="5"/>
      <c r="AR732" s="5"/>
    </row>
    <row r="733" spans="1:44" s="580" customFormat="1">
      <c r="A733" s="641" t="s">
        <v>680</v>
      </c>
      <c r="B733" s="643" t="s">
        <v>638</v>
      </c>
      <c r="C733" s="67"/>
      <c r="D733" s="67"/>
      <c r="E733" s="652" t="s">
        <v>15</v>
      </c>
      <c r="F733" s="652">
        <v>1</v>
      </c>
      <c r="G733" s="577" t="s">
        <v>47</v>
      </c>
      <c r="H733" s="582"/>
      <c r="I733" s="582"/>
      <c r="J733" s="583" t="str">
        <f>IF(OR(G733="",G733=0), "INCLUDED", IF(OR(I733="",I733=0),"INCLUDED", IF(ISERROR(F733*I733),I733,ROUND((F733*I733),2))))</f>
        <v>INCLUDED</v>
      </c>
      <c r="K733" s="587"/>
      <c r="L733" s="584"/>
      <c r="M733" s="585">
        <f t="shared" si="85"/>
        <v>-1</v>
      </c>
      <c r="N733" s="5"/>
      <c r="O733" s="5"/>
      <c r="P733" s="5"/>
      <c r="Q733" s="586">
        <v>4</v>
      </c>
      <c r="R733" s="586">
        <v>4</v>
      </c>
      <c r="S733" s="586">
        <v>4</v>
      </c>
      <c r="T733" s="5"/>
      <c r="U733" s="5"/>
      <c r="V733" s="5"/>
      <c r="W733" s="587" t="e">
        <f t="shared" si="86"/>
        <v>#VALUE!</v>
      </c>
      <c r="X733" s="5"/>
      <c r="Y733" s="5"/>
      <c r="Z733" s="5"/>
      <c r="AA733" s="5"/>
      <c r="AB733" s="5"/>
      <c r="AC733" s="5"/>
      <c r="AD733" s="5"/>
      <c r="AE733" s="5"/>
      <c r="AF733" s="5"/>
      <c r="AG733" s="5"/>
      <c r="AH733" s="5"/>
      <c r="AI733" s="5"/>
      <c r="AJ733" s="5"/>
      <c r="AK733" s="5"/>
      <c r="AL733" s="5"/>
      <c r="AM733" s="5"/>
      <c r="AN733" s="5"/>
      <c r="AO733" s="5"/>
      <c r="AP733" s="5"/>
      <c r="AQ733" s="5"/>
      <c r="AR733" s="5"/>
    </row>
    <row r="734" spans="1:44" s="580" customFormat="1" ht="31.5" customHeight="1">
      <c r="A734" s="641" t="s">
        <v>681</v>
      </c>
      <c r="B734" s="643" t="s">
        <v>639</v>
      </c>
      <c r="C734" s="647"/>
      <c r="D734" s="574"/>
      <c r="E734" s="652" t="s">
        <v>15</v>
      </c>
      <c r="F734" s="719" t="s">
        <v>76</v>
      </c>
      <c r="G734" s="577" t="s">
        <v>47</v>
      </c>
      <c r="H734" s="577"/>
      <c r="I734" s="577"/>
      <c r="J734" s="578"/>
      <c r="K734" s="587"/>
      <c r="L734" s="584"/>
      <c r="M734" s="585" t="e">
        <f t="shared" si="85"/>
        <v>#VALUE!</v>
      </c>
      <c r="N734" s="5"/>
      <c r="O734" s="5"/>
      <c r="P734" s="5"/>
      <c r="Q734" s="586">
        <v>4</v>
      </c>
      <c r="R734" s="586">
        <v>4</v>
      </c>
      <c r="S734" s="586">
        <v>4</v>
      </c>
      <c r="T734" s="5"/>
      <c r="U734" s="5"/>
      <c r="V734" s="5"/>
      <c r="W734" s="587" t="e">
        <f t="shared" si="86"/>
        <v>#VALUE!</v>
      </c>
      <c r="X734" s="5"/>
      <c r="Y734" s="5"/>
      <c r="Z734" s="5"/>
      <c r="AA734" s="5"/>
      <c r="AB734" s="5"/>
      <c r="AC734" s="5"/>
      <c r="AD734" s="5"/>
      <c r="AE734" s="5"/>
      <c r="AF734" s="5"/>
      <c r="AG734" s="5"/>
      <c r="AH734" s="5"/>
      <c r="AI734" s="5"/>
      <c r="AJ734" s="5"/>
      <c r="AK734" s="5"/>
      <c r="AL734" s="5"/>
      <c r="AM734" s="5"/>
      <c r="AN734" s="5"/>
      <c r="AO734" s="5"/>
      <c r="AP734" s="5"/>
      <c r="AQ734" s="5"/>
      <c r="AR734" s="5"/>
    </row>
    <row r="735" spans="1:44" s="580" customFormat="1" ht="15">
      <c r="A735" s="641" t="s">
        <v>508</v>
      </c>
      <c r="B735" s="643" t="s">
        <v>488</v>
      </c>
      <c r="C735" s="647"/>
      <c r="D735" s="574"/>
      <c r="E735" s="652"/>
      <c r="F735" s="707"/>
      <c r="G735" s="647"/>
      <c r="H735" s="577"/>
      <c r="I735" s="577"/>
      <c r="J735" s="578"/>
      <c r="K735" s="587"/>
      <c r="L735" s="579"/>
      <c r="Q735" s="581"/>
      <c r="R735" s="581"/>
    </row>
    <row r="736" spans="1:44" s="580" customFormat="1">
      <c r="A736" s="641" t="s">
        <v>682</v>
      </c>
      <c r="B736" s="643" t="s">
        <v>640</v>
      </c>
      <c r="C736" s="67"/>
      <c r="D736" s="67"/>
      <c r="E736" s="652" t="s">
        <v>15</v>
      </c>
      <c r="F736" s="652">
        <v>1</v>
      </c>
      <c r="G736" s="577" t="s">
        <v>47</v>
      </c>
      <c r="H736" s="582"/>
      <c r="I736" s="582"/>
      <c r="J736" s="583" t="str">
        <f>IF(OR(G736="",G736=0), "INCLUDED", IF(OR(I736="",I736=0),"INCLUDED", IF(ISERROR(F736*I736),I736,ROUND((F736*I736),2))))</f>
        <v>INCLUDED</v>
      </c>
      <c r="K736" s="587"/>
      <c r="L736" s="584"/>
      <c r="M736" s="585">
        <f>L736-F736</f>
        <v>-1</v>
      </c>
      <c r="N736" s="5"/>
      <c r="O736" s="5"/>
      <c r="P736" s="5"/>
      <c r="Q736" s="586">
        <v>4</v>
      </c>
      <c r="R736" s="586">
        <v>4</v>
      </c>
      <c r="S736" s="586">
        <v>4</v>
      </c>
      <c r="T736" s="5"/>
      <c r="U736" s="5"/>
      <c r="V736" s="5"/>
      <c r="W736" s="587" t="e">
        <f>J736-F736</f>
        <v>#VALUE!</v>
      </c>
      <c r="X736" s="5"/>
      <c r="Y736" s="5"/>
      <c r="Z736" s="5"/>
      <c r="AA736" s="5"/>
      <c r="AB736" s="5"/>
      <c r="AC736" s="5"/>
      <c r="AD736" s="5"/>
      <c r="AE736" s="5"/>
      <c r="AF736" s="5"/>
      <c r="AG736" s="5"/>
      <c r="AH736" s="5"/>
      <c r="AI736" s="5"/>
      <c r="AJ736" s="5"/>
      <c r="AK736" s="5"/>
      <c r="AL736" s="5"/>
      <c r="AM736" s="5"/>
      <c r="AN736" s="5"/>
      <c r="AO736" s="5"/>
      <c r="AP736" s="5"/>
      <c r="AQ736" s="5"/>
      <c r="AR736" s="5"/>
    </row>
    <row r="737" spans="1:44" s="580" customFormat="1" ht="28.5">
      <c r="A737" s="641" t="s">
        <v>683</v>
      </c>
      <c r="B737" s="643" t="s">
        <v>714</v>
      </c>
      <c r="C737" s="67"/>
      <c r="D737" s="67"/>
      <c r="E737" s="652" t="s">
        <v>253</v>
      </c>
      <c r="F737" s="652">
        <v>1</v>
      </c>
      <c r="G737" s="577" t="s">
        <v>47</v>
      </c>
      <c r="H737" s="582"/>
      <c r="I737" s="582"/>
      <c r="J737" s="583" t="str">
        <f>IF(OR(G737="",G737=0), "INCLUDED", IF(OR(I737="",I737=0),"INCLUDED", IF(ISERROR(F737*I737),I737,ROUND((F737*I737),2))))</f>
        <v>INCLUDED</v>
      </c>
      <c r="K737" s="587"/>
      <c r="L737" s="584"/>
      <c r="M737" s="585">
        <f>L737-F737</f>
        <v>-1</v>
      </c>
      <c r="N737" s="5"/>
      <c r="O737" s="5"/>
      <c r="P737" s="5"/>
      <c r="Q737" s="586">
        <v>4</v>
      </c>
      <c r="R737" s="586">
        <v>4</v>
      </c>
      <c r="S737" s="586">
        <v>4</v>
      </c>
      <c r="T737" s="5"/>
      <c r="U737" s="5"/>
      <c r="V737" s="5"/>
      <c r="W737" s="587" t="e">
        <f>J737-F737</f>
        <v>#VALUE!</v>
      </c>
      <c r="X737" s="5"/>
      <c r="Y737" s="5"/>
      <c r="Z737" s="5"/>
      <c r="AA737" s="5"/>
      <c r="AB737" s="5"/>
      <c r="AC737" s="5"/>
      <c r="AD737" s="5"/>
      <c r="AE737" s="5"/>
      <c r="AF737" s="5"/>
      <c r="AG737" s="5"/>
      <c r="AH737" s="5"/>
      <c r="AI737" s="5"/>
      <c r="AJ737" s="5"/>
      <c r="AK737" s="5"/>
      <c r="AL737" s="5"/>
      <c r="AM737" s="5"/>
      <c r="AN737" s="5"/>
      <c r="AO737" s="5"/>
      <c r="AP737" s="5"/>
      <c r="AQ737" s="5"/>
      <c r="AR737" s="5"/>
    </row>
    <row r="738" spans="1:44" s="580" customFormat="1" ht="15">
      <c r="A738" s="641" t="s">
        <v>555</v>
      </c>
      <c r="B738" s="643" t="s">
        <v>557</v>
      </c>
      <c r="C738" s="647"/>
      <c r="D738" s="574"/>
      <c r="E738" s="652"/>
      <c r="F738" s="652"/>
      <c r="G738" s="647"/>
      <c r="H738" s="577"/>
      <c r="I738" s="577"/>
      <c r="J738" s="578"/>
      <c r="K738" s="587"/>
      <c r="L738" s="579"/>
      <c r="Q738" s="581"/>
      <c r="R738" s="581"/>
    </row>
    <row r="739" spans="1:44" s="580" customFormat="1">
      <c r="A739" s="641" t="s">
        <v>684</v>
      </c>
      <c r="B739" s="643" t="s">
        <v>642</v>
      </c>
      <c r="C739" s="67"/>
      <c r="D739" s="67"/>
      <c r="E739" s="652" t="s">
        <v>15</v>
      </c>
      <c r="F739" s="652">
        <v>1</v>
      </c>
      <c r="G739" s="577" t="s">
        <v>47</v>
      </c>
      <c r="H739" s="582"/>
      <c r="I739" s="582"/>
      <c r="J739" s="583" t="str">
        <f>IF(OR(G739="",G739=0), "INCLUDED", IF(OR(I739="",I739=0),"INCLUDED", IF(ISERROR(F739*I739),I739,ROUND((F739*I739),2))))</f>
        <v>INCLUDED</v>
      </c>
      <c r="K739" s="587"/>
      <c r="L739" s="584"/>
      <c r="M739" s="585">
        <f>L739-F739</f>
        <v>-1</v>
      </c>
      <c r="N739" s="5"/>
      <c r="O739" s="5"/>
      <c r="P739" s="5"/>
      <c r="Q739" s="586">
        <v>4</v>
      </c>
      <c r="R739" s="586">
        <v>4</v>
      </c>
      <c r="S739" s="586">
        <v>4</v>
      </c>
      <c r="T739" s="5"/>
      <c r="U739" s="5"/>
      <c r="V739" s="5"/>
      <c r="W739" s="587" t="e">
        <f>J739-F739</f>
        <v>#VALUE!</v>
      </c>
      <c r="X739" s="5"/>
      <c r="Y739" s="5"/>
      <c r="Z739" s="5"/>
      <c r="AA739" s="5"/>
      <c r="AB739" s="5"/>
      <c r="AC739" s="5"/>
      <c r="AD739" s="5"/>
      <c r="AE739" s="5"/>
      <c r="AF739" s="5"/>
      <c r="AG739" s="5"/>
      <c r="AH739" s="5"/>
      <c r="AI739" s="5"/>
      <c r="AJ739" s="5"/>
      <c r="AK739" s="5"/>
      <c r="AL739" s="5"/>
      <c r="AM739" s="5"/>
      <c r="AN739" s="5"/>
      <c r="AO739" s="5"/>
      <c r="AP739" s="5"/>
      <c r="AQ739" s="5"/>
      <c r="AR739" s="5"/>
    </row>
    <row r="740" spans="1:44" s="580" customFormat="1">
      <c r="A740" s="641" t="s">
        <v>685</v>
      </c>
      <c r="B740" s="643" t="s">
        <v>643</v>
      </c>
      <c r="C740" s="67"/>
      <c r="D740" s="67"/>
      <c r="E740" s="652" t="s">
        <v>15</v>
      </c>
      <c r="F740" s="652">
        <v>1</v>
      </c>
      <c r="G740" s="577" t="s">
        <v>47</v>
      </c>
      <c r="H740" s="582"/>
      <c r="I740" s="582"/>
      <c r="J740" s="583" t="str">
        <f>IF(OR(G740="",G740=0), "INCLUDED", IF(OR(I740="",I740=0),"INCLUDED", IF(ISERROR(F740*I740),I740,ROUND((F740*I740),2))))</f>
        <v>INCLUDED</v>
      </c>
      <c r="K740" s="587"/>
      <c r="L740" s="584"/>
      <c r="M740" s="585">
        <f>L740-F740</f>
        <v>-1</v>
      </c>
      <c r="N740" s="5"/>
      <c r="O740" s="5"/>
      <c r="P740" s="5"/>
      <c r="Q740" s="586">
        <v>4</v>
      </c>
      <c r="R740" s="586">
        <v>4</v>
      </c>
      <c r="S740" s="586">
        <v>4</v>
      </c>
      <c r="T740" s="5"/>
      <c r="U740" s="5"/>
      <c r="V740" s="5"/>
      <c r="W740" s="587" t="e">
        <f>J740-F740</f>
        <v>#VALUE!</v>
      </c>
      <c r="X740" s="5"/>
      <c r="Y740" s="5"/>
      <c r="Z740" s="5"/>
      <c r="AA740" s="5"/>
      <c r="AB740" s="5"/>
      <c r="AC740" s="5"/>
      <c r="AD740" s="5"/>
      <c r="AE740" s="5"/>
      <c r="AF740" s="5"/>
      <c r="AG740" s="5"/>
      <c r="AH740" s="5"/>
      <c r="AI740" s="5"/>
      <c r="AJ740" s="5"/>
      <c r="AK740" s="5"/>
      <c r="AL740" s="5"/>
      <c r="AM740" s="5"/>
      <c r="AN740" s="5"/>
      <c r="AO740" s="5"/>
      <c r="AP740" s="5"/>
      <c r="AQ740" s="5"/>
      <c r="AR740" s="5"/>
    </row>
    <row r="741" spans="1:44" s="580" customFormat="1">
      <c r="A741" s="641" t="s">
        <v>686</v>
      </c>
      <c r="B741" s="643" t="s">
        <v>644</v>
      </c>
      <c r="C741" s="67"/>
      <c r="D741" s="67"/>
      <c r="E741" s="652" t="s">
        <v>15</v>
      </c>
      <c r="F741" s="652">
        <v>1</v>
      </c>
      <c r="G741" s="577" t="s">
        <v>47</v>
      </c>
      <c r="H741" s="582"/>
      <c r="I741" s="582"/>
      <c r="J741" s="583" t="str">
        <f>IF(OR(G741="",G741=0), "INCLUDED", IF(OR(I741="",I741=0),"INCLUDED", IF(ISERROR(F741*I741),I741,ROUND((F741*I741),2))))</f>
        <v>INCLUDED</v>
      </c>
      <c r="K741" s="587"/>
      <c r="L741" s="584"/>
      <c r="M741" s="585">
        <f>L741-F741</f>
        <v>-1</v>
      </c>
      <c r="N741" s="5"/>
      <c r="O741" s="5"/>
      <c r="P741" s="5"/>
      <c r="Q741" s="586">
        <v>4</v>
      </c>
      <c r="R741" s="586">
        <v>4</v>
      </c>
      <c r="S741" s="586">
        <v>4</v>
      </c>
      <c r="T741" s="5"/>
      <c r="U741" s="5"/>
      <c r="V741" s="5"/>
      <c r="W741" s="587" t="e">
        <f>J741-F741</f>
        <v>#VALUE!</v>
      </c>
      <c r="X741" s="5"/>
      <c r="Y741" s="5"/>
      <c r="Z741" s="5"/>
      <c r="AA741" s="5"/>
      <c r="AB741" s="5"/>
      <c r="AC741" s="5"/>
      <c r="AD741" s="5"/>
      <c r="AE741" s="5"/>
      <c r="AF741" s="5"/>
      <c r="AG741" s="5"/>
      <c r="AH741" s="5"/>
      <c r="AI741" s="5"/>
      <c r="AJ741" s="5"/>
      <c r="AK741" s="5"/>
      <c r="AL741" s="5"/>
      <c r="AM741" s="5"/>
      <c r="AN741" s="5"/>
      <c r="AO741" s="5"/>
      <c r="AP741" s="5"/>
      <c r="AQ741" s="5"/>
      <c r="AR741" s="5"/>
    </row>
    <row r="742" spans="1:44" s="580" customFormat="1" ht="15">
      <c r="A742" s="641" t="s">
        <v>687</v>
      </c>
      <c r="B742" s="643" t="s">
        <v>645</v>
      </c>
      <c r="C742" s="647"/>
      <c r="D742" s="574"/>
      <c r="E742" s="652" t="s">
        <v>15</v>
      </c>
      <c r="F742" s="719" t="s">
        <v>76</v>
      </c>
      <c r="G742" s="577" t="s">
        <v>47</v>
      </c>
      <c r="H742" s="577"/>
      <c r="I742" s="577"/>
      <c r="J742" s="578"/>
      <c r="K742" s="587"/>
      <c r="L742" s="584"/>
      <c r="M742" s="585" t="e">
        <f>L742-F742</f>
        <v>#VALUE!</v>
      </c>
      <c r="N742" s="5"/>
      <c r="O742" s="5"/>
      <c r="P742" s="5"/>
      <c r="Q742" s="586">
        <v>4</v>
      </c>
      <c r="R742" s="586">
        <v>4</v>
      </c>
      <c r="S742" s="586">
        <v>4</v>
      </c>
      <c r="T742" s="5"/>
      <c r="U742" s="5"/>
      <c r="V742" s="5"/>
      <c r="W742" s="587" t="e">
        <f>J742-F742</f>
        <v>#VALUE!</v>
      </c>
      <c r="X742" s="5"/>
      <c r="Y742" s="5"/>
      <c r="Z742" s="5"/>
      <c r="AA742" s="5"/>
      <c r="AB742" s="5"/>
      <c r="AC742" s="5"/>
      <c r="AD742" s="5"/>
      <c r="AE742" s="5"/>
      <c r="AF742" s="5"/>
      <c r="AG742" s="5"/>
      <c r="AH742" s="5"/>
      <c r="AI742" s="5"/>
      <c r="AJ742" s="5"/>
      <c r="AK742" s="5"/>
      <c r="AL742" s="5"/>
      <c r="AM742" s="5"/>
      <c r="AN742" s="5"/>
      <c r="AO742" s="5"/>
      <c r="AP742" s="5"/>
      <c r="AQ742" s="5"/>
      <c r="AR742" s="5"/>
    </row>
    <row r="743" spans="1:44" s="580" customFormat="1">
      <c r="A743" s="641" t="s">
        <v>688</v>
      </c>
      <c r="B743" s="643" t="s">
        <v>646</v>
      </c>
      <c r="C743" s="67"/>
      <c r="D743" s="67"/>
      <c r="E743" s="652" t="s">
        <v>15</v>
      </c>
      <c r="F743" s="652">
        <v>1</v>
      </c>
      <c r="G743" s="577" t="s">
        <v>47</v>
      </c>
      <c r="H743" s="582"/>
      <c r="I743" s="582"/>
      <c r="J743" s="583" t="str">
        <f>IF(OR(G743="",G743=0), "INCLUDED", IF(OR(I743="",I743=0),"INCLUDED", IF(ISERROR(F743*I743),I743,ROUND((F743*I743),2))))</f>
        <v>INCLUDED</v>
      </c>
      <c r="K743" s="587"/>
      <c r="L743" s="584"/>
      <c r="M743" s="585">
        <f>L743-F743</f>
        <v>-1</v>
      </c>
      <c r="N743" s="5"/>
      <c r="O743" s="5"/>
      <c r="P743" s="5"/>
      <c r="Q743" s="586">
        <v>4</v>
      </c>
      <c r="R743" s="586">
        <v>4</v>
      </c>
      <c r="S743" s="586">
        <v>4</v>
      </c>
      <c r="T743" s="5"/>
      <c r="U743" s="5"/>
      <c r="V743" s="5"/>
      <c r="W743" s="587" t="e">
        <f>J743-F743</f>
        <v>#VALUE!</v>
      </c>
      <c r="X743" s="5"/>
      <c r="Y743" s="5"/>
      <c r="Z743" s="5"/>
      <c r="AA743" s="5"/>
      <c r="AB743" s="5"/>
      <c r="AC743" s="5"/>
      <c r="AD743" s="5"/>
      <c r="AE743" s="5"/>
      <c r="AF743" s="5"/>
      <c r="AG743" s="5"/>
      <c r="AH743" s="5"/>
      <c r="AI743" s="5"/>
      <c r="AJ743" s="5"/>
      <c r="AK743" s="5"/>
      <c r="AL743" s="5"/>
      <c r="AM743" s="5"/>
      <c r="AN743" s="5"/>
      <c r="AO743" s="5"/>
      <c r="AP743" s="5"/>
      <c r="AQ743" s="5"/>
      <c r="AR743" s="5"/>
    </row>
    <row r="744" spans="1:44" s="580" customFormat="1" ht="15">
      <c r="A744" s="641" t="s">
        <v>556</v>
      </c>
      <c r="B744" s="643" t="s">
        <v>504</v>
      </c>
      <c r="C744" s="647"/>
      <c r="D744" s="574"/>
      <c r="E744" s="652"/>
      <c r="F744" s="652"/>
      <c r="G744" s="647"/>
      <c r="H744" s="577"/>
      <c r="I744" s="577"/>
      <c r="J744" s="578"/>
      <c r="K744" s="587"/>
      <c r="L744" s="579"/>
      <c r="Q744" s="581"/>
      <c r="R744" s="581"/>
    </row>
    <row r="745" spans="1:44" s="580" customFormat="1">
      <c r="A745" s="641" t="s">
        <v>770</v>
      </c>
      <c r="B745" s="643" t="s">
        <v>642</v>
      </c>
      <c r="C745" s="67"/>
      <c r="D745" s="67"/>
      <c r="E745" s="652" t="s">
        <v>15</v>
      </c>
      <c r="F745" s="717">
        <v>1</v>
      </c>
      <c r="G745" s="577" t="s">
        <v>47</v>
      </c>
      <c r="H745" s="582"/>
      <c r="I745" s="582"/>
      <c r="J745" s="583" t="str">
        <f>IF(OR(G745="",G745=0), "INCLUDED", IF(OR(I745="",I745=0),"INCLUDED", IF(ISERROR(F745*I745),I745,ROUND((F745*I745),2))))</f>
        <v>INCLUDED</v>
      </c>
      <c r="K745" s="587"/>
      <c r="L745" s="584"/>
      <c r="M745" s="585">
        <f>L745-F745</f>
        <v>-1</v>
      </c>
      <c r="N745" s="5"/>
      <c r="O745" s="5"/>
      <c r="P745" s="5"/>
      <c r="Q745" s="586">
        <v>4</v>
      </c>
      <c r="R745" s="586">
        <v>4</v>
      </c>
      <c r="S745" s="586">
        <v>4</v>
      </c>
      <c r="T745" s="5"/>
      <c r="U745" s="5"/>
      <c r="V745" s="5"/>
      <c r="W745" s="587" t="e">
        <f>J745-F745</f>
        <v>#VALUE!</v>
      </c>
      <c r="X745" s="5"/>
      <c r="Y745" s="5"/>
      <c r="Z745" s="5"/>
      <c r="AA745" s="5"/>
      <c r="AB745" s="5"/>
      <c r="AC745" s="5"/>
      <c r="AD745" s="5"/>
      <c r="AE745" s="5"/>
      <c r="AF745" s="5"/>
      <c r="AG745" s="5"/>
      <c r="AH745" s="5"/>
      <c r="AI745" s="5"/>
      <c r="AJ745" s="5"/>
      <c r="AK745" s="5"/>
      <c r="AL745" s="5"/>
      <c r="AM745" s="5"/>
      <c r="AN745" s="5"/>
      <c r="AO745" s="5"/>
      <c r="AP745" s="5"/>
      <c r="AQ745" s="5"/>
      <c r="AR745" s="5"/>
    </row>
    <row r="746" spans="1:44" s="580" customFormat="1">
      <c r="A746" s="641" t="s">
        <v>771</v>
      </c>
      <c r="B746" s="643" t="s">
        <v>558</v>
      </c>
      <c r="C746" s="67"/>
      <c r="D746" s="67"/>
      <c r="E746" s="652" t="s">
        <v>15</v>
      </c>
      <c r="F746" s="717">
        <v>1</v>
      </c>
      <c r="G746" s="577" t="s">
        <v>47</v>
      </c>
      <c r="H746" s="582"/>
      <c r="I746" s="582"/>
      <c r="J746" s="583" t="str">
        <f>IF(OR(G746="",G746=0), "INCLUDED", IF(OR(I746="",I746=0),"INCLUDED", IF(ISERROR(F746*I746),I746,ROUND((F746*I746),2))))</f>
        <v>INCLUDED</v>
      </c>
      <c r="K746" s="587"/>
      <c r="L746" s="584"/>
      <c r="M746" s="585">
        <f>L746-F746</f>
        <v>-1</v>
      </c>
      <c r="N746" s="5"/>
      <c r="O746" s="5"/>
      <c r="P746" s="5"/>
      <c r="Q746" s="586">
        <v>4</v>
      </c>
      <c r="R746" s="586">
        <v>4</v>
      </c>
      <c r="S746" s="586">
        <v>4</v>
      </c>
      <c r="T746" s="5"/>
      <c r="U746" s="5"/>
      <c r="V746" s="5"/>
      <c r="W746" s="587" t="e">
        <f>J746-F746</f>
        <v>#VALUE!</v>
      </c>
      <c r="X746" s="5"/>
      <c r="Y746" s="5"/>
      <c r="Z746" s="5"/>
      <c r="AA746" s="5"/>
      <c r="AB746" s="5"/>
      <c r="AC746" s="5"/>
      <c r="AD746" s="5"/>
      <c r="AE746" s="5"/>
      <c r="AF746" s="5"/>
      <c r="AG746" s="5"/>
      <c r="AH746" s="5"/>
      <c r="AI746" s="5"/>
      <c r="AJ746" s="5"/>
      <c r="AK746" s="5"/>
      <c r="AL746" s="5"/>
      <c r="AM746" s="5"/>
      <c r="AN746" s="5"/>
      <c r="AO746" s="5"/>
      <c r="AP746" s="5"/>
      <c r="AQ746" s="5"/>
      <c r="AR746" s="5"/>
    </row>
    <row r="747" spans="1:44" s="580" customFormat="1">
      <c r="A747" s="641" t="s">
        <v>772</v>
      </c>
      <c r="B747" s="643" t="s">
        <v>646</v>
      </c>
      <c r="C747" s="67"/>
      <c r="D747" s="67"/>
      <c r="E747" s="652" t="s">
        <v>15</v>
      </c>
      <c r="F747" s="717">
        <v>1</v>
      </c>
      <c r="G747" s="577" t="s">
        <v>47</v>
      </c>
      <c r="H747" s="582"/>
      <c r="I747" s="582"/>
      <c r="J747" s="583" t="str">
        <f>IF(OR(G747="",G747=0), "INCLUDED", IF(OR(I747="",I747=0),"INCLUDED", IF(ISERROR(F747*I747),I747,ROUND((F747*I747),2))))</f>
        <v>INCLUDED</v>
      </c>
      <c r="K747" s="587"/>
      <c r="L747" s="584"/>
      <c r="M747" s="585">
        <f>L747-F747</f>
        <v>-1</v>
      </c>
      <c r="N747" s="5"/>
      <c r="O747" s="5"/>
      <c r="P747" s="5"/>
      <c r="Q747" s="586">
        <v>4</v>
      </c>
      <c r="R747" s="586">
        <v>4</v>
      </c>
      <c r="S747" s="586">
        <v>4</v>
      </c>
      <c r="T747" s="5"/>
      <c r="U747" s="5"/>
      <c r="V747" s="5"/>
      <c r="W747" s="587" t="e">
        <f>J747-F747</f>
        <v>#VALUE!</v>
      </c>
      <c r="X747" s="5"/>
      <c r="Y747" s="5"/>
      <c r="Z747" s="5"/>
      <c r="AA747" s="5"/>
      <c r="AB747" s="5"/>
      <c r="AC747" s="5"/>
      <c r="AD747" s="5"/>
      <c r="AE747" s="5"/>
      <c r="AF747" s="5"/>
      <c r="AG747" s="5"/>
      <c r="AH747" s="5"/>
      <c r="AI747" s="5"/>
      <c r="AJ747" s="5"/>
      <c r="AK747" s="5"/>
      <c r="AL747" s="5"/>
      <c r="AM747" s="5"/>
      <c r="AN747" s="5"/>
      <c r="AO747" s="5"/>
      <c r="AP747" s="5"/>
      <c r="AQ747" s="5"/>
      <c r="AR747" s="5"/>
    </row>
    <row r="748" spans="1:44" s="580" customFormat="1" ht="15">
      <c r="A748" s="641" t="s">
        <v>509</v>
      </c>
      <c r="B748" s="643" t="s">
        <v>489</v>
      </c>
      <c r="C748" s="647"/>
      <c r="D748" s="574"/>
      <c r="E748" s="652"/>
      <c r="F748" s="707"/>
      <c r="G748" s="647"/>
      <c r="H748" s="577"/>
      <c r="I748" s="577"/>
      <c r="J748" s="578"/>
      <c r="K748" s="587"/>
      <c r="L748" s="579"/>
      <c r="Q748" s="581"/>
      <c r="R748" s="581"/>
    </row>
    <row r="749" spans="1:44" s="580" customFormat="1">
      <c r="A749" s="641" t="s">
        <v>773</v>
      </c>
      <c r="B749" s="643" t="s">
        <v>647</v>
      </c>
      <c r="C749" s="67"/>
      <c r="D749" s="67"/>
      <c r="E749" s="652" t="s">
        <v>15</v>
      </c>
      <c r="F749" s="717">
        <v>1</v>
      </c>
      <c r="G749" s="577" t="s">
        <v>47</v>
      </c>
      <c r="H749" s="582"/>
      <c r="I749" s="582"/>
      <c r="J749" s="583" t="str">
        <f>IF(OR(G749="",G749=0), "INCLUDED", IF(OR(I749="",I749=0),"INCLUDED", IF(ISERROR(F749*I749),I749,ROUND((F749*I749),2))))</f>
        <v>INCLUDED</v>
      </c>
      <c r="K749" s="587"/>
      <c r="L749" s="584"/>
      <c r="M749" s="585">
        <f>L749-F749</f>
        <v>-1</v>
      </c>
      <c r="N749" s="5"/>
      <c r="O749" s="5"/>
      <c r="P749" s="5"/>
      <c r="Q749" s="586">
        <v>4</v>
      </c>
      <c r="R749" s="586">
        <v>4</v>
      </c>
      <c r="S749" s="586">
        <v>4</v>
      </c>
      <c r="T749" s="5"/>
      <c r="U749" s="5"/>
      <c r="V749" s="5"/>
      <c r="W749" s="587" t="e">
        <f>J749-F749</f>
        <v>#VALUE!</v>
      </c>
      <c r="X749" s="5"/>
      <c r="Y749" s="5"/>
      <c r="Z749" s="5"/>
      <c r="AA749" s="5"/>
      <c r="AB749" s="5"/>
      <c r="AC749" s="5"/>
      <c r="AD749" s="5"/>
      <c r="AE749" s="5"/>
      <c r="AF749" s="5"/>
      <c r="AG749" s="5"/>
      <c r="AH749" s="5"/>
      <c r="AI749" s="5"/>
      <c r="AJ749" s="5"/>
      <c r="AK749" s="5"/>
      <c r="AL749" s="5"/>
      <c r="AM749" s="5"/>
      <c r="AN749" s="5"/>
      <c r="AO749" s="5"/>
      <c r="AP749" s="5"/>
      <c r="AQ749" s="5"/>
      <c r="AR749" s="5"/>
    </row>
    <row r="750" spans="1:44" s="580" customFormat="1">
      <c r="A750" s="641" t="s">
        <v>774</v>
      </c>
      <c r="B750" s="643" t="s">
        <v>648</v>
      </c>
      <c r="C750" s="67"/>
      <c r="D750" s="67"/>
      <c r="E750" s="652" t="s">
        <v>15</v>
      </c>
      <c r="F750" s="717">
        <v>1</v>
      </c>
      <c r="G750" s="577" t="s">
        <v>47</v>
      </c>
      <c r="H750" s="582"/>
      <c r="I750" s="582"/>
      <c r="J750" s="583" t="str">
        <f>IF(OR(G750="",G750=0), "INCLUDED", IF(OR(I750="",I750=0),"INCLUDED", IF(ISERROR(F750*I750),I750,ROUND((F750*I750),2))))</f>
        <v>INCLUDED</v>
      </c>
      <c r="K750" s="587"/>
      <c r="L750" s="584"/>
      <c r="M750" s="585">
        <f>L750-F750</f>
        <v>-1</v>
      </c>
      <c r="N750" s="5"/>
      <c r="O750" s="5"/>
      <c r="P750" s="5"/>
      <c r="Q750" s="586">
        <v>4</v>
      </c>
      <c r="R750" s="586">
        <v>4</v>
      </c>
      <c r="S750" s="586">
        <v>4</v>
      </c>
      <c r="T750" s="5"/>
      <c r="U750" s="5"/>
      <c r="V750" s="5"/>
      <c r="W750" s="587" t="e">
        <f>J750-F750</f>
        <v>#VALUE!</v>
      </c>
      <c r="X750" s="5"/>
      <c r="Y750" s="5"/>
      <c r="Z750" s="5"/>
      <c r="AA750" s="5"/>
      <c r="AB750" s="5"/>
      <c r="AC750" s="5"/>
      <c r="AD750" s="5"/>
      <c r="AE750" s="5"/>
      <c r="AF750" s="5"/>
      <c r="AG750" s="5"/>
      <c r="AH750" s="5"/>
      <c r="AI750" s="5"/>
      <c r="AJ750" s="5"/>
      <c r="AK750" s="5"/>
      <c r="AL750" s="5"/>
      <c r="AM750" s="5"/>
      <c r="AN750" s="5"/>
      <c r="AO750" s="5"/>
      <c r="AP750" s="5"/>
      <c r="AQ750" s="5"/>
      <c r="AR750" s="5"/>
    </row>
    <row r="751" spans="1:44" s="580" customFormat="1" ht="15">
      <c r="A751" s="641" t="s">
        <v>510</v>
      </c>
      <c r="B751" s="643" t="s">
        <v>490</v>
      </c>
      <c r="C751" s="647"/>
      <c r="D751" s="574"/>
      <c r="E751" s="652"/>
      <c r="F751" s="707"/>
      <c r="G751" s="647"/>
      <c r="H751" s="577"/>
      <c r="I751" s="577"/>
      <c r="J751" s="578"/>
      <c r="K751" s="587"/>
      <c r="L751" s="579"/>
      <c r="Q751" s="581"/>
      <c r="R751" s="581"/>
    </row>
    <row r="752" spans="1:44" s="580" customFormat="1">
      <c r="A752" s="641" t="s">
        <v>775</v>
      </c>
      <c r="B752" s="643" t="s">
        <v>649</v>
      </c>
      <c r="C752" s="67"/>
      <c r="D752" s="67"/>
      <c r="E752" s="652" t="s">
        <v>15</v>
      </c>
      <c r="F752" s="717">
        <v>1</v>
      </c>
      <c r="G752" s="577" t="s">
        <v>47</v>
      </c>
      <c r="H752" s="582"/>
      <c r="I752" s="582"/>
      <c r="J752" s="583" t="str">
        <f t="shared" ref="J752:J769" si="87">IF(OR(G752="",G752=0), "INCLUDED", IF(OR(I752="",I752=0),"INCLUDED", IF(ISERROR(F752*I752),I752,ROUND((F752*I752),2))))</f>
        <v>INCLUDED</v>
      </c>
      <c r="K752" s="587"/>
      <c r="L752" s="584"/>
      <c r="M752" s="585">
        <f t="shared" ref="M752:M778" si="88">L752-F752</f>
        <v>-1</v>
      </c>
      <c r="N752" s="5"/>
      <c r="O752" s="5"/>
      <c r="P752" s="5"/>
      <c r="Q752" s="586">
        <v>4</v>
      </c>
      <c r="R752" s="586">
        <v>4</v>
      </c>
      <c r="S752" s="586">
        <v>4</v>
      </c>
      <c r="T752" s="5"/>
      <c r="U752" s="5"/>
      <c r="V752" s="5"/>
      <c r="W752" s="587" t="e">
        <f t="shared" ref="W752:W778" si="89">J752-F752</f>
        <v>#VALUE!</v>
      </c>
      <c r="X752" s="5"/>
      <c r="Y752" s="5"/>
      <c r="Z752" s="5"/>
      <c r="AA752" s="5"/>
      <c r="AB752" s="5"/>
      <c r="AC752" s="5"/>
      <c r="AD752" s="5"/>
      <c r="AE752" s="5"/>
      <c r="AF752" s="5"/>
      <c r="AG752" s="5"/>
      <c r="AH752" s="5"/>
      <c r="AI752" s="5"/>
      <c r="AJ752" s="5"/>
      <c r="AK752" s="5"/>
      <c r="AL752" s="5"/>
      <c r="AM752" s="5"/>
      <c r="AN752" s="5"/>
      <c r="AO752" s="5"/>
      <c r="AP752" s="5"/>
      <c r="AQ752" s="5"/>
      <c r="AR752" s="5"/>
    </row>
    <row r="753" spans="1:44" s="580" customFormat="1">
      <c r="A753" s="641" t="s">
        <v>776</v>
      </c>
      <c r="B753" s="643" t="s">
        <v>650</v>
      </c>
      <c r="C753" s="67"/>
      <c r="D753" s="67"/>
      <c r="E753" s="652" t="s">
        <v>15</v>
      </c>
      <c r="F753" s="717">
        <v>1</v>
      </c>
      <c r="G753" s="577" t="s">
        <v>47</v>
      </c>
      <c r="H753" s="582"/>
      <c r="I753" s="582"/>
      <c r="J753" s="583" t="str">
        <f t="shared" si="87"/>
        <v>INCLUDED</v>
      </c>
      <c r="K753" s="587"/>
      <c r="L753" s="584"/>
      <c r="M753" s="585">
        <f t="shared" si="88"/>
        <v>-1</v>
      </c>
      <c r="N753" s="5"/>
      <c r="O753" s="5"/>
      <c r="P753" s="5"/>
      <c r="Q753" s="586">
        <v>4</v>
      </c>
      <c r="R753" s="586">
        <v>4</v>
      </c>
      <c r="S753" s="586">
        <v>4</v>
      </c>
      <c r="T753" s="5"/>
      <c r="U753" s="5"/>
      <c r="V753" s="5"/>
      <c r="W753" s="587" t="e">
        <f t="shared" si="89"/>
        <v>#VALUE!</v>
      </c>
      <c r="X753" s="5"/>
      <c r="Y753" s="5"/>
      <c r="Z753" s="5"/>
      <c r="AA753" s="5"/>
      <c r="AB753" s="5"/>
      <c r="AC753" s="5"/>
      <c r="AD753" s="5"/>
      <c r="AE753" s="5"/>
      <c r="AF753" s="5"/>
      <c r="AG753" s="5"/>
      <c r="AH753" s="5"/>
      <c r="AI753" s="5"/>
      <c r="AJ753" s="5"/>
      <c r="AK753" s="5"/>
      <c r="AL753" s="5"/>
      <c r="AM753" s="5"/>
      <c r="AN753" s="5"/>
      <c r="AO753" s="5"/>
      <c r="AP753" s="5"/>
      <c r="AQ753" s="5"/>
      <c r="AR753" s="5"/>
    </row>
    <row r="754" spans="1:44" s="580" customFormat="1">
      <c r="A754" s="641" t="s">
        <v>777</v>
      </c>
      <c r="B754" s="643" t="s">
        <v>651</v>
      </c>
      <c r="C754" s="67"/>
      <c r="D754" s="67"/>
      <c r="E754" s="652" t="s">
        <v>15</v>
      </c>
      <c r="F754" s="717">
        <v>1</v>
      </c>
      <c r="G754" s="577" t="s">
        <v>47</v>
      </c>
      <c r="H754" s="582"/>
      <c r="I754" s="582"/>
      <c r="J754" s="583" t="str">
        <f t="shared" si="87"/>
        <v>INCLUDED</v>
      </c>
      <c r="K754" s="587"/>
      <c r="L754" s="584"/>
      <c r="M754" s="585">
        <f t="shared" si="88"/>
        <v>-1</v>
      </c>
      <c r="N754" s="5"/>
      <c r="O754" s="5"/>
      <c r="P754" s="5"/>
      <c r="Q754" s="586">
        <v>4</v>
      </c>
      <c r="R754" s="586">
        <v>4</v>
      </c>
      <c r="S754" s="586">
        <v>4</v>
      </c>
      <c r="T754" s="5"/>
      <c r="U754" s="5"/>
      <c r="V754" s="5"/>
      <c r="W754" s="587" t="e">
        <f t="shared" si="89"/>
        <v>#VALUE!</v>
      </c>
      <c r="X754" s="5"/>
      <c r="Y754" s="5"/>
      <c r="Z754" s="5"/>
      <c r="AA754" s="5"/>
      <c r="AB754" s="5"/>
      <c r="AC754" s="5"/>
      <c r="AD754" s="5"/>
      <c r="AE754" s="5"/>
      <c r="AF754" s="5"/>
      <c r="AG754" s="5"/>
      <c r="AH754" s="5"/>
      <c r="AI754" s="5"/>
      <c r="AJ754" s="5"/>
      <c r="AK754" s="5"/>
      <c r="AL754" s="5"/>
      <c r="AM754" s="5"/>
      <c r="AN754" s="5"/>
      <c r="AO754" s="5"/>
      <c r="AP754" s="5"/>
      <c r="AQ754" s="5"/>
      <c r="AR754" s="5"/>
    </row>
    <row r="755" spans="1:44" s="580" customFormat="1">
      <c r="A755" s="641" t="s">
        <v>689</v>
      </c>
      <c r="B755" s="643" t="s">
        <v>491</v>
      </c>
      <c r="C755" s="67"/>
      <c r="D755" s="67"/>
      <c r="E755" s="652" t="s">
        <v>15</v>
      </c>
      <c r="F755" s="717">
        <v>1</v>
      </c>
      <c r="G755" s="577" t="s">
        <v>47</v>
      </c>
      <c r="H755" s="582"/>
      <c r="I755" s="582"/>
      <c r="J755" s="583" t="str">
        <f t="shared" si="87"/>
        <v>INCLUDED</v>
      </c>
      <c r="K755" s="587"/>
      <c r="L755" s="584"/>
      <c r="M755" s="585">
        <f t="shared" si="88"/>
        <v>-1</v>
      </c>
      <c r="N755" s="5"/>
      <c r="O755" s="5"/>
      <c r="P755" s="5"/>
      <c r="Q755" s="586">
        <v>4</v>
      </c>
      <c r="R755" s="586">
        <v>4</v>
      </c>
      <c r="S755" s="586">
        <v>4</v>
      </c>
      <c r="T755" s="5"/>
      <c r="U755" s="5"/>
      <c r="V755" s="5"/>
      <c r="W755" s="587" t="e">
        <f t="shared" si="89"/>
        <v>#VALUE!</v>
      </c>
      <c r="X755" s="5"/>
      <c r="Y755" s="5"/>
      <c r="Z755" s="5"/>
      <c r="AA755" s="5"/>
      <c r="AB755" s="5"/>
      <c r="AC755" s="5"/>
      <c r="AD755" s="5"/>
      <c r="AE755" s="5"/>
      <c r="AF755" s="5"/>
      <c r="AG755" s="5"/>
      <c r="AH755" s="5"/>
      <c r="AI755" s="5"/>
      <c r="AJ755" s="5"/>
      <c r="AK755" s="5"/>
      <c r="AL755" s="5"/>
      <c r="AM755" s="5"/>
      <c r="AN755" s="5"/>
      <c r="AO755" s="5"/>
      <c r="AP755" s="5"/>
      <c r="AQ755" s="5"/>
      <c r="AR755" s="5"/>
    </row>
    <row r="756" spans="1:44" s="580" customFormat="1">
      <c r="A756" s="641" t="s">
        <v>690</v>
      </c>
      <c r="B756" s="643" t="s">
        <v>559</v>
      </c>
      <c r="C756" s="67"/>
      <c r="D756" s="67"/>
      <c r="E756" s="652" t="s">
        <v>15</v>
      </c>
      <c r="F756" s="717">
        <v>1</v>
      </c>
      <c r="G756" s="577" t="s">
        <v>47</v>
      </c>
      <c r="H756" s="582"/>
      <c r="I756" s="582"/>
      <c r="J756" s="583" t="str">
        <f t="shared" si="87"/>
        <v>INCLUDED</v>
      </c>
      <c r="K756" s="587"/>
      <c r="L756" s="584"/>
      <c r="M756" s="585">
        <f t="shared" si="88"/>
        <v>-1</v>
      </c>
      <c r="N756" s="5"/>
      <c r="O756" s="5"/>
      <c r="P756" s="5"/>
      <c r="Q756" s="586">
        <v>4</v>
      </c>
      <c r="R756" s="586">
        <v>4</v>
      </c>
      <c r="S756" s="586">
        <v>4</v>
      </c>
      <c r="T756" s="5"/>
      <c r="U756" s="5"/>
      <c r="V756" s="5"/>
      <c r="W756" s="587" t="e">
        <f t="shared" si="89"/>
        <v>#VALUE!</v>
      </c>
      <c r="X756" s="5"/>
      <c r="Y756" s="5"/>
      <c r="Z756" s="5"/>
      <c r="AA756" s="5"/>
      <c r="AB756" s="5"/>
      <c r="AC756" s="5"/>
      <c r="AD756" s="5"/>
      <c r="AE756" s="5"/>
      <c r="AF756" s="5"/>
      <c r="AG756" s="5"/>
      <c r="AH756" s="5"/>
      <c r="AI756" s="5"/>
      <c r="AJ756" s="5"/>
      <c r="AK756" s="5"/>
      <c r="AL756" s="5"/>
      <c r="AM756" s="5"/>
      <c r="AN756" s="5"/>
      <c r="AO756" s="5"/>
      <c r="AP756" s="5"/>
      <c r="AQ756" s="5"/>
      <c r="AR756" s="5"/>
    </row>
    <row r="757" spans="1:44" s="580" customFormat="1">
      <c r="A757" s="641" t="s">
        <v>691</v>
      </c>
      <c r="B757" s="643" t="s">
        <v>652</v>
      </c>
      <c r="C757" s="67"/>
      <c r="D757" s="67"/>
      <c r="E757" s="652" t="s">
        <v>15</v>
      </c>
      <c r="F757" s="717">
        <v>1</v>
      </c>
      <c r="G757" s="577" t="s">
        <v>47</v>
      </c>
      <c r="H757" s="582"/>
      <c r="I757" s="582"/>
      <c r="J757" s="583" t="str">
        <f t="shared" si="87"/>
        <v>INCLUDED</v>
      </c>
      <c r="K757" s="587"/>
      <c r="L757" s="584"/>
      <c r="M757" s="585">
        <f t="shared" si="88"/>
        <v>-1</v>
      </c>
      <c r="N757" s="5"/>
      <c r="O757" s="5"/>
      <c r="P757" s="5"/>
      <c r="Q757" s="586">
        <v>4</v>
      </c>
      <c r="R757" s="586">
        <v>4</v>
      </c>
      <c r="S757" s="586">
        <v>4</v>
      </c>
      <c r="T757" s="5"/>
      <c r="U757" s="5"/>
      <c r="V757" s="5"/>
      <c r="W757" s="587" t="e">
        <f t="shared" si="89"/>
        <v>#VALUE!</v>
      </c>
      <c r="X757" s="5"/>
      <c r="Y757" s="5"/>
      <c r="Z757" s="5"/>
      <c r="AA757" s="5"/>
      <c r="AB757" s="5"/>
      <c r="AC757" s="5"/>
      <c r="AD757" s="5"/>
      <c r="AE757" s="5"/>
      <c r="AF757" s="5"/>
      <c r="AG757" s="5"/>
      <c r="AH757" s="5"/>
      <c r="AI757" s="5"/>
      <c r="AJ757" s="5"/>
      <c r="AK757" s="5"/>
      <c r="AL757" s="5"/>
      <c r="AM757" s="5"/>
      <c r="AN757" s="5"/>
      <c r="AO757" s="5"/>
      <c r="AP757" s="5"/>
      <c r="AQ757" s="5"/>
      <c r="AR757" s="5"/>
    </row>
    <row r="758" spans="1:44" s="580" customFormat="1">
      <c r="A758" s="641" t="s">
        <v>692</v>
      </c>
      <c r="B758" s="643" t="s">
        <v>560</v>
      </c>
      <c r="C758" s="67"/>
      <c r="D758" s="67"/>
      <c r="E758" s="652" t="s">
        <v>15</v>
      </c>
      <c r="F758" s="717">
        <v>1</v>
      </c>
      <c r="G758" s="577" t="s">
        <v>47</v>
      </c>
      <c r="H758" s="582"/>
      <c r="I758" s="582"/>
      <c r="J758" s="583" t="str">
        <f t="shared" si="87"/>
        <v>INCLUDED</v>
      </c>
      <c r="K758" s="587"/>
      <c r="L758" s="584"/>
      <c r="M758" s="585">
        <f t="shared" si="88"/>
        <v>-1</v>
      </c>
      <c r="N758" s="5"/>
      <c r="O758" s="5"/>
      <c r="P758" s="5"/>
      <c r="Q758" s="586">
        <v>4</v>
      </c>
      <c r="R758" s="586">
        <v>4</v>
      </c>
      <c r="S758" s="586">
        <v>4</v>
      </c>
      <c r="T758" s="5"/>
      <c r="U758" s="5"/>
      <c r="V758" s="5"/>
      <c r="W758" s="587" t="e">
        <f t="shared" si="89"/>
        <v>#VALUE!</v>
      </c>
      <c r="X758" s="5"/>
      <c r="Y758" s="5"/>
      <c r="Z758" s="5"/>
      <c r="AA758" s="5"/>
      <c r="AB758" s="5"/>
      <c r="AC758" s="5"/>
      <c r="AD758" s="5"/>
      <c r="AE758" s="5"/>
      <c r="AF758" s="5"/>
      <c r="AG758" s="5"/>
      <c r="AH758" s="5"/>
      <c r="AI758" s="5"/>
      <c r="AJ758" s="5"/>
      <c r="AK758" s="5"/>
      <c r="AL758" s="5"/>
      <c r="AM758" s="5"/>
      <c r="AN758" s="5"/>
      <c r="AO758" s="5"/>
      <c r="AP758" s="5"/>
      <c r="AQ758" s="5"/>
      <c r="AR758" s="5"/>
    </row>
    <row r="759" spans="1:44" s="580" customFormat="1">
      <c r="A759" s="641" t="s">
        <v>693</v>
      </c>
      <c r="B759" s="643" t="s">
        <v>561</v>
      </c>
      <c r="C759" s="67"/>
      <c r="D759" s="67"/>
      <c r="E759" s="652" t="s">
        <v>15</v>
      </c>
      <c r="F759" s="717">
        <v>1</v>
      </c>
      <c r="G759" s="577" t="s">
        <v>47</v>
      </c>
      <c r="H759" s="582"/>
      <c r="I759" s="582"/>
      <c r="J759" s="583" t="str">
        <f t="shared" si="87"/>
        <v>INCLUDED</v>
      </c>
      <c r="K759" s="587"/>
      <c r="L759" s="584"/>
      <c r="M759" s="585">
        <f t="shared" si="88"/>
        <v>-1</v>
      </c>
      <c r="N759" s="5"/>
      <c r="O759" s="5"/>
      <c r="P759" s="5"/>
      <c r="Q759" s="586">
        <v>4</v>
      </c>
      <c r="R759" s="586">
        <v>4</v>
      </c>
      <c r="S759" s="586">
        <v>4</v>
      </c>
      <c r="T759" s="5"/>
      <c r="U759" s="5"/>
      <c r="V759" s="5"/>
      <c r="W759" s="587" t="e">
        <f t="shared" si="89"/>
        <v>#VALUE!</v>
      </c>
      <c r="X759" s="5"/>
      <c r="Y759" s="5"/>
      <c r="Z759" s="5"/>
      <c r="AA759" s="5"/>
      <c r="AB759" s="5"/>
      <c r="AC759" s="5"/>
      <c r="AD759" s="5"/>
      <c r="AE759" s="5"/>
      <c r="AF759" s="5"/>
      <c r="AG759" s="5"/>
      <c r="AH759" s="5"/>
      <c r="AI759" s="5"/>
      <c r="AJ759" s="5"/>
      <c r="AK759" s="5"/>
      <c r="AL759" s="5"/>
      <c r="AM759" s="5"/>
      <c r="AN759" s="5"/>
      <c r="AO759" s="5"/>
      <c r="AP759" s="5"/>
      <c r="AQ759" s="5"/>
      <c r="AR759" s="5"/>
    </row>
    <row r="760" spans="1:44" s="580" customFormat="1">
      <c r="A760" s="641" t="s">
        <v>694</v>
      </c>
      <c r="B760" s="643" t="s">
        <v>492</v>
      </c>
      <c r="C760" s="67"/>
      <c r="D760" s="67"/>
      <c r="E760" s="652" t="s">
        <v>15</v>
      </c>
      <c r="F760" s="717">
        <v>1</v>
      </c>
      <c r="G760" s="577" t="s">
        <v>47</v>
      </c>
      <c r="H760" s="582"/>
      <c r="I760" s="582"/>
      <c r="J760" s="583" t="str">
        <f t="shared" si="87"/>
        <v>INCLUDED</v>
      </c>
      <c r="K760" s="587"/>
      <c r="L760" s="584"/>
      <c r="M760" s="585">
        <f t="shared" si="88"/>
        <v>-1</v>
      </c>
      <c r="N760" s="5"/>
      <c r="O760" s="5"/>
      <c r="P760" s="5"/>
      <c r="Q760" s="586">
        <v>4</v>
      </c>
      <c r="R760" s="586">
        <v>4</v>
      </c>
      <c r="S760" s="586">
        <v>4</v>
      </c>
      <c r="T760" s="5"/>
      <c r="U760" s="5"/>
      <c r="V760" s="5"/>
      <c r="W760" s="587" t="e">
        <f t="shared" si="89"/>
        <v>#VALUE!</v>
      </c>
      <c r="X760" s="5"/>
      <c r="Y760" s="5"/>
      <c r="Z760" s="5"/>
      <c r="AA760" s="5"/>
      <c r="AB760" s="5"/>
      <c r="AC760" s="5"/>
      <c r="AD760" s="5"/>
      <c r="AE760" s="5"/>
      <c r="AF760" s="5"/>
      <c r="AG760" s="5"/>
      <c r="AH760" s="5"/>
      <c r="AI760" s="5"/>
      <c r="AJ760" s="5"/>
      <c r="AK760" s="5"/>
      <c r="AL760" s="5"/>
      <c r="AM760" s="5"/>
      <c r="AN760" s="5"/>
      <c r="AO760" s="5"/>
      <c r="AP760" s="5"/>
      <c r="AQ760" s="5"/>
      <c r="AR760" s="5"/>
    </row>
    <row r="761" spans="1:44" s="580" customFormat="1">
      <c r="A761" s="641" t="s">
        <v>695</v>
      </c>
      <c r="B761" s="643" t="s">
        <v>424</v>
      </c>
      <c r="C761" s="67"/>
      <c r="D761" s="67"/>
      <c r="E761" s="652" t="s">
        <v>661</v>
      </c>
      <c r="F761" s="717">
        <v>2</v>
      </c>
      <c r="G761" s="577" t="s">
        <v>47</v>
      </c>
      <c r="H761" s="582"/>
      <c r="I761" s="582"/>
      <c r="J761" s="583" t="str">
        <f t="shared" si="87"/>
        <v>INCLUDED</v>
      </c>
      <c r="K761" s="587"/>
      <c r="L761" s="584"/>
      <c r="M761" s="585">
        <f t="shared" si="88"/>
        <v>-2</v>
      </c>
      <c r="N761" s="5"/>
      <c r="O761" s="5"/>
      <c r="P761" s="5"/>
      <c r="Q761" s="586">
        <v>4</v>
      </c>
      <c r="R761" s="586">
        <v>4</v>
      </c>
      <c r="S761" s="586">
        <v>4</v>
      </c>
      <c r="T761" s="5"/>
      <c r="U761" s="5"/>
      <c r="V761" s="5"/>
      <c r="W761" s="587" t="e">
        <f t="shared" si="89"/>
        <v>#VALUE!</v>
      </c>
      <c r="X761" s="5"/>
      <c r="Y761" s="5"/>
      <c r="Z761" s="5"/>
      <c r="AA761" s="5"/>
      <c r="AB761" s="5"/>
      <c r="AC761" s="5"/>
      <c r="AD761" s="5"/>
      <c r="AE761" s="5"/>
      <c r="AF761" s="5"/>
      <c r="AG761" s="5"/>
      <c r="AH761" s="5"/>
      <c r="AI761" s="5"/>
      <c r="AJ761" s="5"/>
      <c r="AK761" s="5"/>
      <c r="AL761" s="5"/>
      <c r="AM761" s="5"/>
      <c r="AN761" s="5"/>
      <c r="AO761" s="5"/>
      <c r="AP761" s="5"/>
      <c r="AQ761" s="5"/>
      <c r="AR761" s="5"/>
    </row>
    <row r="762" spans="1:44" s="580" customFormat="1">
      <c r="A762" s="641" t="s">
        <v>696</v>
      </c>
      <c r="B762" s="643" t="s">
        <v>653</v>
      </c>
      <c r="C762" s="67"/>
      <c r="D762" s="67"/>
      <c r="E762" s="652" t="s">
        <v>15</v>
      </c>
      <c r="F762" s="717">
        <v>1</v>
      </c>
      <c r="G762" s="577" t="s">
        <v>47</v>
      </c>
      <c r="H762" s="582"/>
      <c r="I762" s="582"/>
      <c r="J762" s="583" t="str">
        <f t="shared" si="87"/>
        <v>INCLUDED</v>
      </c>
      <c r="K762" s="587"/>
      <c r="L762" s="584"/>
      <c r="M762" s="585">
        <f t="shared" si="88"/>
        <v>-1</v>
      </c>
      <c r="N762" s="5"/>
      <c r="O762" s="5"/>
      <c r="P762" s="5"/>
      <c r="Q762" s="586">
        <v>4</v>
      </c>
      <c r="R762" s="586">
        <v>4</v>
      </c>
      <c r="S762" s="586">
        <v>4</v>
      </c>
      <c r="T762" s="5"/>
      <c r="U762" s="5"/>
      <c r="V762" s="5"/>
      <c r="W762" s="587" t="e">
        <f t="shared" si="89"/>
        <v>#VALUE!</v>
      </c>
      <c r="X762" s="5"/>
      <c r="Y762" s="5"/>
      <c r="Z762" s="5"/>
      <c r="AA762" s="5"/>
      <c r="AB762" s="5"/>
      <c r="AC762" s="5"/>
      <c r="AD762" s="5"/>
      <c r="AE762" s="5"/>
      <c r="AF762" s="5"/>
      <c r="AG762" s="5"/>
      <c r="AH762" s="5"/>
      <c r="AI762" s="5"/>
      <c r="AJ762" s="5"/>
      <c r="AK762" s="5"/>
      <c r="AL762" s="5"/>
      <c r="AM762" s="5"/>
      <c r="AN762" s="5"/>
      <c r="AO762" s="5"/>
      <c r="AP762" s="5"/>
      <c r="AQ762" s="5"/>
      <c r="AR762" s="5"/>
    </row>
    <row r="763" spans="1:44" s="580" customFormat="1">
      <c r="A763" s="641" t="s">
        <v>511</v>
      </c>
      <c r="B763" s="643" t="s">
        <v>493</v>
      </c>
      <c r="C763" s="67"/>
      <c r="D763" s="67"/>
      <c r="E763" s="652" t="s">
        <v>15</v>
      </c>
      <c r="F763" s="652">
        <v>1</v>
      </c>
      <c r="G763" s="577" t="s">
        <v>47</v>
      </c>
      <c r="H763" s="582"/>
      <c r="I763" s="582"/>
      <c r="J763" s="583" t="str">
        <f t="shared" si="87"/>
        <v>INCLUDED</v>
      </c>
      <c r="K763" s="587"/>
      <c r="L763" s="584"/>
      <c r="M763" s="585">
        <f t="shared" si="88"/>
        <v>-1</v>
      </c>
      <c r="N763" s="5"/>
      <c r="O763" s="5"/>
      <c r="P763" s="5"/>
      <c r="Q763" s="586">
        <v>4</v>
      </c>
      <c r="R763" s="586">
        <v>4</v>
      </c>
      <c r="S763" s="586">
        <v>4</v>
      </c>
      <c r="T763" s="5"/>
      <c r="U763" s="5"/>
      <c r="V763" s="5"/>
      <c r="W763" s="587" t="e">
        <f t="shared" si="89"/>
        <v>#VALUE!</v>
      </c>
      <c r="X763" s="5"/>
      <c r="Y763" s="5"/>
      <c r="Z763" s="5"/>
      <c r="AA763" s="5"/>
      <c r="AB763" s="5"/>
      <c r="AC763" s="5"/>
      <c r="AD763" s="5"/>
      <c r="AE763" s="5"/>
      <c r="AF763" s="5"/>
      <c r="AG763" s="5"/>
      <c r="AH763" s="5"/>
      <c r="AI763" s="5"/>
      <c r="AJ763" s="5"/>
      <c r="AK763" s="5"/>
      <c r="AL763" s="5"/>
      <c r="AM763" s="5"/>
      <c r="AN763" s="5"/>
      <c r="AO763" s="5"/>
      <c r="AP763" s="5"/>
      <c r="AQ763" s="5"/>
      <c r="AR763" s="5"/>
    </row>
    <row r="764" spans="1:44" s="580" customFormat="1">
      <c r="A764" s="641" t="s">
        <v>512</v>
      </c>
      <c r="B764" s="643" t="s">
        <v>242</v>
      </c>
      <c r="C764" s="67"/>
      <c r="D764" s="67"/>
      <c r="E764" s="652" t="s">
        <v>15</v>
      </c>
      <c r="F764" s="652">
        <v>1</v>
      </c>
      <c r="G764" s="577" t="s">
        <v>47</v>
      </c>
      <c r="H764" s="582"/>
      <c r="I764" s="582"/>
      <c r="J764" s="583" t="str">
        <f t="shared" si="87"/>
        <v>INCLUDED</v>
      </c>
      <c r="K764" s="587"/>
      <c r="L764" s="584"/>
      <c r="M764" s="585">
        <f t="shared" si="88"/>
        <v>-1</v>
      </c>
      <c r="N764" s="5"/>
      <c r="O764" s="5"/>
      <c r="P764" s="5"/>
      <c r="Q764" s="586">
        <v>4</v>
      </c>
      <c r="R764" s="586">
        <v>4</v>
      </c>
      <c r="S764" s="586">
        <v>4</v>
      </c>
      <c r="T764" s="5"/>
      <c r="U764" s="5"/>
      <c r="V764" s="5"/>
      <c r="W764" s="587" t="e">
        <f t="shared" si="89"/>
        <v>#VALUE!</v>
      </c>
      <c r="X764" s="5"/>
      <c r="Y764" s="5"/>
      <c r="Z764" s="5"/>
      <c r="AA764" s="5"/>
      <c r="AB764" s="5"/>
      <c r="AC764" s="5"/>
      <c r="AD764" s="5"/>
      <c r="AE764" s="5"/>
      <c r="AF764" s="5"/>
      <c r="AG764" s="5"/>
      <c r="AH764" s="5"/>
      <c r="AI764" s="5"/>
      <c r="AJ764" s="5"/>
      <c r="AK764" s="5"/>
      <c r="AL764" s="5"/>
      <c r="AM764" s="5"/>
      <c r="AN764" s="5"/>
      <c r="AO764" s="5"/>
      <c r="AP764" s="5"/>
      <c r="AQ764" s="5"/>
      <c r="AR764" s="5"/>
    </row>
    <row r="765" spans="1:44" s="580" customFormat="1">
      <c r="A765" s="641" t="s">
        <v>513</v>
      </c>
      <c r="B765" s="643" t="s">
        <v>654</v>
      </c>
      <c r="C765" s="67"/>
      <c r="D765" s="67"/>
      <c r="E765" s="652" t="s">
        <v>15</v>
      </c>
      <c r="F765" s="652">
        <v>1</v>
      </c>
      <c r="G765" s="577" t="s">
        <v>47</v>
      </c>
      <c r="H765" s="582"/>
      <c r="I765" s="582"/>
      <c r="J765" s="583" t="str">
        <f t="shared" si="87"/>
        <v>INCLUDED</v>
      </c>
      <c r="K765" s="587"/>
      <c r="L765" s="584"/>
      <c r="M765" s="585">
        <f t="shared" si="88"/>
        <v>-1</v>
      </c>
      <c r="N765" s="5"/>
      <c r="O765" s="5"/>
      <c r="P765" s="5"/>
      <c r="Q765" s="586">
        <v>4</v>
      </c>
      <c r="R765" s="586">
        <v>4</v>
      </c>
      <c r="S765" s="586">
        <v>4</v>
      </c>
      <c r="T765" s="5"/>
      <c r="U765" s="5"/>
      <c r="V765" s="5"/>
      <c r="W765" s="587" t="e">
        <f t="shared" si="89"/>
        <v>#VALUE!</v>
      </c>
      <c r="X765" s="5"/>
      <c r="Y765" s="5"/>
      <c r="Z765" s="5"/>
      <c r="AA765" s="5"/>
      <c r="AB765" s="5"/>
      <c r="AC765" s="5"/>
      <c r="AD765" s="5"/>
      <c r="AE765" s="5"/>
      <c r="AF765" s="5"/>
      <c r="AG765" s="5"/>
      <c r="AH765" s="5"/>
      <c r="AI765" s="5"/>
      <c r="AJ765" s="5"/>
      <c r="AK765" s="5"/>
      <c r="AL765" s="5"/>
      <c r="AM765" s="5"/>
      <c r="AN765" s="5"/>
      <c r="AO765" s="5"/>
      <c r="AP765" s="5"/>
      <c r="AQ765" s="5"/>
      <c r="AR765" s="5"/>
    </row>
    <row r="766" spans="1:44" s="580" customFormat="1">
      <c r="A766" s="641" t="s">
        <v>514</v>
      </c>
      <c r="B766" s="643" t="s">
        <v>655</v>
      </c>
      <c r="C766" s="67"/>
      <c r="D766" s="67"/>
      <c r="E766" s="652" t="s">
        <v>15</v>
      </c>
      <c r="F766" s="652">
        <v>1</v>
      </c>
      <c r="G766" s="577" t="s">
        <v>47</v>
      </c>
      <c r="H766" s="582"/>
      <c r="I766" s="582"/>
      <c r="J766" s="583" t="str">
        <f t="shared" si="87"/>
        <v>INCLUDED</v>
      </c>
      <c r="K766" s="587"/>
      <c r="L766" s="584"/>
      <c r="M766" s="585">
        <f t="shared" si="88"/>
        <v>-1</v>
      </c>
      <c r="N766" s="5"/>
      <c r="O766" s="5"/>
      <c r="P766" s="5"/>
      <c r="Q766" s="586">
        <v>4</v>
      </c>
      <c r="R766" s="586">
        <v>4</v>
      </c>
      <c r="S766" s="586">
        <v>4</v>
      </c>
      <c r="T766" s="5"/>
      <c r="U766" s="5"/>
      <c r="V766" s="5"/>
      <c r="W766" s="587" t="e">
        <f t="shared" si="89"/>
        <v>#VALUE!</v>
      </c>
      <c r="X766" s="5"/>
      <c r="Y766" s="5"/>
      <c r="Z766" s="5"/>
      <c r="AA766" s="5"/>
      <c r="AB766" s="5"/>
      <c r="AC766" s="5"/>
      <c r="AD766" s="5"/>
      <c r="AE766" s="5"/>
      <c r="AF766" s="5"/>
      <c r="AG766" s="5"/>
      <c r="AH766" s="5"/>
      <c r="AI766" s="5"/>
      <c r="AJ766" s="5"/>
      <c r="AK766" s="5"/>
      <c r="AL766" s="5"/>
      <c r="AM766" s="5"/>
      <c r="AN766" s="5"/>
      <c r="AO766" s="5"/>
      <c r="AP766" s="5"/>
      <c r="AQ766" s="5"/>
      <c r="AR766" s="5"/>
    </row>
    <row r="767" spans="1:44" s="580" customFormat="1">
      <c r="A767" s="641" t="s">
        <v>515</v>
      </c>
      <c r="B767" s="643" t="s">
        <v>656</v>
      </c>
      <c r="C767" s="67"/>
      <c r="D767" s="67"/>
      <c r="E767" s="652" t="s">
        <v>15</v>
      </c>
      <c r="F767" s="652">
        <v>1</v>
      </c>
      <c r="G767" s="577" t="s">
        <v>47</v>
      </c>
      <c r="H767" s="582"/>
      <c r="I767" s="582"/>
      <c r="J767" s="583" t="str">
        <f t="shared" si="87"/>
        <v>INCLUDED</v>
      </c>
      <c r="K767" s="587"/>
      <c r="L767" s="584"/>
      <c r="M767" s="585">
        <f t="shared" si="88"/>
        <v>-1</v>
      </c>
      <c r="N767" s="5"/>
      <c r="O767" s="5"/>
      <c r="P767" s="5"/>
      <c r="Q767" s="586">
        <v>4</v>
      </c>
      <c r="R767" s="586">
        <v>4</v>
      </c>
      <c r="S767" s="586">
        <v>4</v>
      </c>
      <c r="T767" s="5"/>
      <c r="U767" s="5"/>
      <c r="V767" s="5"/>
      <c r="W767" s="587" t="e">
        <f t="shared" si="89"/>
        <v>#VALUE!</v>
      </c>
      <c r="X767" s="5"/>
      <c r="Y767" s="5"/>
      <c r="Z767" s="5"/>
      <c r="AA767" s="5"/>
      <c r="AB767" s="5"/>
      <c r="AC767" s="5"/>
      <c r="AD767" s="5"/>
      <c r="AE767" s="5"/>
      <c r="AF767" s="5"/>
      <c r="AG767" s="5"/>
      <c r="AH767" s="5"/>
      <c r="AI767" s="5"/>
      <c r="AJ767" s="5"/>
      <c r="AK767" s="5"/>
      <c r="AL767" s="5"/>
      <c r="AM767" s="5"/>
      <c r="AN767" s="5"/>
      <c r="AO767" s="5"/>
      <c r="AP767" s="5"/>
      <c r="AQ767" s="5"/>
      <c r="AR767" s="5"/>
    </row>
    <row r="768" spans="1:44" s="580" customFormat="1">
      <c r="A768" s="641" t="s">
        <v>516</v>
      </c>
      <c r="B768" s="643" t="s">
        <v>494</v>
      </c>
      <c r="C768" s="67"/>
      <c r="D768" s="67"/>
      <c r="E768" s="652" t="s">
        <v>15</v>
      </c>
      <c r="F768" s="652">
        <v>1</v>
      </c>
      <c r="G768" s="577" t="s">
        <v>47</v>
      </c>
      <c r="H768" s="582"/>
      <c r="I768" s="582"/>
      <c r="J768" s="583" t="str">
        <f t="shared" si="87"/>
        <v>INCLUDED</v>
      </c>
      <c r="K768" s="587"/>
      <c r="L768" s="584"/>
      <c r="M768" s="585">
        <f t="shared" si="88"/>
        <v>-1</v>
      </c>
      <c r="N768" s="5"/>
      <c r="O768" s="5"/>
      <c r="P768" s="5"/>
      <c r="Q768" s="586">
        <v>4</v>
      </c>
      <c r="R768" s="586">
        <v>4</v>
      </c>
      <c r="S768" s="586">
        <v>4</v>
      </c>
      <c r="T768" s="5"/>
      <c r="U768" s="5"/>
      <c r="V768" s="5"/>
      <c r="W768" s="587" t="e">
        <f t="shared" si="89"/>
        <v>#VALUE!</v>
      </c>
      <c r="X768" s="5"/>
      <c r="Y768" s="5"/>
      <c r="Z768" s="5"/>
      <c r="AA768" s="5"/>
      <c r="AB768" s="5"/>
      <c r="AC768" s="5"/>
      <c r="AD768" s="5"/>
      <c r="AE768" s="5"/>
      <c r="AF768" s="5"/>
      <c r="AG768" s="5"/>
      <c r="AH768" s="5"/>
      <c r="AI768" s="5"/>
      <c r="AJ768" s="5"/>
      <c r="AK768" s="5"/>
      <c r="AL768" s="5"/>
      <c r="AM768" s="5"/>
      <c r="AN768" s="5"/>
      <c r="AO768" s="5"/>
      <c r="AP768" s="5"/>
      <c r="AQ768" s="5"/>
      <c r="AR768" s="5"/>
    </row>
    <row r="769" spans="1:44" s="580" customFormat="1">
      <c r="A769" s="641" t="s">
        <v>517</v>
      </c>
      <c r="B769" s="643" t="s">
        <v>657</v>
      </c>
      <c r="C769" s="67"/>
      <c r="D769" s="67"/>
      <c r="E769" s="652" t="s">
        <v>15</v>
      </c>
      <c r="F769" s="652">
        <v>1</v>
      </c>
      <c r="G769" s="577" t="s">
        <v>47</v>
      </c>
      <c r="H769" s="582"/>
      <c r="I769" s="582"/>
      <c r="J769" s="583" t="str">
        <f t="shared" si="87"/>
        <v>INCLUDED</v>
      </c>
      <c r="K769" s="587"/>
      <c r="L769" s="584"/>
      <c r="M769" s="585">
        <f t="shared" si="88"/>
        <v>-1</v>
      </c>
      <c r="N769" s="5"/>
      <c r="O769" s="5"/>
      <c r="P769" s="5"/>
      <c r="Q769" s="586">
        <v>4</v>
      </c>
      <c r="R769" s="586">
        <v>4</v>
      </c>
      <c r="S769" s="586">
        <v>4</v>
      </c>
      <c r="T769" s="5"/>
      <c r="U769" s="5"/>
      <c r="V769" s="5"/>
      <c r="W769" s="587" t="e">
        <f t="shared" si="89"/>
        <v>#VALUE!</v>
      </c>
      <c r="X769" s="5"/>
      <c r="Y769" s="5"/>
      <c r="Z769" s="5"/>
      <c r="AA769" s="5"/>
      <c r="AB769" s="5"/>
      <c r="AC769" s="5"/>
      <c r="AD769" s="5"/>
      <c r="AE769" s="5"/>
      <c r="AF769" s="5"/>
      <c r="AG769" s="5"/>
      <c r="AH769" s="5"/>
      <c r="AI769" s="5"/>
      <c r="AJ769" s="5"/>
      <c r="AK769" s="5"/>
      <c r="AL769" s="5"/>
      <c r="AM769" s="5"/>
      <c r="AN769" s="5"/>
      <c r="AO769" s="5"/>
      <c r="AP769" s="5"/>
      <c r="AQ769" s="5"/>
      <c r="AR769" s="5"/>
    </row>
    <row r="770" spans="1:44" s="580" customFormat="1" ht="15">
      <c r="A770" s="641" t="s">
        <v>518</v>
      </c>
      <c r="B770" s="643" t="s">
        <v>495</v>
      </c>
      <c r="C770" s="574"/>
      <c r="D770" s="574"/>
      <c r="E770" s="575"/>
      <c r="F770" s="576"/>
      <c r="G770" s="577"/>
      <c r="H770" s="577"/>
      <c r="I770" s="577"/>
      <c r="J770" s="578"/>
      <c r="K770" s="587"/>
      <c r="L770" s="584"/>
      <c r="M770" s="585">
        <f t="shared" si="88"/>
        <v>0</v>
      </c>
      <c r="N770" s="5"/>
      <c r="O770" s="5"/>
      <c r="P770" s="5"/>
      <c r="Q770" s="586">
        <v>4</v>
      </c>
      <c r="R770" s="586">
        <v>4</v>
      </c>
      <c r="S770" s="586">
        <v>4</v>
      </c>
      <c r="T770" s="5"/>
      <c r="U770" s="5"/>
      <c r="V770" s="5"/>
      <c r="W770" s="587">
        <f t="shared" si="89"/>
        <v>0</v>
      </c>
      <c r="X770" s="5"/>
      <c r="Y770" s="5"/>
      <c r="Z770" s="5"/>
      <c r="AA770" s="5"/>
      <c r="AB770" s="5"/>
      <c r="AC770" s="5"/>
      <c r="AD770" s="5"/>
      <c r="AE770" s="5"/>
      <c r="AF770" s="5"/>
      <c r="AG770" s="5"/>
      <c r="AH770" s="5"/>
      <c r="AI770" s="5"/>
      <c r="AJ770" s="5"/>
      <c r="AK770" s="5"/>
      <c r="AL770" s="5"/>
      <c r="AM770" s="5"/>
      <c r="AN770" s="5"/>
      <c r="AO770" s="5"/>
      <c r="AP770" s="5"/>
      <c r="AQ770" s="5"/>
      <c r="AR770" s="5"/>
    </row>
    <row r="771" spans="1:44" s="580" customFormat="1">
      <c r="A771" s="641" t="s">
        <v>697</v>
      </c>
      <c r="B771" s="643" t="s">
        <v>658</v>
      </c>
      <c r="C771" s="67"/>
      <c r="D771" s="67"/>
      <c r="E771" s="652" t="s">
        <v>15</v>
      </c>
      <c r="F771" s="652">
        <v>1</v>
      </c>
      <c r="G771" s="577" t="s">
        <v>47</v>
      </c>
      <c r="H771" s="582"/>
      <c r="I771" s="582"/>
      <c r="J771" s="583" t="str">
        <f t="shared" ref="J771:J778" si="90">IF(OR(G771="",G771=0), "INCLUDED", IF(OR(I771="",I771=0),"INCLUDED", IF(ISERROR(F771*I771),I771,ROUND((F771*I771),2))))</f>
        <v>INCLUDED</v>
      </c>
      <c r="K771" s="587"/>
      <c r="L771" s="584"/>
      <c r="M771" s="585">
        <f t="shared" si="88"/>
        <v>-1</v>
      </c>
      <c r="N771" s="5"/>
      <c r="O771" s="5"/>
      <c r="P771" s="5"/>
      <c r="Q771" s="586">
        <v>4</v>
      </c>
      <c r="R771" s="586">
        <v>4</v>
      </c>
      <c r="S771" s="586">
        <v>4</v>
      </c>
      <c r="T771" s="5"/>
      <c r="U771" s="5"/>
      <c r="V771" s="5"/>
      <c r="W771" s="587" t="e">
        <f t="shared" si="89"/>
        <v>#VALUE!</v>
      </c>
      <c r="X771" s="5"/>
      <c r="Y771" s="5"/>
      <c r="Z771" s="5"/>
      <c r="AA771" s="5"/>
      <c r="AB771" s="5"/>
      <c r="AC771" s="5"/>
      <c r="AD771" s="5"/>
      <c r="AE771" s="5"/>
      <c r="AF771" s="5"/>
      <c r="AG771" s="5"/>
      <c r="AH771" s="5"/>
      <c r="AI771" s="5"/>
      <c r="AJ771" s="5"/>
      <c r="AK771" s="5"/>
      <c r="AL771" s="5"/>
      <c r="AM771" s="5"/>
      <c r="AN771" s="5"/>
      <c r="AO771" s="5"/>
      <c r="AP771" s="5"/>
      <c r="AQ771" s="5"/>
      <c r="AR771" s="5"/>
    </row>
    <row r="772" spans="1:44" s="580" customFormat="1">
      <c r="A772" s="641" t="s">
        <v>698</v>
      </c>
      <c r="B772" s="643" t="s">
        <v>659</v>
      </c>
      <c r="C772" s="67"/>
      <c r="D772" s="67"/>
      <c r="E772" s="652" t="s">
        <v>15</v>
      </c>
      <c r="F772" s="652">
        <v>1</v>
      </c>
      <c r="G772" s="577" t="s">
        <v>47</v>
      </c>
      <c r="H772" s="582"/>
      <c r="I772" s="582"/>
      <c r="J772" s="583" t="str">
        <f t="shared" si="90"/>
        <v>INCLUDED</v>
      </c>
      <c r="K772" s="587"/>
      <c r="L772" s="584"/>
      <c r="M772" s="585">
        <f t="shared" si="88"/>
        <v>-1</v>
      </c>
      <c r="N772" s="5"/>
      <c r="O772" s="5"/>
      <c r="P772" s="5"/>
      <c r="Q772" s="586">
        <v>4</v>
      </c>
      <c r="R772" s="586">
        <v>4</v>
      </c>
      <c r="S772" s="586">
        <v>4</v>
      </c>
      <c r="T772" s="5"/>
      <c r="U772" s="5"/>
      <c r="V772" s="5"/>
      <c r="W772" s="587" t="e">
        <f t="shared" si="89"/>
        <v>#VALUE!</v>
      </c>
      <c r="X772" s="5"/>
      <c r="Y772" s="5"/>
      <c r="Z772" s="5"/>
      <c r="AA772" s="5"/>
      <c r="AB772" s="5"/>
      <c r="AC772" s="5"/>
      <c r="AD772" s="5"/>
      <c r="AE772" s="5"/>
      <c r="AF772" s="5"/>
      <c r="AG772" s="5"/>
      <c r="AH772" s="5"/>
      <c r="AI772" s="5"/>
      <c r="AJ772" s="5"/>
      <c r="AK772" s="5"/>
      <c r="AL772" s="5"/>
      <c r="AM772" s="5"/>
      <c r="AN772" s="5"/>
      <c r="AO772" s="5"/>
      <c r="AP772" s="5"/>
      <c r="AQ772" s="5"/>
      <c r="AR772" s="5"/>
    </row>
    <row r="773" spans="1:44" s="580" customFormat="1">
      <c r="A773" s="644">
        <v>10.19</v>
      </c>
      <c r="B773" s="643" t="s">
        <v>660</v>
      </c>
      <c r="C773" s="67"/>
      <c r="D773" s="67"/>
      <c r="E773" s="652" t="s">
        <v>11</v>
      </c>
      <c r="F773" s="652">
        <v>1</v>
      </c>
      <c r="G773" s="577" t="s">
        <v>47</v>
      </c>
      <c r="H773" s="582"/>
      <c r="I773" s="582"/>
      <c r="J773" s="583" t="str">
        <f t="shared" si="90"/>
        <v>INCLUDED</v>
      </c>
      <c r="K773" s="587"/>
      <c r="L773" s="584"/>
      <c r="M773" s="585">
        <f t="shared" si="88"/>
        <v>-1</v>
      </c>
      <c r="N773" s="5"/>
      <c r="O773" s="5"/>
      <c r="P773" s="5"/>
      <c r="Q773" s="586">
        <v>4</v>
      </c>
      <c r="R773" s="586">
        <v>4</v>
      </c>
      <c r="S773" s="586">
        <v>4</v>
      </c>
      <c r="T773" s="5"/>
      <c r="U773" s="5"/>
      <c r="V773" s="5"/>
      <c r="W773" s="587" t="e">
        <f t="shared" si="89"/>
        <v>#VALUE!</v>
      </c>
      <c r="X773" s="5"/>
      <c r="Y773" s="5"/>
      <c r="Z773" s="5"/>
      <c r="AA773" s="5"/>
      <c r="AB773" s="5"/>
      <c r="AC773" s="5"/>
      <c r="AD773" s="5"/>
      <c r="AE773" s="5"/>
      <c r="AF773" s="5"/>
      <c r="AG773" s="5"/>
      <c r="AH773" s="5"/>
      <c r="AI773" s="5"/>
      <c r="AJ773" s="5"/>
      <c r="AK773" s="5"/>
      <c r="AL773" s="5"/>
      <c r="AM773" s="5"/>
      <c r="AN773" s="5"/>
      <c r="AO773" s="5"/>
      <c r="AP773" s="5"/>
      <c r="AQ773" s="5"/>
      <c r="AR773" s="5"/>
    </row>
    <row r="774" spans="1:44" s="580" customFormat="1">
      <c r="A774" s="641" t="s">
        <v>520</v>
      </c>
      <c r="B774" s="643" t="s">
        <v>496</v>
      </c>
      <c r="C774" s="67"/>
      <c r="D774" s="67"/>
      <c r="E774" s="652" t="s">
        <v>11</v>
      </c>
      <c r="F774" s="652">
        <v>1</v>
      </c>
      <c r="G774" s="577" t="s">
        <v>47</v>
      </c>
      <c r="H774" s="582"/>
      <c r="I774" s="582"/>
      <c r="J774" s="583" t="str">
        <f t="shared" si="90"/>
        <v>INCLUDED</v>
      </c>
      <c r="K774" s="587"/>
      <c r="L774" s="584"/>
      <c r="M774" s="585">
        <f t="shared" si="88"/>
        <v>-1</v>
      </c>
      <c r="N774" s="5"/>
      <c r="O774" s="5"/>
      <c r="P774" s="5"/>
      <c r="Q774" s="586">
        <v>4</v>
      </c>
      <c r="R774" s="586">
        <v>4</v>
      </c>
      <c r="S774" s="586">
        <v>4</v>
      </c>
      <c r="T774" s="5"/>
      <c r="U774" s="5"/>
      <c r="V774" s="5"/>
      <c r="W774" s="587" t="e">
        <f t="shared" si="89"/>
        <v>#VALUE!</v>
      </c>
      <c r="X774" s="5"/>
      <c r="Y774" s="5"/>
      <c r="Z774" s="5"/>
      <c r="AA774" s="5"/>
      <c r="AB774" s="5"/>
      <c r="AC774" s="5"/>
      <c r="AD774" s="5"/>
      <c r="AE774" s="5"/>
      <c r="AF774" s="5"/>
      <c r="AG774" s="5"/>
      <c r="AH774" s="5"/>
      <c r="AI774" s="5"/>
      <c r="AJ774" s="5"/>
      <c r="AK774" s="5"/>
      <c r="AL774" s="5"/>
      <c r="AM774" s="5"/>
      <c r="AN774" s="5"/>
      <c r="AO774" s="5"/>
      <c r="AP774" s="5"/>
      <c r="AQ774" s="5"/>
      <c r="AR774" s="5"/>
    </row>
    <row r="775" spans="1:44" s="580" customFormat="1">
      <c r="A775" s="641" t="s">
        <v>521</v>
      </c>
      <c r="B775" s="643" t="s">
        <v>497</v>
      </c>
      <c r="C775" s="67"/>
      <c r="D775" s="67"/>
      <c r="E775" s="652" t="s">
        <v>11</v>
      </c>
      <c r="F775" s="652">
        <v>1</v>
      </c>
      <c r="G775" s="577" t="s">
        <v>47</v>
      </c>
      <c r="H775" s="582"/>
      <c r="I775" s="582"/>
      <c r="J775" s="583" t="str">
        <f t="shared" si="90"/>
        <v>INCLUDED</v>
      </c>
      <c r="K775" s="587"/>
      <c r="L775" s="584"/>
      <c r="M775" s="585">
        <f t="shared" si="88"/>
        <v>-1</v>
      </c>
      <c r="N775" s="5"/>
      <c r="O775" s="5"/>
      <c r="P775" s="5"/>
      <c r="Q775" s="586">
        <v>4</v>
      </c>
      <c r="R775" s="586">
        <v>4</v>
      </c>
      <c r="S775" s="586">
        <v>4</v>
      </c>
      <c r="T775" s="5"/>
      <c r="U775" s="5"/>
      <c r="V775" s="5"/>
      <c r="W775" s="587" t="e">
        <f t="shared" si="89"/>
        <v>#VALUE!</v>
      </c>
      <c r="X775" s="5"/>
      <c r="Y775" s="5"/>
      <c r="Z775" s="5"/>
      <c r="AA775" s="5"/>
      <c r="AB775" s="5"/>
      <c r="AC775" s="5"/>
      <c r="AD775" s="5"/>
      <c r="AE775" s="5"/>
      <c r="AF775" s="5"/>
      <c r="AG775" s="5"/>
      <c r="AH775" s="5"/>
      <c r="AI775" s="5"/>
      <c r="AJ775" s="5"/>
      <c r="AK775" s="5"/>
      <c r="AL775" s="5"/>
      <c r="AM775" s="5"/>
      <c r="AN775" s="5"/>
      <c r="AO775" s="5"/>
      <c r="AP775" s="5"/>
      <c r="AQ775" s="5"/>
      <c r="AR775" s="5"/>
    </row>
    <row r="776" spans="1:44" s="580" customFormat="1">
      <c r="A776" s="641" t="s">
        <v>567</v>
      </c>
      <c r="B776" s="643" t="s">
        <v>498</v>
      </c>
      <c r="C776" s="67"/>
      <c r="D776" s="67"/>
      <c r="E776" s="652" t="s">
        <v>11</v>
      </c>
      <c r="F776" s="652">
        <v>1</v>
      </c>
      <c r="G776" s="577" t="s">
        <v>47</v>
      </c>
      <c r="H776" s="582"/>
      <c r="I776" s="582"/>
      <c r="J776" s="583" t="str">
        <f t="shared" si="90"/>
        <v>INCLUDED</v>
      </c>
      <c r="K776" s="587"/>
      <c r="L776" s="584"/>
      <c r="M776" s="585">
        <f t="shared" si="88"/>
        <v>-1</v>
      </c>
      <c r="N776" s="5"/>
      <c r="O776" s="5"/>
      <c r="P776" s="5"/>
      <c r="Q776" s="586">
        <v>4</v>
      </c>
      <c r="R776" s="586">
        <v>4</v>
      </c>
      <c r="S776" s="586">
        <v>4</v>
      </c>
      <c r="T776" s="5"/>
      <c r="U776" s="5"/>
      <c r="V776" s="5"/>
      <c r="W776" s="587" t="e">
        <f t="shared" si="89"/>
        <v>#VALUE!</v>
      </c>
      <c r="X776" s="5"/>
      <c r="Y776" s="5"/>
      <c r="Z776" s="5"/>
      <c r="AA776" s="5"/>
      <c r="AB776" s="5"/>
      <c r="AC776" s="5"/>
      <c r="AD776" s="5"/>
      <c r="AE776" s="5"/>
      <c r="AF776" s="5"/>
      <c r="AG776" s="5"/>
      <c r="AH776" s="5"/>
      <c r="AI776" s="5"/>
      <c r="AJ776" s="5"/>
      <c r="AK776" s="5"/>
      <c r="AL776" s="5"/>
      <c r="AM776" s="5"/>
      <c r="AN776" s="5"/>
      <c r="AO776" s="5"/>
      <c r="AP776" s="5"/>
      <c r="AQ776" s="5"/>
      <c r="AR776" s="5"/>
    </row>
    <row r="777" spans="1:44" s="580" customFormat="1">
      <c r="A777" s="641" t="s">
        <v>569</v>
      </c>
      <c r="B777" s="643" t="s">
        <v>745</v>
      </c>
      <c r="C777" s="67"/>
      <c r="D777" s="67"/>
      <c r="E777" s="652" t="s">
        <v>243</v>
      </c>
      <c r="F777" s="652">
        <v>1</v>
      </c>
      <c r="G777" s="577" t="s">
        <v>47</v>
      </c>
      <c r="H777" s="582"/>
      <c r="I777" s="582"/>
      <c r="J777" s="583" t="str">
        <f t="shared" si="90"/>
        <v>INCLUDED</v>
      </c>
      <c r="K777" s="587"/>
      <c r="L777" s="584"/>
      <c r="M777" s="585">
        <f t="shared" si="88"/>
        <v>-1</v>
      </c>
      <c r="N777" s="5"/>
      <c r="O777" s="5"/>
      <c r="P777" s="5"/>
      <c r="Q777" s="586">
        <v>4</v>
      </c>
      <c r="R777" s="586">
        <v>4</v>
      </c>
      <c r="S777" s="586">
        <v>4</v>
      </c>
      <c r="T777" s="5"/>
      <c r="U777" s="5"/>
      <c r="V777" s="5"/>
      <c r="W777" s="587" t="e">
        <f t="shared" si="89"/>
        <v>#VALUE!</v>
      </c>
      <c r="X777" s="5"/>
      <c r="Y777" s="5"/>
      <c r="Z777" s="5"/>
      <c r="AA777" s="5"/>
      <c r="AB777" s="5"/>
      <c r="AC777" s="5"/>
      <c r="AD777" s="5"/>
      <c r="AE777" s="5"/>
      <c r="AF777" s="5"/>
      <c r="AG777" s="5"/>
      <c r="AH777" s="5"/>
      <c r="AI777" s="5"/>
      <c r="AJ777" s="5"/>
      <c r="AK777" s="5"/>
      <c r="AL777" s="5"/>
      <c r="AM777" s="5"/>
      <c r="AN777" s="5"/>
      <c r="AO777" s="5"/>
      <c r="AP777" s="5"/>
      <c r="AQ777" s="5"/>
      <c r="AR777" s="5"/>
    </row>
    <row r="778" spans="1:44" s="580" customFormat="1" ht="28.5">
      <c r="A778" s="663">
        <v>10.24</v>
      </c>
      <c r="B778" s="643" t="s">
        <v>747</v>
      </c>
      <c r="C778" s="67"/>
      <c r="D778" s="67"/>
      <c r="E778" s="652" t="s">
        <v>11</v>
      </c>
      <c r="F778" s="652">
        <v>1</v>
      </c>
      <c r="G778" s="577" t="s">
        <v>47</v>
      </c>
      <c r="H778" s="582"/>
      <c r="I778" s="582"/>
      <c r="J778" s="583" t="str">
        <f t="shared" si="90"/>
        <v>INCLUDED</v>
      </c>
      <c r="K778" s="587"/>
      <c r="L778" s="584"/>
      <c r="M778" s="585">
        <f t="shared" si="88"/>
        <v>-1</v>
      </c>
      <c r="N778" s="5"/>
      <c r="O778" s="5"/>
      <c r="P778" s="5"/>
      <c r="Q778" s="586">
        <v>4</v>
      </c>
      <c r="R778" s="586">
        <v>4</v>
      </c>
      <c r="S778" s="586">
        <v>4</v>
      </c>
      <c r="T778" s="5"/>
      <c r="U778" s="5"/>
      <c r="V778" s="5"/>
      <c r="W778" s="587" t="e">
        <f t="shared" si="89"/>
        <v>#VALUE!</v>
      </c>
      <c r="X778" s="5"/>
      <c r="Y778" s="5"/>
      <c r="Z778" s="5"/>
      <c r="AA778" s="5"/>
      <c r="AB778" s="5"/>
      <c r="AC778" s="5"/>
      <c r="AD778" s="5"/>
      <c r="AE778" s="5"/>
      <c r="AF778" s="5"/>
      <c r="AG778" s="5"/>
      <c r="AH778" s="5"/>
      <c r="AI778" s="5"/>
      <c r="AJ778" s="5"/>
      <c r="AK778" s="5"/>
      <c r="AL778" s="5"/>
      <c r="AM778" s="5"/>
      <c r="AN778" s="5"/>
      <c r="AO778" s="5"/>
      <c r="AP778" s="5"/>
      <c r="AQ778" s="5"/>
      <c r="AR778" s="5"/>
    </row>
    <row r="779" spans="1:44" s="580" customFormat="1" ht="15.75" thickBot="1">
      <c r="A779" s="657"/>
      <c r="B779" s="803"/>
      <c r="C779" s="574"/>
      <c r="D779" s="574"/>
      <c r="E779" s="575"/>
      <c r="F779" s="576"/>
      <c r="G779" s="577"/>
      <c r="H779" s="577"/>
      <c r="I779" s="577"/>
      <c r="J779" s="578"/>
      <c r="K779" s="705"/>
      <c r="L779" s="579"/>
      <c r="Q779" s="581"/>
      <c r="R779" s="581"/>
    </row>
    <row r="780" spans="1:44" s="604" customFormat="1" ht="15">
      <c r="A780" s="1428"/>
      <c r="B780" s="1443" t="s">
        <v>394</v>
      </c>
      <c r="C780" s="600"/>
      <c r="D780" s="600"/>
      <c r="E780" s="789"/>
      <c r="F780" s="728"/>
      <c r="G780" s="577" t="s">
        <v>47</v>
      </c>
      <c r="H780" s="601"/>
      <c r="I780" s="673"/>
      <c r="J780" s="674">
        <f>IF(G780="", 0, SUMIF(G17:G779,G780,J17:J779))</f>
        <v>0</v>
      </c>
      <c r="K780" s="737"/>
      <c r="L780" s="602"/>
      <c r="M780" s="603"/>
      <c r="N780" s="603"/>
      <c r="O780" s="603"/>
      <c r="Q780" s="605"/>
      <c r="R780" s="605"/>
    </row>
    <row r="781" spans="1:44" s="604" customFormat="1" ht="15" hidden="1">
      <c r="A781" s="1429"/>
      <c r="B781" s="1443"/>
      <c r="C781" s="605"/>
      <c r="D781" s="605"/>
      <c r="E781" s="689"/>
      <c r="F781" s="729"/>
      <c r="G781" s="606"/>
      <c r="H781" s="607"/>
      <c r="I781" s="675"/>
      <c r="J781" s="676">
        <f>IF(G781="", 0, SUMIF(G16:G778,G781,J16:J778))</f>
        <v>0</v>
      </c>
      <c r="K781" s="737"/>
      <c r="L781" s="602"/>
      <c r="M781" s="603"/>
      <c r="N781" s="603"/>
      <c r="O781" s="603"/>
      <c r="Q781" s="605"/>
      <c r="R781" s="605"/>
    </row>
    <row r="782" spans="1:44" s="604" customFormat="1" ht="15" hidden="1">
      <c r="A782" s="1429"/>
      <c r="B782" s="1443"/>
      <c r="C782" s="605"/>
      <c r="D782" s="605"/>
      <c r="E782" s="689"/>
      <c r="F782" s="729"/>
      <c r="G782" s="606"/>
      <c r="H782" s="607"/>
      <c r="I782" s="675"/>
      <c r="J782" s="676">
        <f>IF(G782="", 0, SUMIF(G17:G779,G782,J17:J779))</f>
        <v>0</v>
      </c>
      <c r="K782" s="737"/>
      <c r="L782" s="602"/>
      <c r="M782" s="603"/>
      <c r="N782" s="603"/>
      <c r="O782" s="603"/>
      <c r="Q782" s="605"/>
      <c r="R782" s="605"/>
    </row>
    <row r="783" spans="1:44" s="604" customFormat="1" ht="15.75" thickBot="1">
      <c r="A783" s="1430"/>
      <c r="B783" s="1443"/>
      <c r="C783" s="608"/>
      <c r="D783" s="608"/>
      <c r="E783" s="790"/>
      <c r="F783" s="730"/>
      <c r="G783" s="609"/>
      <c r="H783" s="610"/>
      <c r="I783" s="677"/>
      <c r="J783" s="678"/>
      <c r="K783" s="738"/>
      <c r="L783" s="602"/>
      <c r="M783" s="603"/>
      <c r="N783" s="603"/>
      <c r="O783" s="603"/>
      <c r="Q783" s="605"/>
      <c r="R783" s="605"/>
    </row>
    <row r="784" spans="1:44" s="604" customFormat="1" ht="15.75" thickBot="1">
      <c r="A784" s="611"/>
      <c r="B784" s="1420" t="s">
        <v>395</v>
      </c>
      <c r="C784" s="1421"/>
      <c r="D784" s="1421"/>
      <c r="E784" s="1421"/>
      <c r="F784" s="1421"/>
      <c r="G784" s="577" t="s">
        <v>47</v>
      </c>
      <c r="H784" s="613"/>
      <c r="I784" s="613"/>
      <c r="J784" s="614">
        <f>'Sch-7'!M19</f>
        <v>0</v>
      </c>
      <c r="K784" s="739"/>
      <c r="L784" s="615"/>
    </row>
    <row r="785" spans="1:12" s="604" customFormat="1" ht="15.75" hidden="1" thickBot="1">
      <c r="A785" s="616"/>
      <c r="B785" s="1420"/>
      <c r="C785" s="1421"/>
      <c r="D785" s="1421"/>
      <c r="E785" s="1421"/>
      <c r="F785" s="1421"/>
      <c r="G785" s="612"/>
      <c r="H785" s="613"/>
      <c r="I785" s="613"/>
      <c r="J785" s="614" t="e">
        <f>'Sch-7'!M20</f>
        <v>#REF!</v>
      </c>
      <c r="K785" s="739"/>
      <c r="L785" s="615"/>
    </row>
    <row r="786" spans="1:12" s="604" customFormat="1" ht="15.75" hidden="1" thickBot="1">
      <c r="A786" s="617"/>
      <c r="B786" s="1422"/>
      <c r="C786" s="1423"/>
      <c r="D786" s="1423"/>
      <c r="E786" s="1423"/>
      <c r="F786" s="1423"/>
      <c r="G786" s="612"/>
      <c r="H786" s="613"/>
      <c r="I786" s="613"/>
      <c r="J786" s="614" t="e">
        <f>'Sch-7'!M21</f>
        <v>#REF!</v>
      </c>
      <c r="K786" s="739"/>
      <c r="L786" s="615"/>
    </row>
    <row r="787" spans="1:12" ht="15.75" thickBot="1">
      <c r="A787" s="618"/>
      <c r="B787" s="619"/>
      <c r="C787" s="620"/>
      <c r="D787" s="620"/>
      <c r="E787" s="37"/>
      <c r="F787" s="37"/>
      <c r="G787" s="621"/>
      <c r="H787" s="622"/>
      <c r="I787" s="622"/>
      <c r="J787" s="623"/>
      <c r="K787" s="740"/>
      <c r="L787" s="624"/>
    </row>
    <row r="788" spans="1:12" s="631" customFormat="1" ht="15.75" thickBot="1">
      <c r="A788" s="625"/>
      <c r="B788" s="1425" t="s">
        <v>396</v>
      </c>
      <c r="C788" s="626"/>
      <c r="D788" s="626"/>
      <c r="E788" s="784"/>
      <c r="F788" s="731"/>
      <c r="G788" s="577" t="s">
        <v>47</v>
      </c>
      <c r="H788" s="628"/>
      <c r="I788" s="628"/>
      <c r="J788" s="629">
        <f>J780+J784</f>
        <v>0</v>
      </c>
      <c r="K788" s="741"/>
      <c r="L788" s="630"/>
    </row>
    <row r="789" spans="1:12" s="631" customFormat="1" ht="15.75" thickBot="1">
      <c r="A789" s="632"/>
      <c r="B789" s="1426"/>
      <c r="E789" s="785"/>
      <c r="F789" s="732"/>
      <c r="G789" s="627"/>
      <c r="H789" s="628"/>
      <c r="I789" s="628"/>
      <c r="J789" s="629"/>
      <c r="K789" s="741"/>
      <c r="L789" s="630"/>
    </row>
    <row r="790" spans="1:12" s="631" customFormat="1" ht="15.75" thickBot="1">
      <c r="A790" s="633"/>
      <c r="B790" s="1427"/>
      <c r="C790" s="634"/>
      <c r="D790" s="634"/>
      <c r="E790" s="786"/>
      <c r="F790" s="733"/>
      <c r="G790" s="627"/>
      <c r="H790" s="628"/>
      <c r="I790" s="628"/>
      <c r="J790" s="629"/>
      <c r="K790" s="741"/>
      <c r="L790" s="630"/>
    </row>
    <row r="791" spans="1:12" ht="9.75" customHeight="1">
      <c r="A791" s="24"/>
      <c r="B791" s="541"/>
      <c r="E791" s="734"/>
      <c r="J791" s="65"/>
      <c r="K791" s="65"/>
      <c r="L791" s="624"/>
    </row>
    <row r="792" spans="1:12" ht="15">
      <c r="A792" s="39" t="s">
        <v>52</v>
      </c>
      <c r="B792" s="1416" t="s">
        <v>709</v>
      </c>
      <c r="C792" s="1416"/>
      <c r="D792" s="1416"/>
      <c r="E792" s="1416"/>
      <c r="F792" s="1416"/>
      <c r="G792" s="1416"/>
      <c r="H792" s="1416"/>
      <c r="I792" s="1416"/>
      <c r="J792" s="1416"/>
      <c r="K792" s="42"/>
      <c r="L792" s="624"/>
    </row>
    <row r="793" spans="1:12" ht="45.75" customHeight="1">
      <c r="A793" s="42"/>
      <c r="B793" s="1414" t="s">
        <v>712</v>
      </c>
      <c r="C793" s="1414"/>
      <c r="D793" s="1414"/>
      <c r="E793" s="1414"/>
      <c r="F793" s="1414"/>
      <c r="G793" s="1414"/>
      <c r="H793" s="1414"/>
      <c r="I793" s="1414"/>
      <c r="J793" s="1414"/>
      <c r="K793" s="9"/>
      <c r="L793" s="624"/>
    </row>
    <row r="794" spans="1:12" ht="96.75" customHeight="1">
      <c r="A794" s="42"/>
      <c r="B794" s="1414" t="s">
        <v>711</v>
      </c>
      <c r="C794" s="1414"/>
      <c r="D794" s="1414"/>
      <c r="E794" s="1414"/>
      <c r="F794" s="1414"/>
      <c r="G794" s="1414"/>
      <c r="H794" s="1414"/>
      <c r="I794" s="1414"/>
      <c r="J794" s="1414"/>
      <c r="K794" s="9"/>
      <c r="L794" s="624"/>
    </row>
    <row r="795" spans="1:12" ht="21" customHeight="1">
      <c r="B795" s="1424"/>
      <c r="C795" s="1424"/>
      <c r="D795" s="1424"/>
      <c r="E795" s="1424"/>
      <c r="F795" s="1424"/>
      <c r="G795" s="1424"/>
      <c r="H795" s="1424"/>
      <c r="I795" s="1424"/>
      <c r="J795" s="1424"/>
      <c r="K795" s="534"/>
      <c r="L795" s="624"/>
    </row>
    <row r="796" spans="1:12">
      <c r="B796" s="635"/>
      <c r="C796" s="534"/>
      <c r="D796" s="534"/>
      <c r="E796" s="734"/>
      <c r="F796" s="734"/>
      <c r="G796" s="534"/>
      <c r="H796" s="534"/>
      <c r="I796" s="534"/>
      <c r="J796" s="636"/>
      <c r="K796" s="636"/>
      <c r="L796" s="624"/>
    </row>
    <row r="797" spans="1:12" ht="15" customHeight="1">
      <c r="A797" s="542" t="s">
        <v>25</v>
      </c>
      <c r="B797" s="637">
        <f>'Name of Bidder'!D44</f>
        <v>0</v>
      </c>
      <c r="C797" s="5"/>
      <c r="D797" s="5"/>
      <c r="F797" s="1414" t="s">
        <v>30</v>
      </c>
      <c r="G797" s="1414"/>
      <c r="H797" s="1415">
        <f>'Name of Bidder'!D41</f>
        <v>0</v>
      </c>
      <c r="I797" s="1415"/>
      <c r="J797" s="1415"/>
      <c r="K797" s="13"/>
      <c r="L797" s="624"/>
    </row>
    <row r="798" spans="1:12" ht="15" customHeight="1">
      <c r="A798" s="542" t="s">
        <v>26</v>
      </c>
      <c r="B798" s="637">
        <f>'Name of Bidder'!D45</f>
        <v>0</v>
      </c>
      <c r="C798" s="5"/>
      <c r="D798" s="5"/>
      <c r="F798" s="1414" t="s">
        <v>31</v>
      </c>
      <c r="G798" s="1414"/>
      <c r="H798" s="1415">
        <f>'Name of Bidder'!D42</f>
        <v>0</v>
      </c>
      <c r="I798" s="1415"/>
      <c r="J798" s="1415"/>
      <c r="K798" s="13"/>
      <c r="L798" s="624"/>
    </row>
  </sheetData>
  <sheetProtection formatRows="0" selectLockedCells="1"/>
  <customSheetViews>
    <customSheetView guid="{D795B156-F37B-4B18-B30F-9180649A9A7A}" showPageBreaks="1" zeroValues="0" printArea="1" hiddenRows="1" hiddenColumns="1" state="hidden" view="pageBreakPreview" topLeftCell="A16">
      <selection activeCell="J780" sqref="J780"/>
      <pageMargins left="0.28000000000000003" right="0.28999999999999998" top="0.47" bottom="0.34" header="0.36" footer="0.21"/>
      <printOptions horizontalCentered="1"/>
      <pageSetup paperSize="9" scale="76" orientation="landscape" r:id="rId1"/>
      <headerFooter alignWithMargins="0">
        <oddHeader xml:space="preserve">&amp;R&amp;"Arial,Bold"
</oddHeader>
        <oddFooter>&amp;R&amp;"Arial,Bold"&amp;12PAGE &amp;P of &amp;N</oddFooter>
      </headerFooter>
    </customSheetView>
    <customSheetView guid="{CA373136-AFBD-4736-94B9-3596D51E7F79}" showPageBreaks="1" zeroValues="0" printArea="1" hiddenRows="1" hiddenColumns="1" state="hidden" view="pageBreakPreview" topLeftCell="A16">
      <selection activeCell="J780" sqref="J780"/>
      <pageMargins left="0.28000000000000003" right="0.28999999999999998" top="0.47" bottom="0.34" header="0.36" footer="0.21"/>
      <printOptions horizontalCentered="1"/>
      <pageSetup paperSize="9" scale="76" orientation="landscape" r:id="rId2"/>
      <headerFooter alignWithMargins="0">
        <oddHeader xml:space="preserve">&amp;R&amp;"Arial,Bold"
</oddHeader>
        <oddFooter>&amp;R&amp;"Arial,Bold"&amp;12PAGE &amp;P of &amp;N</oddFooter>
      </headerFooter>
    </customSheetView>
    <customSheetView guid="{D512C1C3-9244-44B4-9C8A-41115DC4CB6C}" showPageBreaks="1" zeroValues="0" printArea="1" hiddenRows="1" hiddenColumns="1" view="pageBreakPreview" topLeftCell="A761">
      <selection activeCell="H761" sqref="H761"/>
      <pageMargins left="0.28000000000000003" right="0.28999999999999998" top="0.47" bottom="0.34" header="0.36" footer="0.21"/>
      <printOptions horizontalCentered="1"/>
      <pageSetup paperSize="9" scale="76" orientation="landscape" r:id="rId3"/>
      <headerFooter alignWithMargins="0">
        <oddHeader xml:space="preserve">&amp;R&amp;"Arial,Bold"
</oddHeader>
        <oddFooter>&amp;R&amp;"Arial,Bold"&amp;12PAGE &amp;P of &amp;N</oddFooter>
      </headerFooter>
    </customSheetView>
    <customSheetView guid="{F2A5D504-A702-442F-B428-D101F790A610}" scale="80" showPageBreaks="1" zeroValues="0" printArea="1" hiddenRows="1" hiddenColumns="1" view="pageBreakPreview" topLeftCell="A8">
      <selection activeCell="G19" sqref="G19"/>
      <pageMargins left="0.28000000000000003" right="0.28999999999999998" top="0.47" bottom="0.34" header="0.36" footer="0.21"/>
      <printOptions horizontalCentered="1"/>
      <pageSetup paperSize="9" scale="84" orientation="landscape" r:id="rId4"/>
      <headerFooter alignWithMargins="0">
        <oddHeader xml:space="preserve">&amp;R&amp;"Arial,Bold"
</oddHeader>
        <oddFooter>&amp;R&amp;"Arial,Bold"&amp;12PAGE &amp;P of &amp;N</oddFooter>
      </headerFooter>
    </customSheetView>
    <customSheetView guid="{265679C3-673F-45F7-8344-7E914D9E908C}" scale="80" showPageBreaks="1" zeroValues="0" printArea="1" hiddenRows="1" hiddenColumns="1" view="pageBreakPreview" topLeftCell="A8">
      <selection activeCell="G19" sqref="G19"/>
      <pageMargins left="0.28000000000000003" right="0.28999999999999998" top="0.47" bottom="0.34" header="0.36" footer="0.21"/>
      <printOptions horizontalCentered="1"/>
      <pageSetup paperSize="9" scale="84" orientation="landscape" r:id="rId5"/>
      <headerFooter alignWithMargins="0">
        <oddHeader xml:space="preserve">&amp;R&amp;"Arial,Bold"
</oddHeader>
        <oddFooter>&amp;R&amp;"Arial,Bold"&amp;12PAGE &amp;P of &amp;N</oddFooter>
      </headerFooter>
    </customSheetView>
    <customSheetView guid="{1CC8E60B-6278-4C61-A7F7-6ABB2D7ADE70}" scale="85" showPageBreaks="1" zeroValues="0" printArea="1" hiddenRows="1" hiddenColumns="1" view="pageBreakPreview" topLeftCell="A10">
      <selection activeCell="I29" sqref="I29"/>
      <pageMargins left="0.28000000000000003" right="0.28999999999999998" top="0.47" bottom="0.34" header="0.36" footer="0.21"/>
      <printOptions horizontalCentered="1"/>
      <pageSetup paperSize="9" scale="84" orientation="landscape" r:id="rId6"/>
      <headerFooter alignWithMargins="0">
        <oddHeader xml:space="preserve">&amp;R&amp;"Arial,Bold"
</oddHeader>
        <oddFooter>&amp;R&amp;"Arial,Bold"&amp;12PAGE &amp;P of &amp;N</oddFooter>
      </headerFooter>
    </customSheetView>
    <customSheetView guid="{F1C18E61-2FF0-4182-BAEC-13559DB173F9}" scale="85" showPageBreaks="1" zeroValues="0" printArea="1" hiddenRows="1" hiddenColumns="1" view="pageBreakPreview" showRuler="0" topLeftCell="A75">
      <selection activeCell="F83" sqref="F83"/>
      <rowBreaks count="3" manualBreakCount="3">
        <brk id="29" max="9" man="1"/>
        <brk id="56" max="9" man="1"/>
        <brk id="76" max="9" man="1"/>
      </rowBreaks>
      <pageMargins left="0.28000000000000003" right="0.28999999999999998" top="0.6" bottom="0.41" header="0.36" footer="0.21"/>
      <printOptions horizontalCentered="1"/>
      <pageSetup paperSize="9" scale="75" orientation="landscape" r:id="rId7"/>
      <headerFooter alignWithMargins="0">
        <oddHeader xml:space="preserve">&amp;R&amp;"Arial,Bold"
</oddHeader>
        <oddFooter>&amp;R&amp;"Arial,Bold"&amp;12PAGE &amp;P of &amp;N</oddFooter>
      </headerFooter>
    </customSheetView>
    <customSheetView guid="{3EF8CDE2-956B-4531-B662-E6DB5407DE1A}" scale="85" showPageBreaks="1" zeroValues="0" printArea="1" hiddenRows="1" hiddenColumns="1" view="pageBreakPreview" topLeftCell="A213">
      <selection activeCell="F98" sqref="F98"/>
      <rowBreaks count="10" manualBreakCount="10">
        <brk id="35" max="9" man="1"/>
        <brk id="70" max="9" man="1"/>
        <brk id="112" max="9" man="1"/>
        <brk id="152" max="9" man="1"/>
        <brk id="191" max="9" man="1"/>
        <brk id="225" max="9" man="1"/>
        <brk id="255" max="9" man="1"/>
        <brk id="294" max="9" man="1"/>
        <brk id="329" max="9" man="1"/>
        <brk id="362" max="9" man="1"/>
      </rowBreaks>
      <pageMargins left="0.28000000000000003" right="0.28999999999999998" top="0.6" bottom="0.41" header="0.36" footer="0.21"/>
      <printOptions horizontalCentered="1"/>
      <pageSetup paperSize="9" scale="77" orientation="landscape" r:id="rId8"/>
      <headerFooter alignWithMargins="0">
        <oddHeader xml:space="preserve">&amp;R&amp;"Arial,Bold"
</oddHeader>
        <oddFooter>&amp;R&amp;"Arial,Bold"&amp;12PAGE &amp;P of &amp;N</oddFooter>
      </headerFooter>
    </customSheetView>
    <customSheetView guid="{18E925C7-698E-48AD-B1A5-ED0E443D11AB}" scale="80" showPageBreaks="1" zeroValues="0" printArea="1" hiddenRows="1" hiddenColumns="1" view="pageBreakPreview" topLeftCell="A441">
      <selection activeCell="I458" sqref="I458"/>
      <pageMargins left="0.28000000000000003" right="0.28999999999999998" top="0.47" bottom="0.34" header="0.36" footer="0.21"/>
      <printOptions horizontalCentered="1"/>
      <pageSetup paperSize="9" scale="84" orientation="landscape" r:id="rId9"/>
      <headerFooter alignWithMargins="0">
        <oddHeader xml:space="preserve">&amp;R&amp;"Arial,Bold"
</oddHeader>
        <oddFooter>&amp;R&amp;"Arial,Bold"&amp;12PAGE &amp;P of &amp;N</oddFooter>
      </headerFooter>
    </customSheetView>
    <customSheetView guid="{E97C6C7A-A247-42AD-BF3A-D88EBB4DB661}" scale="80" showPageBreaks="1" zeroValues="0" printArea="1" hiddenRows="1" hiddenColumns="1" view="pageBreakPreview" topLeftCell="A19">
      <selection activeCell="C19" sqref="C19"/>
      <pageMargins left="0.28000000000000003" right="0.28999999999999998" top="0.47" bottom="0.34" header="0.36" footer="0.21"/>
      <printOptions horizontalCentered="1"/>
      <pageSetup paperSize="9" scale="84" orientation="landscape" r:id="rId10"/>
      <headerFooter alignWithMargins="0">
        <oddHeader xml:space="preserve">&amp;R&amp;"Arial,Bold"
</oddHeader>
        <oddFooter>&amp;R&amp;"Arial,Bold"&amp;12PAGE &amp;P of &amp;N</oddFooter>
      </headerFooter>
    </customSheetView>
    <customSheetView guid="{C7654FA3-8D18-48CE-89E3-19FD2132D3B7}" showPageBreaks="1" zeroValues="0" printArea="1" hiddenRows="1" hiddenColumns="1" view="pageBreakPreview" topLeftCell="A9">
      <selection activeCell="C20" sqref="C20"/>
      <pageMargins left="0.28000000000000003" right="0.28999999999999998" top="0.47" bottom="0.34" header="0.36" footer="0.21"/>
      <printOptions horizontalCentered="1"/>
      <pageSetup paperSize="9" scale="84" orientation="landscape" r:id="rId11"/>
      <headerFooter alignWithMargins="0">
        <oddHeader xml:space="preserve">&amp;R&amp;"Arial,Bold"
</oddHeader>
        <oddFooter>&amp;R&amp;"Arial,Bold"&amp;12PAGE &amp;P of &amp;N</oddFooter>
      </headerFooter>
    </customSheetView>
    <customSheetView guid="{BF3E8BDC-38FD-4E9F-ADF1-0853982F3D77}" showPageBreaks="1" zeroValues="0" printArea="1" hiddenColumns="1" view="pageBreakPreview" topLeftCell="A748">
      <selection activeCell="C769" sqref="C769"/>
      <pageMargins left="0.28000000000000003" right="0.28999999999999998" top="0.47" bottom="0.34" header="0.36" footer="0.21"/>
      <printOptions horizontalCentered="1"/>
      <pageSetup paperSize="9" scale="84" orientation="landscape" r:id="rId12"/>
      <headerFooter alignWithMargins="0">
        <oddHeader xml:space="preserve">&amp;R&amp;"Arial,Bold"
</oddHeader>
        <oddFooter>&amp;R&amp;"Arial,Bold"&amp;12PAGE &amp;P of &amp;N</oddFooter>
      </headerFooter>
    </customSheetView>
    <customSheetView guid="{DE16D32B-0E22-4485-B9C9-DB8C949AE396}" showPageBreaks="1" zeroValues="0" printArea="1" hiddenRows="1" hiddenColumns="1" view="pageBreakPreview" topLeftCell="A761">
      <selection activeCell="H761" sqref="H761"/>
      <pageMargins left="0.28000000000000003" right="0.28999999999999998" top="0.47" bottom="0.34" header="0.36" footer="0.21"/>
      <printOptions horizontalCentered="1"/>
      <pageSetup paperSize="9" scale="76" orientation="landscape" r:id="rId13"/>
      <headerFooter alignWithMargins="0">
        <oddHeader xml:space="preserve">&amp;R&amp;"Arial,Bold"
</oddHeader>
        <oddFooter>&amp;R&amp;"Arial,Bold"&amp;12PAGE &amp;P of &amp;N</oddFooter>
      </headerFooter>
    </customSheetView>
  </customSheetViews>
  <mergeCells count="29">
    <mergeCell ref="A780:A783"/>
    <mergeCell ref="A3:J3"/>
    <mergeCell ref="G75:J75"/>
    <mergeCell ref="G88:J88"/>
    <mergeCell ref="A1:I1"/>
    <mergeCell ref="A4:I4"/>
    <mergeCell ref="A13:J13"/>
    <mergeCell ref="A6:B6"/>
    <mergeCell ref="A7:D7"/>
    <mergeCell ref="G201:J201"/>
    <mergeCell ref="G327:J327"/>
    <mergeCell ref="G340:J340"/>
    <mergeCell ref="G453:J453"/>
    <mergeCell ref="G579:J579"/>
    <mergeCell ref="B780:B783"/>
    <mergeCell ref="F798:G798"/>
    <mergeCell ref="H798:J798"/>
    <mergeCell ref="B792:J792"/>
    <mergeCell ref="G592:J592"/>
    <mergeCell ref="G713:J713"/>
    <mergeCell ref="B784:F784"/>
    <mergeCell ref="B785:F785"/>
    <mergeCell ref="B786:F786"/>
    <mergeCell ref="B794:J794"/>
    <mergeCell ref="H797:J797"/>
    <mergeCell ref="B795:J795"/>
    <mergeCell ref="B788:B790"/>
    <mergeCell ref="B793:J793"/>
    <mergeCell ref="F797:G797"/>
  </mergeCells>
  <phoneticPr fontId="0" type="noConversion"/>
  <conditionalFormatting sqref="H780 H345:I345 H428:I428 H439:I439 H511:I517 H288:I288 H290:I293 H296:I297 H299:I302 H277:I284 H312:I312 H318:I321 H323:I323 H310:I310 H331:I331 H334:I336 H328:I329 H348:I351 H354:I360 H374:I375 H378:I378 H382:I389 H392:I393 H395:I395 H397:I397 H401:I403 H406:I407 H410:I412 H419:I421 H424:I424 H431:I432 H435:I436 H442:I449 H339:I339 H457:I465 H483:I483 H476:I477 H470:I473 H485:I487 H489:I490 H492:I509 H305:I307 H479:I481 H452:I452 H365:I371 H362:I362 H414:I414 H743:I743 H540:I540 H542:I545 H548:I549 H551:I554 H529:I536 H564:I564 H570:I573 H575:I575 H562:I562 H583:I583 H586:I588 H580:I581 H597:I599 H602:I605 H608:I614 H628:I629 H636:I643 H651:I651 H655:I657 H668:I668 H673:I676 H679:I679 H683:I687 H691:I695 H698:I699 H702:I709 H591:I591 H717:I725 H712:I712 H736:I737 H730:I733 H745:I747 H749:I750 H557:I559 H739:I741 H752:I769 H771:I774 H619:I624 H616:I616 H632:I632 H649:I649 H660:I661 H778:I778 H36:I36 H25:I32 H44:I45 H38:I41 H47:I50 H53:I55 H58:I58 H60:I60 H66:I69 H71:I71 H76:I77 H79:I79 H82:I84 H87:I87 H93:I93 H96:I99 H102:I107 H113:I119 H110:I110 H122:I124 H126:I126 H130:I137 H140:I141 H143:I143 H145:I145 H149:I151 H154:I155 H158:I160 H162:I163 H167:I169 H172:I172 H176:I176 H179:I184 H187:I187 H190:I197 H200:I200 H205:I213 H218:I221 H224:I225 H227:I229 H233:I235 H237:I238 H240:I257 H259:I266 H231:I231 H646:J647 H782:H783">
    <cfRule type="expression" dxfId="936" priority="2821" stopIfTrue="1">
      <formula>$F25=0</formula>
    </cfRule>
  </conditionalFormatting>
  <conditionalFormatting sqref="C345:D345 C428:D428 C439:D439 C339:D339 C288:D288 C290:D293 C296:D297 C299:D302 C277:D284 C312:D312 C318:D321 C323:D323 C327:D329 C331:D331 C334:D336 C310:D310 C348:D351 C354:D360 C374:D375 C378:D378 C382:D389 C392:D393 C395:D395 C397:D397 C401:D403 C406:D407 C410:D412 C419:D421 C424:D424 C431:D432 C435:D436 C442:D449 C511:D517 C457:D465 C452:D452 C476:D477 C470:D473 C485:D487 C489:D490 C492:D509 C305:D307 C479:D481 C483:D483 C365:D371 C362:D362 C414:D414 C771:D774 C540:D540 C542:D545 C548:D549 C551:D554 C529:D536 C564:D564 C570:D573 C575:D575 C579:D581 C583:D583 C586:D588 C591:D592 C597:D599 C602:D605 C608:D614 C628:D629 C636:D643 C651:D651 C655:D657 C668:D668 C673:D676 C679:D679 C683:D687 C691:D695 C698:D699 C702:D709 C712:D713 C717:D725 C562:D562 C736:D737 C730:D733 C745:D747 C749:D750 C752:D769 C557:D559 C739:D741 C743:D743 C619:D624 C616:D616 C632:D632 C649:D649 C660:D661 C778:D778 C36:D36 C25:D32 C44:D45 C38:D41 C47:D50 C52:D55 C58:D58 C60:D63 C66:D69 C71:D71 C75:D77 C79:D79 C82:D84 C87:D88 C93:D93 C96:D99 C102:D107 C113:D119 C110:D110 C122:D124 C126:D126 C130:D137 C140:D141 C143:D143 C145:D145 C149:D151 C154:D155 C158:D160 C162:D163 C167:D169 C172:D172 C176:D176 C179:D184 C187:D187 C190:D197 C200:D201 C205:D213 C218:D221 C224:D225 C227:D229 C233:D235 C237:D238 C240:D257 C259:D266 C231:D231 C646:D647">
    <cfRule type="expression" dxfId="935" priority="262" stopIfTrue="1">
      <formula>$F25=0</formula>
    </cfRule>
  </conditionalFormatting>
  <conditionalFormatting sqref="H272:I275">
    <cfRule type="expression" dxfId="934" priority="257" stopIfTrue="1">
      <formula>$F272=0</formula>
    </cfRule>
  </conditionalFormatting>
  <conditionalFormatting sqref="C272:D275">
    <cfRule type="expression" dxfId="933" priority="259" stopIfTrue="1">
      <formula>$F272=0</formula>
    </cfRule>
  </conditionalFormatting>
  <conditionalFormatting sqref="H524:I527">
    <cfRule type="expression" dxfId="932" priority="255" stopIfTrue="1">
      <formula>$F524=0</formula>
    </cfRule>
  </conditionalFormatting>
  <conditionalFormatting sqref="C524:D527">
    <cfRule type="expression" dxfId="931" priority="254" stopIfTrue="1">
      <formula>$F524=0</formula>
    </cfRule>
  </conditionalFormatting>
  <conditionalFormatting sqref="H433:I434">
    <cfRule type="expression" dxfId="930" priority="245" stopIfTrue="1">
      <formula>$F433=0</formula>
    </cfRule>
  </conditionalFormatting>
  <conditionalFormatting sqref="H690:I690">
    <cfRule type="expression" dxfId="929" priority="241" stopIfTrue="1">
      <formula>$F690=0</formula>
    </cfRule>
  </conditionalFormatting>
  <conditionalFormatting sqref="C433:D433">
    <cfRule type="expression" dxfId="928" priority="244" stopIfTrue="1">
      <formula>$F433=0</formula>
    </cfRule>
  </conditionalFormatting>
  <conditionalFormatting sqref="C21:D23">
    <cfRule type="expression" dxfId="927" priority="238" stopIfTrue="1">
      <formula>$F21=0</formula>
    </cfRule>
  </conditionalFormatting>
  <conditionalFormatting sqref="C434:D434">
    <cfRule type="expression" dxfId="926" priority="243" stopIfTrue="1">
      <formula>$F434=0</formula>
    </cfRule>
  </conditionalFormatting>
  <conditionalFormatting sqref="C690:D690">
    <cfRule type="expression" dxfId="925" priority="240" stopIfTrue="1">
      <formula>$F690=0</formula>
    </cfRule>
  </conditionalFormatting>
  <conditionalFormatting sqref="H21:I23">
    <cfRule type="expression" dxfId="924" priority="236" stopIfTrue="1">
      <formula>$F21=0</formula>
    </cfRule>
  </conditionalFormatting>
  <conditionalFormatting sqref="C108:D108">
    <cfRule type="expression" dxfId="923" priority="232" stopIfTrue="1">
      <formula>$F108=0</formula>
    </cfRule>
  </conditionalFormatting>
  <conditionalFormatting sqref="H108:I108">
    <cfRule type="expression" dxfId="922" priority="230" stopIfTrue="1">
      <formula>$F108=0</formula>
    </cfRule>
  </conditionalFormatting>
  <conditionalFormatting sqref="C376:D376">
    <cfRule type="expression" dxfId="921" priority="229" stopIfTrue="1">
      <formula>$F376=0</formula>
    </cfRule>
  </conditionalFormatting>
  <conditionalFormatting sqref="H376:I376">
    <cfRule type="expression" dxfId="920" priority="227" stopIfTrue="1">
      <formula>$F376=0</formula>
    </cfRule>
  </conditionalFormatting>
  <conditionalFormatting sqref="C415:D415">
    <cfRule type="expression" dxfId="919" priority="226" stopIfTrue="1">
      <formula>$F415=0</formula>
    </cfRule>
  </conditionalFormatting>
  <conditionalFormatting sqref="H415:I415">
    <cfRule type="expression" dxfId="918" priority="224" stopIfTrue="1">
      <formula>$F415=0</formula>
    </cfRule>
  </conditionalFormatting>
  <conditionalFormatting sqref="C518:D518">
    <cfRule type="expression" dxfId="917" priority="223" stopIfTrue="1">
      <formula>$F518=0</formula>
    </cfRule>
  </conditionalFormatting>
  <conditionalFormatting sqref="H518:I518">
    <cfRule type="expression" dxfId="916" priority="221" stopIfTrue="1">
      <formula>$F518=0</formula>
    </cfRule>
  </conditionalFormatting>
  <conditionalFormatting sqref="H625:I625">
    <cfRule type="expression" dxfId="915" priority="216" stopIfTrue="1">
      <formula>$F625=0</formula>
    </cfRule>
  </conditionalFormatting>
  <conditionalFormatting sqref="C625:D625">
    <cfRule type="expression" dxfId="914" priority="215" stopIfTrue="1">
      <formula>$F625=0</formula>
    </cfRule>
  </conditionalFormatting>
  <conditionalFormatting sqref="H630:I630">
    <cfRule type="expression" dxfId="913" priority="213" stopIfTrue="1">
      <formula>$F630=0</formula>
    </cfRule>
  </conditionalFormatting>
  <conditionalFormatting sqref="C630:D630">
    <cfRule type="expression" dxfId="912" priority="212" stopIfTrue="1">
      <formula>$F630=0</formula>
    </cfRule>
  </conditionalFormatting>
  <conditionalFormatting sqref="H664:I666">
    <cfRule type="expression" dxfId="911" priority="210" stopIfTrue="1">
      <formula>$F664=0</formula>
    </cfRule>
  </conditionalFormatting>
  <conditionalFormatting sqref="C664:D666">
    <cfRule type="expression" dxfId="910" priority="209" stopIfTrue="1">
      <formula>$F664=0</formula>
    </cfRule>
  </conditionalFormatting>
  <conditionalFormatting sqref="H669:I669">
    <cfRule type="expression" dxfId="909" priority="207" stopIfTrue="1">
      <formula>$F669=0</formula>
    </cfRule>
  </conditionalFormatting>
  <conditionalFormatting sqref="C669:D669">
    <cfRule type="expression" dxfId="908" priority="206" stopIfTrue="1">
      <formula>$F669=0</formula>
    </cfRule>
  </conditionalFormatting>
  <conditionalFormatting sqref="H775:I777">
    <cfRule type="expression" dxfId="907" priority="198" stopIfTrue="1">
      <formula>$F775=0</formula>
    </cfRule>
  </conditionalFormatting>
  <conditionalFormatting sqref="C775:D777">
    <cfRule type="expression" dxfId="906" priority="197" stopIfTrue="1">
      <formula>$F775=0</formula>
    </cfRule>
  </conditionalFormatting>
  <conditionalFormatting sqref="J21:J23">
    <cfRule type="expression" dxfId="905" priority="182" stopIfTrue="1">
      <formula>$F21=0</formula>
    </cfRule>
  </conditionalFormatting>
  <conditionalFormatting sqref="J25:J32">
    <cfRule type="expression" dxfId="904" priority="180" stopIfTrue="1">
      <formula>$F25=0</formula>
    </cfRule>
  </conditionalFormatting>
  <conditionalFormatting sqref="J36">
    <cfRule type="expression" dxfId="903" priority="179" stopIfTrue="1">
      <formula>$F36=0</formula>
    </cfRule>
  </conditionalFormatting>
  <conditionalFormatting sqref="J38:J41">
    <cfRule type="expression" dxfId="902" priority="178" stopIfTrue="1">
      <formula>$F38=0</formula>
    </cfRule>
  </conditionalFormatting>
  <conditionalFormatting sqref="J44:J45">
    <cfRule type="expression" dxfId="901" priority="177" stopIfTrue="1">
      <formula>$F44=0</formula>
    </cfRule>
  </conditionalFormatting>
  <conditionalFormatting sqref="J47:J50">
    <cfRule type="expression" dxfId="900" priority="176" stopIfTrue="1">
      <formula>$F47=0</formula>
    </cfRule>
  </conditionalFormatting>
  <conditionalFormatting sqref="J53:J55">
    <cfRule type="expression" dxfId="899" priority="175" stopIfTrue="1">
      <formula>$F53=0</formula>
    </cfRule>
  </conditionalFormatting>
  <conditionalFormatting sqref="J58">
    <cfRule type="expression" dxfId="898" priority="174" stopIfTrue="1">
      <formula>$F58=0</formula>
    </cfRule>
  </conditionalFormatting>
  <conditionalFormatting sqref="J60">
    <cfRule type="expression" dxfId="897" priority="173" stopIfTrue="1">
      <formula>$F60=0</formula>
    </cfRule>
  </conditionalFormatting>
  <conditionalFormatting sqref="J66:J69">
    <cfRule type="expression" dxfId="896" priority="172" stopIfTrue="1">
      <formula>$F66=0</formula>
    </cfRule>
  </conditionalFormatting>
  <conditionalFormatting sqref="J71">
    <cfRule type="expression" dxfId="895" priority="171" stopIfTrue="1">
      <formula>$F71=0</formula>
    </cfRule>
  </conditionalFormatting>
  <conditionalFormatting sqref="J76:J77">
    <cfRule type="expression" dxfId="894" priority="170" stopIfTrue="1">
      <formula>$F76=0</formula>
    </cfRule>
  </conditionalFormatting>
  <conditionalFormatting sqref="J79">
    <cfRule type="expression" dxfId="893" priority="169" stopIfTrue="1">
      <formula>$F79=0</formula>
    </cfRule>
  </conditionalFormatting>
  <conditionalFormatting sqref="J82:J84">
    <cfRule type="expression" dxfId="892" priority="168" stopIfTrue="1">
      <formula>$F82=0</formula>
    </cfRule>
  </conditionalFormatting>
  <conditionalFormatting sqref="J87">
    <cfRule type="expression" dxfId="891" priority="167" stopIfTrue="1">
      <formula>$F87=0</formula>
    </cfRule>
  </conditionalFormatting>
  <conditionalFormatting sqref="J93">
    <cfRule type="expression" dxfId="890" priority="166" stopIfTrue="1">
      <formula>$F93=0</formula>
    </cfRule>
  </conditionalFormatting>
  <conditionalFormatting sqref="J96:J99">
    <cfRule type="expression" dxfId="889" priority="165" stopIfTrue="1">
      <formula>$F96=0</formula>
    </cfRule>
  </conditionalFormatting>
  <conditionalFormatting sqref="J102:J108">
    <cfRule type="expression" dxfId="888" priority="164" stopIfTrue="1">
      <formula>$F102=0</formula>
    </cfRule>
  </conditionalFormatting>
  <conditionalFormatting sqref="J110">
    <cfRule type="expression" dxfId="887" priority="163" stopIfTrue="1">
      <formula>$F110=0</formula>
    </cfRule>
  </conditionalFormatting>
  <conditionalFormatting sqref="J113:J119">
    <cfRule type="expression" dxfId="886" priority="162" stopIfTrue="1">
      <formula>$F113=0</formula>
    </cfRule>
  </conditionalFormatting>
  <conditionalFormatting sqref="J122:J124">
    <cfRule type="expression" dxfId="885" priority="161" stopIfTrue="1">
      <formula>$F122=0</formula>
    </cfRule>
  </conditionalFormatting>
  <conditionalFormatting sqref="J126">
    <cfRule type="expression" dxfId="884" priority="160" stopIfTrue="1">
      <formula>$F126=0</formula>
    </cfRule>
  </conditionalFormatting>
  <conditionalFormatting sqref="J130:J137">
    <cfRule type="expression" dxfId="883" priority="159" stopIfTrue="1">
      <formula>$F130=0</formula>
    </cfRule>
  </conditionalFormatting>
  <conditionalFormatting sqref="J140:J141">
    <cfRule type="expression" dxfId="882" priority="158" stopIfTrue="1">
      <formula>$F140=0</formula>
    </cfRule>
  </conditionalFormatting>
  <conditionalFormatting sqref="J143">
    <cfRule type="expression" dxfId="881" priority="157" stopIfTrue="1">
      <formula>$F143=0</formula>
    </cfRule>
  </conditionalFormatting>
  <conditionalFormatting sqref="J145">
    <cfRule type="expression" dxfId="880" priority="156" stopIfTrue="1">
      <formula>$F145=0</formula>
    </cfRule>
  </conditionalFormatting>
  <conditionalFormatting sqref="J149:J151">
    <cfRule type="expression" dxfId="879" priority="155" stopIfTrue="1">
      <formula>$F149=0</formula>
    </cfRule>
  </conditionalFormatting>
  <conditionalFormatting sqref="J154:J155">
    <cfRule type="expression" dxfId="878" priority="154" stopIfTrue="1">
      <formula>$F154=0</formula>
    </cfRule>
  </conditionalFormatting>
  <conditionalFormatting sqref="J158:J160">
    <cfRule type="expression" dxfId="877" priority="153" stopIfTrue="1">
      <formula>$F158=0</formula>
    </cfRule>
  </conditionalFormatting>
  <conditionalFormatting sqref="J162:J163">
    <cfRule type="expression" dxfId="876" priority="152" stopIfTrue="1">
      <formula>$F162=0</formula>
    </cfRule>
  </conditionalFormatting>
  <conditionalFormatting sqref="J167:J169">
    <cfRule type="expression" dxfId="875" priority="151" stopIfTrue="1">
      <formula>$F167=0</formula>
    </cfRule>
  </conditionalFormatting>
  <conditionalFormatting sqref="J172">
    <cfRule type="expression" dxfId="874" priority="150" stopIfTrue="1">
      <formula>$F172=0</formula>
    </cfRule>
  </conditionalFormatting>
  <conditionalFormatting sqref="J176">
    <cfRule type="expression" dxfId="873" priority="149" stopIfTrue="1">
      <formula>$F176=0</formula>
    </cfRule>
  </conditionalFormatting>
  <conditionalFormatting sqref="J179:J184">
    <cfRule type="expression" dxfId="872" priority="148" stopIfTrue="1">
      <formula>$F179=0</formula>
    </cfRule>
  </conditionalFormatting>
  <conditionalFormatting sqref="J187">
    <cfRule type="expression" dxfId="871" priority="147" stopIfTrue="1">
      <formula>$F187=0</formula>
    </cfRule>
  </conditionalFormatting>
  <conditionalFormatting sqref="J190:J197">
    <cfRule type="expression" dxfId="870" priority="146" stopIfTrue="1">
      <formula>$F190=0</formula>
    </cfRule>
  </conditionalFormatting>
  <conditionalFormatting sqref="J200">
    <cfRule type="expression" dxfId="869" priority="145" stopIfTrue="1">
      <formula>$F200=0</formula>
    </cfRule>
  </conditionalFormatting>
  <conditionalFormatting sqref="J205:J213">
    <cfRule type="expression" dxfId="868" priority="144" stopIfTrue="1">
      <formula>$F205=0</formula>
    </cfRule>
  </conditionalFormatting>
  <conditionalFormatting sqref="J218:J221">
    <cfRule type="expression" dxfId="867" priority="143" stopIfTrue="1">
      <formula>$F218=0</formula>
    </cfRule>
  </conditionalFormatting>
  <conditionalFormatting sqref="J224:J225">
    <cfRule type="expression" dxfId="866" priority="142" stopIfTrue="1">
      <formula>$F224=0</formula>
    </cfRule>
  </conditionalFormatting>
  <conditionalFormatting sqref="J227:J229">
    <cfRule type="expression" dxfId="865" priority="141" stopIfTrue="1">
      <formula>$F227=0</formula>
    </cfRule>
  </conditionalFormatting>
  <conditionalFormatting sqref="J231">
    <cfRule type="expression" dxfId="864" priority="140" stopIfTrue="1">
      <formula>$F231=0</formula>
    </cfRule>
  </conditionalFormatting>
  <conditionalFormatting sqref="J233:J235">
    <cfRule type="expression" dxfId="863" priority="139" stopIfTrue="1">
      <formula>$F233=0</formula>
    </cfRule>
  </conditionalFormatting>
  <conditionalFormatting sqref="J237:J238">
    <cfRule type="expression" dxfId="862" priority="138" stopIfTrue="1">
      <formula>$F237=0</formula>
    </cfRule>
  </conditionalFormatting>
  <conditionalFormatting sqref="J240:J257">
    <cfRule type="expression" dxfId="861" priority="137" stopIfTrue="1">
      <formula>$F240=0</formula>
    </cfRule>
  </conditionalFormatting>
  <conditionalFormatting sqref="J259:J266">
    <cfRule type="expression" dxfId="860" priority="136" stopIfTrue="1">
      <formula>$F259=0</formula>
    </cfRule>
  </conditionalFormatting>
  <conditionalFormatting sqref="J272:J275">
    <cfRule type="expression" dxfId="859" priority="135" stopIfTrue="1">
      <formula>$F272=0</formula>
    </cfRule>
  </conditionalFormatting>
  <conditionalFormatting sqref="J277:J284">
    <cfRule type="expression" dxfId="858" priority="134" stopIfTrue="1">
      <formula>$F277=0</formula>
    </cfRule>
  </conditionalFormatting>
  <conditionalFormatting sqref="J288">
    <cfRule type="expression" dxfId="857" priority="133" stopIfTrue="1">
      <formula>$F288=0</formula>
    </cfRule>
  </conditionalFormatting>
  <conditionalFormatting sqref="J290:J293">
    <cfRule type="expression" dxfId="856" priority="132" stopIfTrue="1">
      <formula>$F290=0</formula>
    </cfRule>
  </conditionalFormatting>
  <conditionalFormatting sqref="J296:J297">
    <cfRule type="expression" dxfId="855" priority="131" stopIfTrue="1">
      <formula>$F296=0</formula>
    </cfRule>
  </conditionalFormatting>
  <conditionalFormatting sqref="J299:J302">
    <cfRule type="expression" dxfId="854" priority="130" stopIfTrue="1">
      <formula>$F299=0</formula>
    </cfRule>
  </conditionalFormatting>
  <conditionalFormatting sqref="J305:J307">
    <cfRule type="expression" dxfId="853" priority="129" stopIfTrue="1">
      <formula>$F305=0</formula>
    </cfRule>
  </conditionalFormatting>
  <conditionalFormatting sqref="J310">
    <cfRule type="expression" dxfId="852" priority="128" stopIfTrue="1">
      <formula>$F310=0</formula>
    </cfRule>
  </conditionalFormatting>
  <conditionalFormatting sqref="J312">
    <cfRule type="expression" dxfId="851" priority="127" stopIfTrue="1">
      <formula>$F312=0</formula>
    </cfRule>
  </conditionalFormatting>
  <conditionalFormatting sqref="J318:J321">
    <cfRule type="expression" dxfId="850" priority="126" stopIfTrue="1">
      <formula>$F318=0</formula>
    </cfRule>
  </conditionalFormatting>
  <conditionalFormatting sqref="J323">
    <cfRule type="expression" dxfId="849" priority="125" stopIfTrue="1">
      <formula>$F323=0</formula>
    </cfRule>
  </conditionalFormatting>
  <conditionalFormatting sqref="J328:J329">
    <cfRule type="expression" dxfId="848" priority="124" stopIfTrue="1">
      <formula>$F328=0</formula>
    </cfRule>
  </conditionalFormatting>
  <conditionalFormatting sqref="J331">
    <cfRule type="expression" dxfId="847" priority="123" stopIfTrue="1">
      <formula>$F331=0</formula>
    </cfRule>
  </conditionalFormatting>
  <conditionalFormatting sqref="J334:J336">
    <cfRule type="expression" dxfId="846" priority="122" stopIfTrue="1">
      <formula>$F334=0</formula>
    </cfRule>
  </conditionalFormatting>
  <conditionalFormatting sqref="J339">
    <cfRule type="expression" dxfId="845" priority="121" stopIfTrue="1">
      <formula>$F339=0</formula>
    </cfRule>
  </conditionalFormatting>
  <conditionalFormatting sqref="J345">
    <cfRule type="expression" dxfId="844" priority="120" stopIfTrue="1">
      <formula>$F345=0</formula>
    </cfRule>
  </conditionalFormatting>
  <conditionalFormatting sqref="J348:J351">
    <cfRule type="expression" dxfId="843" priority="119" stopIfTrue="1">
      <formula>$F348=0</formula>
    </cfRule>
  </conditionalFormatting>
  <conditionalFormatting sqref="J354:J360">
    <cfRule type="expression" dxfId="842" priority="118" stopIfTrue="1">
      <formula>$F354=0</formula>
    </cfRule>
  </conditionalFormatting>
  <conditionalFormatting sqref="J362">
    <cfRule type="expression" dxfId="841" priority="117" stopIfTrue="1">
      <formula>$F362=0</formula>
    </cfRule>
  </conditionalFormatting>
  <conditionalFormatting sqref="J365:J371">
    <cfRule type="expression" dxfId="840" priority="116" stopIfTrue="1">
      <formula>$F365=0</formula>
    </cfRule>
  </conditionalFormatting>
  <conditionalFormatting sqref="J374:J376">
    <cfRule type="expression" dxfId="839" priority="115" stopIfTrue="1">
      <formula>$F374=0</formula>
    </cfRule>
  </conditionalFormatting>
  <conditionalFormatting sqref="J378">
    <cfRule type="expression" dxfId="838" priority="114" stopIfTrue="1">
      <formula>$F378=0</formula>
    </cfRule>
  </conditionalFormatting>
  <conditionalFormatting sqref="J382:J389">
    <cfRule type="expression" dxfId="837" priority="113" stopIfTrue="1">
      <formula>$F382=0</formula>
    </cfRule>
  </conditionalFormatting>
  <conditionalFormatting sqref="J392:J393">
    <cfRule type="expression" dxfId="836" priority="112" stopIfTrue="1">
      <formula>$F392=0</formula>
    </cfRule>
  </conditionalFormatting>
  <conditionalFormatting sqref="J395">
    <cfRule type="expression" dxfId="835" priority="111" stopIfTrue="1">
      <formula>$F395=0</formula>
    </cfRule>
  </conditionalFormatting>
  <conditionalFormatting sqref="J397">
    <cfRule type="expression" dxfId="834" priority="110" stopIfTrue="1">
      <formula>$F397=0</formula>
    </cfRule>
  </conditionalFormatting>
  <conditionalFormatting sqref="J401:J403">
    <cfRule type="expression" dxfId="833" priority="109" stopIfTrue="1">
      <formula>$F401=0</formula>
    </cfRule>
  </conditionalFormatting>
  <conditionalFormatting sqref="J406:J407">
    <cfRule type="expression" dxfId="832" priority="108" stopIfTrue="1">
      <formula>$F406=0</formula>
    </cfRule>
  </conditionalFormatting>
  <conditionalFormatting sqref="J410:J412">
    <cfRule type="expression" dxfId="831" priority="107" stopIfTrue="1">
      <formula>$F410=0</formula>
    </cfRule>
  </conditionalFormatting>
  <conditionalFormatting sqref="J414:J415">
    <cfRule type="expression" dxfId="830" priority="106" stopIfTrue="1">
      <formula>$F414=0</formula>
    </cfRule>
  </conditionalFormatting>
  <conditionalFormatting sqref="J419:J421">
    <cfRule type="expression" dxfId="829" priority="105" stopIfTrue="1">
      <formula>$F419=0</formula>
    </cfRule>
  </conditionalFormatting>
  <conditionalFormatting sqref="J424">
    <cfRule type="expression" dxfId="828" priority="104" stopIfTrue="1">
      <formula>$F424=0</formula>
    </cfRule>
  </conditionalFormatting>
  <conditionalFormatting sqref="J428">
    <cfRule type="expression" dxfId="827" priority="103" stopIfTrue="1">
      <formula>$F428=0</formula>
    </cfRule>
  </conditionalFormatting>
  <conditionalFormatting sqref="J431:J436">
    <cfRule type="expression" dxfId="826" priority="102" stopIfTrue="1">
      <formula>$F431=0</formula>
    </cfRule>
  </conditionalFormatting>
  <conditionalFormatting sqref="J439">
    <cfRule type="expression" dxfId="825" priority="101" stopIfTrue="1">
      <formula>$F439=0</formula>
    </cfRule>
  </conditionalFormatting>
  <conditionalFormatting sqref="J442:J449">
    <cfRule type="expression" dxfId="824" priority="100" stopIfTrue="1">
      <formula>$F442=0</formula>
    </cfRule>
  </conditionalFormatting>
  <conditionalFormatting sqref="J452">
    <cfRule type="expression" dxfId="823" priority="99" stopIfTrue="1">
      <formula>$F452=0</formula>
    </cfRule>
  </conditionalFormatting>
  <conditionalFormatting sqref="J457:J465">
    <cfRule type="expression" dxfId="822" priority="98" stopIfTrue="1">
      <formula>$F457=0</formula>
    </cfRule>
  </conditionalFormatting>
  <conditionalFormatting sqref="J470:J473">
    <cfRule type="expression" dxfId="821" priority="97" stopIfTrue="1">
      <formula>$F470=0</formula>
    </cfRule>
  </conditionalFormatting>
  <conditionalFormatting sqref="J476:J477">
    <cfRule type="expression" dxfId="820" priority="96" stopIfTrue="1">
      <formula>$F476=0</formula>
    </cfRule>
  </conditionalFormatting>
  <conditionalFormatting sqref="J479:J481">
    <cfRule type="expression" dxfId="819" priority="95" stopIfTrue="1">
      <formula>$F479=0</formula>
    </cfRule>
  </conditionalFormatting>
  <conditionalFormatting sqref="J483">
    <cfRule type="expression" dxfId="818" priority="94" stopIfTrue="1">
      <formula>$F483=0</formula>
    </cfRule>
  </conditionalFormatting>
  <conditionalFormatting sqref="J485:J487">
    <cfRule type="expression" dxfId="817" priority="93" stopIfTrue="1">
      <formula>$F485=0</formula>
    </cfRule>
  </conditionalFormatting>
  <conditionalFormatting sqref="J489:J490">
    <cfRule type="expression" dxfId="816" priority="92" stopIfTrue="1">
      <formula>$F489=0</formula>
    </cfRule>
  </conditionalFormatting>
  <conditionalFormatting sqref="J492:J509">
    <cfRule type="expression" dxfId="815" priority="91" stopIfTrue="1">
      <formula>$F492=0</formula>
    </cfRule>
  </conditionalFormatting>
  <conditionalFormatting sqref="J511:J518">
    <cfRule type="expression" dxfId="814" priority="90" stopIfTrue="1">
      <formula>$F511=0</formula>
    </cfRule>
  </conditionalFormatting>
  <conditionalFormatting sqref="J524:J527">
    <cfRule type="expression" dxfId="813" priority="89" stopIfTrue="1">
      <formula>$F524=0</formula>
    </cfRule>
  </conditionalFormatting>
  <conditionalFormatting sqref="J529:J536">
    <cfRule type="expression" dxfId="812" priority="88" stopIfTrue="1">
      <formula>$F529=0</formula>
    </cfRule>
  </conditionalFormatting>
  <conditionalFormatting sqref="J540">
    <cfRule type="expression" dxfId="811" priority="87" stopIfTrue="1">
      <formula>$F540=0</formula>
    </cfRule>
  </conditionalFormatting>
  <conditionalFormatting sqref="J542:J545">
    <cfRule type="expression" dxfId="810" priority="86" stopIfTrue="1">
      <formula>$F542=0</formula>
    </cfRule>
  </conditionalFormatting>
  <conditionalFormatting sqref="J548:J549">
    <cfRule type="expression" dxfId="809" priority="85" stopIfTrue="1">
      <formula>$F548=0</formula>
    </cfRule>
  </conditionalFormatting>
  <conditionalFormatting sqref="J551:J554">
    <cfRule type="expression" dxfId="808" priority="84" stopIfTrue="1">
      <formula>$F551=0</formula>
    </cfRule>
  </conditionalFormatting>
  <conditionalFormatting sqref="J557:J559">
    <cfRule type="expression" dxfId="807" priority="83" stopIfTrue="1">
      <formula>$F557=0</formula>
    </cfRule>
  </conditionalFormatting>
  <conditionalFormatting sqref="J562">
    <cfRule type="expression" dxfId="806" priority="82" stopIfTrue="1">
      <formula>$F562=0</formula>
    </cfRule>
  </conditionalFormatting>
  <conditionalFormatting sqref="J564">
    <cfRule type="expression" dxfId="805" priority="81" stopIfTrue="1">
      <formula>$F564=0</formula>
    </cfRule>
  </conditionalFormatting>
  <conditionalFormatting sqref="J570:J573">
    <cfRule type="expression" dxfId="804" priority="80" stopIfTrue="1">
      <formula>$F570=0</formula>
    </cfRule>
  </conditionalFormatting>
  <conditionalFormatting sqref="J575">
    <cfRule type="expression" dxfId="803" priority="79" stopIfTrue="1">
      <formula>$F575=0</formula>
    </cfRule>
  </conditionalFormatting>
  <conditionalFormatting sqref="J580:J581">
    <cfRule type="expression" dxfId="802" priority="78" stopIfTrue="1">
      <formula>$F580=0</formula>
    </cfRule>
  </conditionalFormatting>
  <conditionalFormatting sqref="J583">
    <cfRule type="expression" dxfId="801" priority="77" stopIfTrue="1">
      <formula>$F583=0</formula>
    </cfRule>
  </conditionalFormatting>
  <conditionalFormatting sqref="J586:J588">
    <cfRule type="expression" dxfId="800" priority="76" stopIfTrue="1">
      <formula>$F586=0</formula>
    </cfRule>
  </conditionalFormatting>
  <conditionalFormatting sqref="J591">
    <cfRule type="expression" dxfId="799" priority="75" stopIfTrue="1">
      <formula>$F591=0</formula>
    </cfRule>
  </conditionalFormatting>
  <conditionalFormatting sqref="J597:J599">
    <cfRule type="expression" dxfId="798" priority="74" stopIfTrue="1">
      <formula>$F597=0</formula>
    </cfRule>
  </conditionalFormatting>
  <conditionalFormatting sqref="J602:J605">
    <cfRule type="expression" dxfId="797" priority="73" stopIfTrue="1">
      <formula>$F602=0</formula>
    </cfRule>
  </conditionalFormatting>
  <conditionalFormatting sqref="J608:J614">
    <cfRule type="expression" dxfId="796" priority="72" stopIfTrue="1">
      <formula>$F608=0</formula>
    </cfRule>
  </conditionalFormatting>
  <conditionalFormatting sqref="J616">
    <cfRule type="expression" dxfId="795" priority="71" stopIfTrue="1">
      <formula>$F616=0</formula>
    </cfRule>
  </conditionalFormatting>
  <conditionalFormatting sqref="J619:J625">
    <cfRule type="expression" dxfId="794" priority="70" stopIfTrue="1">
      <formula>$F619=0</formula>
    </cfRule>
  </conditionalFormatting>
  <conditionalFormatting sqref="J628:J630">
    <cfRule type="expression" dxfId="793" priority="69" stopIfTrue="1">
      <formula>$F628=0</formula>
    </cfRule>
  </conditionalFormatting>
  <conditionalFormatting sqref="J632">
    <cfRule type="expression" dxfId="792" priority="68" stopIfTrue="1">
      <formula>$F632=0</formula>
    </cfRule>
  </conditionalFormatting>
  <conditionalFormatting sqref="J636:J643">
    <cfRule type="expression" dxfId="791" priority="67" stopIfTrue="1">
      <formula>$F636=0</formula>
    </cfRule>
  </conditionalFormatting>
  <conditionalFormatting sqref="J649">
    <cfRule type="expression" dxfId="790" priority="65" stopIfTrue="1">
      <formula>$F649=0</formula>
    </cfRule>
  </conditionalFormatting>
  <conditionalFormatting sqref="J651">
    <cfRule type="expression" dxfId="789" priority="62" stopIfTrue="1">
      <formula>$F651=0</formula>
    </cfRule>
  </conditionalFormatting>
  <conditionalFormatting sqref="J655:J657">
    <cfRule type="expression" dxfId="788" priority="61" stopIfTrue="1">
      <formula>$F655=0</formula>
    </cfRule>
  </conditionalFormatting>
  <conditionalFormatting sqref="J660:J661">
    <cfRule type="expression" dxfId="787" priority="60" stopIfTrue="1">
      <formula>$F660=0</formula>
    </cfRule>
  </conditionalFormatting>
  <conditionalFormatting sqref="J664:J666">
    <cfRule type="expression" dxfId="786" priority="59" stopIfTrue="1">
      <formula>$F664=0</formula>
    </cfRule>
  </conditionalFormatting>
  <conditionalFormatting sqref="J668:J669">
    <cfRule type="expression" dxfId="785" priority="58" stopIfTrue="1">
      <formula>$F668=0</formula>
    </cfRule>
  </conditionalFormatting>
  <conditionalFormatting sqref="J673:J676">
    <cfRule type="expression" dxfId="784" priority="57" stopIfTrue="1">
      <formula>$F673=0</formula>
    </cfRule>
  </conditionalFormatting>
  <conditionalFormatting sqref="J679">
    <cfRule type="expression" dxfId="783" priority="56" stopIfTrue="1">
      <formula>$F679=0</formula>
    </cfRule>
  </conditionalFormatting>
  <conditionalFormatting sqref="J683:J687">
    <cfRule type="expression" dxfId="782" priority="55" stopIfTrue="1">
      <formula>$F683=0</formula>
    </cfRule>
  </conditionalFormatting>
  <conditionalFormatting sqref="J690:J695">
    <cfRule type="expression" dxfId="781" priority="54" stopIfTrue="1">
      <formula>$F690=0</formula>
    </cfRule>
  </conditionalFormatting>
  <conditionalFormatting sqref="J698:J699">
    <cfRule type="expression" dxfId="780" priority="53" stopIfTrue="1">
      <formula>$F698=0</formula>
    </cfRule>
  </conditionalFormatting>
  <conditionalFormatting sqref="J702:J709">
    <cfRule type="expression" dxfId="779" priority="52" stopIfTrue="1">
      <formula>$F702=0</formula>
    </cfRule>
  </conditionalFormatting>
  <conditionalFormatting sqref="J712">
    <cfRule type="expression" dxfId="778" priority="51" stopIfTrue="1">
      <formula>$F712=0</formula>
    </cfRule>
  </conditionalFormatting>
  <conditionalFormatting sqref="J717:J725">
    <cfRule type="expression" dxfId="777" priority="50" stopIfTrue="1">
      <formula>$F717=0</formula>
    </cfRule>
  </conditionalFormatting>
  <conditionalFormatting sqref="J730:J733">
    <cfRule type="expression" dxfId="776" priority="49" stopIfTrue="1">
      <formula>$F730=0</formula>
    </cfRule>
  </conditionalFormatting>
  <conditionalFormatting sqref="J736:J737">
    <cfRule type="expression" dxfId="775" priority="48" stopIfTrue="1">
      <formula>$F736=0</formula>
    </cfRule>
  </conditionalFormatting>
  <conditionalFormatting sqref="J739:J741">
    <cfRule type="expression" dxfId="774" priority="47" stopIfTrue="1">
      <formula>$F739=0</formula>
    </cfRule>
  </conditionalFormatting>
  <conditionalFormatting sqref="J743">
    <cfRule type="expression" dxfId="773" priority="46" stopIfTrue="1">
      <formula>$F743=0</formula>
    </cfRule>
  </conditionalFormatting>
  <conditionalFormatting sqref="J745:J747">
    <cfRule type="expression" dxfId="772" priority="45" stopIfTrue="1">
      <formula>$F745=0</formula>
    </cfRule>
  </conditionalFormatting>
  <conditionalFormatting sqref="J749:J750">
    <cfRule type="expression" dxfId="771" priority="44" stopIfTrue="1">
      <formula>$F749=0</formula>
    </cfRule>
  </conditionalFormatting>
  <conditionalFormatting sqref="J752:J769">
    <cfRule type="expression" dxfId="770" priority="43" stopIfTrue="1">
      <formula>$F752=0</formula>
    </cfRule>
  </conditionalFormatting>
  <conditionalFormatting sqref="J771:J778">
    <cfRule type="expression" dxfId="769" priority="42" stopIfTrue="1">
      <formula>$F771=0</formula>
    </cfRule>
  </conditionalFormatting>
  <conditionalFormatting sqref="C20:D20">
    <cfRule type="expression" dxfId="768" priority="5" stopIfTrue="1">
      <formula>$F20=0</formula>
    </cfRule>
  </conditionalFormatting>
  <conditionalFormatting sqref="H20:I20">
    <cfRule type="expression" dxfId="767" priority="3" stopIfTrue="1">
      <formula>$F20=0</formula>
    </cfRule>
  </conditionalFormatting>
  <conditionalFormatting sqref="J20">
    <cfRule type="expression" dxfId="766" priority="2" stopIfTrue="1">
      <formula>$F20=0</formula>
    </cfRule>
  </conditionalFormatting>
  <conditionalFormatting sqref="H781">
    <cfRule type="expression" dxfId="765" priority="1" stopIfTrue="1">
      <formula>$F781=0</formula>
    </cfRule>
  </conditionalFormatting>
  <dataValidations xWindow="1103" yWindow="234" count="2">
    <dataValidation type="decimal" operator="greaterThanOrEqual" allowBlank="1" showInputMessage="1" showErrorMessage="1" error="Please enter unit rate in numeric value only._x000a_Please enter Unit CIF Price greater than or equal to Unit FOB Price." sqref="I529:I536 I564 I299:I302 I277:I284 I312 I318:I321 I323 I310 I331 I334:I336 I328:I329 I348:I351 I345 I362 I378 I382:I389 I392:I393 I395 I397 I374:I376 I406:I407 I401:I403 I419:I421 I414:I415 I431:I436 I442:I449 I339 I457:I465 I570:I573 I476:I477 I470:I473 I485:I487 I489:I490 I575 I562 I583 I586:I588 I580:I581 I511:I518 I602:I605 I597:I599 I619:I625 I636:I643 I632 I651 I649 I664:I666 I673:I676 I679 I660:I661 I683:I687 I698:I699 I702:I709 I591 I717:I725 I712 I736:I737 I730:I733 I745:I747 I749:I750 I752:I769 I743 I551:I554 I492:I509 I439 I690:I695 I452 I305:I307 I479:I481 I557:I559 I272:I275 I739:I741 I288 I290:I293 I296:I297 I524:I527 I483 I540 I542:I545 I548:I549 I200 I38:I41 I36 I44:I45 I47:I50 I771:I778 I58 I60 I66:I69 I71 I76:I77 I79 I82:I84 I87 I93 I96:I99 I25:I32 I259:I266 I113:I119 I122:I124 I126 I130:I137 I140:I141 I143 I145 I646:I647 I149:I151 I154:I155 I162:I163 I158:I160 I167:I169 I172 I176 I179:I184 I187 I190:I197 I205:I213 I231 I224:I225 I110 I233:I235 I237:I238 I240:I257 I102:I108 I227:I229 I218:I221 I365:I371 I354:I360 I410:I412 I424 I428 I616 I608:I614 I628:I630 I655:I657 I668:I669 I53:I55 I20:I23">
      <formula1>H20</formula1>
    </dataValidation>
    <dataValidation type="decimal" allowBlank="1" showInputMessage="1" showErrorMessage="1" error="Please enter unit rate in numeric value only." sqref="H717:H725 H651 H649 H664:H666 H673:H676 H679 H660:H661 H683:H687 H698:H699 H702:H709 H591 H570:H573 H575 H562 H583 H586:H588 H580:H581 H511:H518 H602:H605 H597:H599 H619:H625 H636:H643 H632 H397 H374:H376 H406:H407 H401:H403 H419:H421 H414:H415 H428 H431:H436 H439 H442:H449 H339 H310 H323 H318:H321 H424 H492:H509 H489:H490 H485:H487 H277:H284 H299:H302 H296:H297 H290:H293 H288 H470:H473 H272:H275 H312 H476:H477 H743 H457:H465 H524:H527 H483 H540 H542:H545 H548:H549 H551:H554 H529:H536 H564 H452 H749:H750 H745:H747 H730:H733 H736:H737 H712 H690:H695 H305:H307 H479:H481 H557:H559 H331 H739:H741 H752:H769 H395 H392:H393 H382:H389 H378 H362 H218:H221 H348:H351 H345 H328:H329 H334:H336 H200 H38:H41 H36 H44:H45 H47:H50 H771:H778 H58 H60 H66:H69 H71 H76:H77 H79 H82:H84 H87 H93 H96:H99 H25:H32 H259:H266 H113:H119 H122:H124 H126 H130:H137 H140:H141 H143 H145 H53:H55 H149:H151 H154:H155 H162:H163 H158:H160 H167:H169 H172 H176 H179:H184 H187 H190:H197 H205:H213 H231 H224:H225 H110 H233:H235 H237:H238 H240:H257 H102:H108 H227:H229 H365:H371 H354:H360 H410:H412 H616 H608:H614 H628:H630 H646:H647 H655:H657 H668:H669 H20:H23">
      <formula1>0</formula1>
      <formula2>1000000000000000</formula2>
    </dataValidation>
  </dataValidations>
  <printOptions horizontalCentered="1"/>
  <pageMargins left="0.28000000000000003" right="0.28999999999999998" top="0.47" bottom="0.34" header="0.36" footer="0.21"/>
  <pageSetup paperSize="9" scale="76" orientation="landscape" r:id="rId14"/>
  <headerFooter alignWithMargins="0">
    <oddHeader xml:space="preserve">&amp;R&amp;"Arial,Bold"
</oddHeader>
    <oddFooter>&amp;R&amp;"Arial,Bold"&amp;12PAGE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W207"/>
  <sheetViews>
    <sheetView showZeros="0" view="pageBreakPreview" topLeftCell="A16" zoomScale="115" zoomScaleNormal="100" zoomScaleSheetLayoutView="115" workbookViewId="0">
      <selection activeCell="I38" sqref="I19:I38"/>
    </sheetView>
  </sheetViews>
  <sheetFormatPr defaultColWidth="9.140625" defaultRowHeight="14.25"/>
  <cols>
    <col min="1" max="1" width="9.85546875" style="5" customWidth="1"/>
    <col min="2" max="2" width="20.5703125" style="5" customWidth="1"/>
    <col min="3" max="3" width="17.28515625" style="5" customWidth="1"/>
    <col min="4" max="4" width="9.85546875" style="5" customWidth="1"/>
    <col min="5" max="5" width="19.85546875" style="1179" customWidth="1"/>
    <col min="6" max="6" width="71.28515625" style="1161" customWidth="1"/>
    <col min="7" max="8" width="10.28515625" style="5" customWidth="1"/>
    <col min="9" max="9" width="15.42578125" style="42" customWidth="1"/>
    <col min="10" max="10" width="19.7109375" style="692" customWidth="1"/>
    <col min="11" max="11" width="18.5703125" style="1161" customWidth="1"/>
    <col min="12" max="12" width="12.28515625" style="539" hidden="1" customWidth="1"/>
    <col min="13" max="13" width="28.7109375" style="42" hidden="1" customWidth="1"/>
    <col min="14" max="14" width="25.140625" style="42" hidden="1" customWidth="1"/>
    <col min="15" max="15" width="16.28515625" style="42" hidden="1" customWidth="1"/>
    <col min="16" max="16" width="6.5703125" style="42" hidden="1" customWidth="1"/>
    <col min="17" max="17" width="7.42578125" style="42" hidden="1" customWidth="1"/>
    <col min="18" max="18" width="18" style="42" hidden="1" customWidth="1"/>
    <col min="19" max="19" width="17.5703125" style="548" hidden="1" customWidth="1"/>
    <col min="20" max="20" width="16" style="42" hidden="1" customWidth="1"/>
    <col min="21" max="22" width="9.140625" style="42" customWidth="1"/>
    <col min="23" max="28" width="9.140625" style="42" hidden="1" customWidth="1"/>
    <col min="29" max="29" width="19.5703125" style="42" hidden="1" customWidth="1"/>
    <col min="30" max="30" width="9.140625" style="42" hidden="1" customWidth="1"/>
    <col min="31" max="45" width="9.140625" style="42" customWidth="1"/>
    <col min="46" max="16384" width="9.140625" style="42"/>
  </cols>
  <sheetData>
    <row r="1" spans="1:19" s="1161" customFormat="1" ht="15">
      <c r="A1" s="1476" t="str">
        <f>Cover!B3</f>
        <v>Spec. No.: CC-CS/1014-SR1/SCADA-4110/3/G7</v>
      </c>
      <c r="B1" s="1476"/>
      <c r="C1" s="1476"/>
      <c r="D1" s="1476"/>
      <c r="E1" s="1476"/>
      <c r="F1" s="1476"/>
      <c r="G1" s="1476"/>
      <c r="H1" s="1476"/>
      <c r="I1" s="1476"/>
      <c r="J1" s="1476"/>
      <c r="K1" s="703" t="s">
        <v>896</v>
      </c>
      <c r="L1" s="539"/>
      <c r="S1" s="548"/>
    </row>
    <row r="2" spans="1:19" s="1161" customFormat="1" ht="15">
      <c r="A2" s="1162"/>
      <c r="B2" s="1162"/>
      <c r="C2" s="1162"/>
      <c r="D2" s="1162"/>
      <c r="E2" s="1178"/>
      <c r="F2" s="1166"/>
      <c r="G2" s="5"/>
      <c r="H2" s="5"/>
      <c r="I2" s="1166"/>
      <c r="J2" s="1158"/>
      <c r="K2" s="1166"/>
      <c r="L2" s="544"/>
      <c r="M2" s="545"/>
      <c r="N2" s="545"/>
      <c r="O2" s="546"/>
      <c r="S2" s="548"/>
    </row>
    <row r="3" spans="1:19" s="1161" customFormat="1" ht="36" customHeight="1">
      <c r="A3" s="1478" t="str">
        <f>Cover!B2</f>
        <v>Establishment of Renewable Energy Management Centre  (REMC) in Telangana</v>
      </c>
      <c r="B3" s="1478"/>
      <c r="C3" s="1478"/>
      <c r="D3" s="1478"/>
      <c r="E3" s="1478"/>
      <c r="F3" s="1478"/>
      <c r="G3" s="1478"/>
      <c r="H3" s="1478"/>
      <c r="I3" s="1478"/>
      <c r="J3" s="1478"/>
      <c r="K3" s="1478"/>
      <c r="L3" s="547"/>
      <c r="M3" s="21"/>
      <c r="N3" s="21"/>
      <c r="O3" s="21"/>
      <c r="S3" s="548"/>
    </row>
    <row r="4" spans="1:19" s="1161" customFormat="1" ht="15">
      <c r="A4" s="1437" t="s">
        <v>104</v>
      </c>
      <c r="B4" s="1437"/>
      <c r="C4" s="1437"/>
      <c r="D4" s="1437"/>
      <c r="E4" s="1437"/>
      <c r="F4" s="1437"/>
      <c r="G4" s="1437"/>
      <c r="H4" s="1437"/>
      <c r="I4" s="1437"/>
      <c r="J4" s="1437"/>
      <c r="K4" s="694"/>
      <c r="L4" s="539"/>
      <c r="S4" s="548"/>
    </row>
    <row r="5" spans="1:19" s="1161" customFormat="1">
      <c r="A5" s="5"/>
      <c r="B5" s="5"/>
      <c r="C5" s="5"/>
      <c r="D5" s="5"/>
      <c r="E5" s="1179"/>
      <c r="G5" s="5"/>
      <c r="H5" s="5"/>
      <c r="I5" s="1163"/>
      <c r="J5" s="694"/>
      <c r="K5" s="1163"/>
      <c r="L5" s="539"/>
      <c r="M5" s="548"/>
      <c r="S5" s="548"/>
    </row>
    <row r="6" spans="1:19" s="1161" customFormat="1" ht="15">
      <c r="A6" s="1414" t="str">
        <f>IF(E6=2, "Bidder’s Name and Address (Lead Partner of) :", "Bidder’s Name and Address :")</f>
        <v>Bidder’s Name and Address :</v>
      </c>
      <c r="B6" s="1414"/>
      <c r="C6" s="1414"/>
      <c r="D6" s="1414"/>
      <c r="E6" s="1414"/>
      <c r="F6" s="1414"/>
      <c r="G6" s="5"/>
      <c r="H6" s="552" t="s">
        <v>99</v>
      </c>
      <c r="I6" s="5"/>
      <c r="K6" s="5"/>
      <c r="L6" s="539"/>
      <c r="M6" s="548"/>
      <c r="S6" s="548"/>
    </row>
    <row r="7" spans="1:19" s="1161" customFormat="1" ht="15">
      <c r="A7" s="1477"/>
      <c r="B7" s="1477"/>
      <c r="C7" s="1477"/>
      <c r="D7" s="1477"/>
      <c r="E7" s="1477"/>
      <c r="F7" s="1477"/>
      <c r="G7" s="5"/>
      <c r="H7" s="3" t="s">
        <v>100</v>
      </c>
      <c r="I7" s="5"/>
      <c r="K7" s="5"/>
      <c r="L7" s="539"/>
      <c r="M7" s="548"/>
      <c r="S7" s="548"/>
    </row>
    <row r="8" spans="1:19" s="1161" customFormat="1" ht="15">
      <c r="A8" s="706" t="s">
        <v>105</v>
      </c>
      <c r="B8" s="706"/>
      <c r="C8" s="706"/>
      <c r="D8" s="706"/>
      <c r="E8" s="1180"/>
      <c r="F8" s="1159">
        <f>'Name of Bidder'!D13</f>
        <v>0</v>
      </c>
      <c r="G8" s="5"/>
      <c r="H8" s="3" t="s">
        <v>101</v>
      </c>
      <c r="I8" s="5"/>
      <c r="K8" s="5"/>
      <c r="L8" s="539"/>
      <c r="S8" s="548"/>
    </row>
    <row r="9" spans="1:19" s="1161" customFormat="1" ht="15">
      <c r="A9" s="706" t="s">
        <v>106</v>
      </c>
      <c r="B9" s="706"/>
      <c r="C9" s="706"/>
      <c r="D9" s="706"/>
      <c r="E9" s="1180"/>
      <c r="F9" s="1159">
        <f>'Name of Bidder'!D14</f>
        <v>0</v>
      </c>
      <c r="G9" s="5"/>
      <c r="H9" s="3" t="s">
        <v>102</v>
      </c>
      <c r="I9" s="5"/>
      <c r="K9" s="5"/>
      <c r="L9" s="539"/>
      <c r="S9" s="548"/>
    </row>
    <row r="10" spans="1:19" s="1161" customFormat="1" ht="15">
      <c r="A10" s="1162"/>
      <c r="B10" s="1162"/>
      <c r="C10" s="1162"/>
      <c r="D10" s="1162"/>
      <c r="E10" s="1178"/>
      <c r="F10" s="1159">
        <f>'Name of Bidder'!D15</f>
        <v>0</v>
      </c>
      <c r="G10" s="5"/>
      <c r="H10" s="3" t="s">
        <v>103</v>
      </c>
      <c r="I10" s="5"/>
      <c r="K10" s="5"/>
      <c r="L10" s="539"/>
      <c r="M10" s="539"/>
      <c r="S10" s="548"/>
    </row>
    <row r="11" spans="1:19" s="1161" customFormat="1" ht="15">
      <c r="A11" s="1162"/>
      <c r="B11" s="1162"/>
      <c r="C11" s="1162"/>
      <c r="D11" s="1162"/>
      <c r="E11" s="1178"/>
      <c r="F11" s="1159">
        <f>'Name of Bidder'!D16</f>
        <v>0</v>
      </c>
      <c r="G11" s="5"/>
      <c r="H11" s="3" t="s">
        <v>107</v>
      </c>
      <c r="I11" s="5"/>
      <c r="K11" s="5"/>
      <c r="L11" s="539"/>
      <c r="M11" s="539"/>
      <c r="S11" s="548"/>
    </row>
    <row r="12" spans="1:19" s="1161" customFormat="1" ht="15">
      <c r="A12" s="1162"/>
      <c r="B12" s="1162"/>
      <c r="C12" s="1162"/>
      <c r="D12" s="1162"/>
      <c r="E12" s="1178"/>
      <c r="F12" s="1159"/>
      <c r="G12" s="5"/>
      <c r="H12" s="3"/>
      <c r="I12" s="5"/>
      <c r="K12" s="5"/>
      <c r="L12" s="539"/>
      <c r="M12" s="539"/>
      <c r="S12" s="548"/>
    </row>
    <row r="13" spans="1:19" s="1161" customFormat="1" ht="15" customHeight="1">
      <c r="A13" s="1162"/>
      <c r="B13" s="1162"/>
      <c r="C13" s="1162"/>
      <c r="D13" s="1162"/>
      <c r="E13" s="1178"/>
      <c r="F13" s="1159"/>
      <c r="G13" s="5"/>
      <c r="H13" s="5"/>
      <c r="I13" s="1479" t="s">
        <v>925</v>
      </c>
      <c r="J13" s="1479"/>
      <c r="K13" s="1479"/>
      <c r="L13" s="539"/>
      <c r="S13" s="548"/>
    </row>
    <row r="14" spans="1:19" s="1161" customFormat="1" ht="25.5" customHeight="1">
      <c r="A14" s="1157" t="s">
        <v>890</v>
      </c>
      <c r="B14" s="1157"/>
      <c r="C14" s="1157"/>
      <c r="D14" s="1157"/>
      <c r="E14" s="1181"/>
      <c r="F14" s="1120"/>
      <c r="G14" s="1120"/>
      <c r="H14" s="1120"/>
      <c r="I14" s="1120"/>
      <c r="J14" s="1120"/>
      <c r="K14" s="1120"/>
      <c r="L14" s="539"/>
      <c r="S14" s="548"/>
    </row>
    <row r="15" spans="1:19" s="1161" customFormat="1" ht="94.5">
      <c r="A15" s="1164" t="s">
        <v>12</v>
      </c>
      <c r="B15" s="935" t="s">
        <v>900</v>
      </c>
      <c r="C15" s="936" t="s">
        <v>901</v>
      </c>
      <c r="D15" s="935" t="s">
        <v>902</v>
      </c>
      <c r="E15" s="1182" t="s">
        <v>903</v>
      </c>
      <c r="F15" s="1164" t="s">
        <v>27</v>
      </c>
      <c r="G15" s="1164" t="s">
        <v>13</v>
      </c>
      <c r="H15" s="1164" t="s">
        <v>14</v>
      </c>
      <c r="I15" s="934" t="s">
        <v>897</v>
      </c>
      <c r="J15" s="934" t="s">
        <v>898</v>
      </c>
      <c r="K15" s="934" t="s">
        <v>899</v>
      </c>
      <c r="L15" s="539"/>
      <c r="S15" s="548"/>
    </row>
    <row r="16" spans="1:19" s="1161" customFormat="1" ht="16.5">
      <c r="A16" s="937">
        <v>1</v>
      </c>
      <c r="B16" s="938">
        <v>2</v>
      </c>
      <c r="C16" s="939">
        <v>3</v>
      </c>
      <c r="D16" s="938">
        <v>4</v>
      </c>
      <c r="E16" s="1183">
        <v>5</v>
      </c>
      <c r="F16" s="937">
        <v>6</v>
      </c>
      <c r="G16" s="937">
        <v>7</v>
      </c>
      <c r="H16" s="940">
        <v>8</v>
      </c>
      <c r="I16" s="937">
        <v>9</v>
      </c>
      <c r="J16" s="937" t="s">
        <v>904</v>
      </c>
      <c r="K16" s="937">
        <v>11</v>
      </c>
      <c r="L16" s="539"/>
      <c r="S16" s="548"/>
    </row>
    <row r="17" spans="1:29" s="713" customFormat="1" ht="18.75">
      <c r="A17" s="941" t="s">
        <v>847</v>
      </c>
      <c r="B17" s="942"/>
      <c r="C17" s="943"/>
      <c r="D17" s="942"/>
      <c r="E17" s="1184"/>
      <c r="F17" s="942" t="s">
        <v>848</v>
      </c>
      <c r="G17" s="942"/>
      <c r="H17" s="942"/>
      <c r="I17" s="942"/>
      <c r="J17" s="944"/>
      <c r="K17" s="944"/>
      <c r="L17" s="711"/>
      <c r="M17" s="960" t="s">
        <v>906</v>
      </c>
      <c r="N17" s="960" t="s">
        <v>907</v>
      </c>
      <c r="O17" s="712"/>
      <c r="Q17" s="714"/>
      <c r="R17" s="715"/>
      <c r="S17" s="716"/>
    </row>
    <row r="18" spans="1:29" s="541" customFormat="1" ht="23.25" customHeight="1">
      <c r="A18" s="1114" t="s">
        <v>849</v>
      </c>
      <c r="B18" s="950"/>
      <c r="C18" s="951"/>
      <c r="D18" s="950"/>
      <c r="E18" s="1185"/>
      <c r="F18" s="1484" t="s">
        <v>850</v>
      </c>
      <c r="G18" s="1485"/>
      <c r="H18" s="1486"/>
      <c r="I18" s="952"/>
      <c r="J18" s="945"/>
      <c r="K18" s="946"/>
      <c r="L18" s="907"/>
      <c r="M18" s="961"/>
      <c r="N18" s="961"/>
      <c r="O18" s="698"/>
      <c r="Q18" s="556"/>
      <c r="R18" s="792"/>
      <c r="S18" s="908"/>
    </row>
    <row r="19" spans="1:29" ht="15.75">
      <c r="A19" s="1114">
        <v>1.1000000000000001</v>
      </c>
      <c r="B19" s="1193">
        <v>85238020</v>
      </c>
      <c r="C19" s="965"/>
      <c r="D19" s="1195">
        <v>0.18</v>
      </c>
      <c r="E19" s="1186"/>
      <c r="F19" s="1347" t="s">
        <v>851</v>
      </c>
      <c r="G19" s="1349" t="s">
        <v>253</v>
      </c>
      <c r="H19" s="1349">
        <v>1</v>
      </c>
      <c r="I19" s="971"/>
      <c r="J19" s="948" t="str">
        <f t="shared" ref="J19:J87" si="0">IF(I19=0, "Included",IF(ISERROR(H19*I19), I19, H19*I19))</f>
        <v>Included</v>
      </c>
      <c r="K19" s="1062">
        <f t="shared" ref="K19:K84" si="1">N19</f>
        <v>0</v>
      </c>
      <c r="L19" s="683"/>
      <c r="M19" s="962">
        <f>IF(J19="Included",0,J19)</f>
        <v>0</v>
      </c>
      <c r="N19" s="963">
        <f>IF(E19="", M19*D19,E19*M19)</f>
        <v>0</v>
      </c>
      <c r="O19" s="65">
        <f>H19*I19</f>
        <v>0</v>
      </c>
      <c r="Q19" s="684">
        <f>O19-M19</f>
        <v>0</v>
      </c>
      <c r="R19" s="685"/>
    </row>
    <row r="20" spans="1:29" ht="15.75">
      <c r="A20" s="1102">
        <v>1.2</v>
      </c>
      <c r="B20" s="1193">
        <v>85238020</v>
      </c>
      <c r="C20" s="965"/>
      <c r="D20" s="1195">
        <v>0.18</v>
      </c>
      <c r="E20" s="1186"/>
      <c r="F20" s="1348" t="s">
        <v>1131</v>
      </c>
      <c r="G20" s="1350" t="s">
        <v>253</v>
      </c>
      <c r="H20" s="1350">
        <v>1</v>
      </c>
      <c r="I20" s="971"/>
      <c r="J20" s="948" t="str">
        <f t="shared" si="0"/>
        <v>Included</v>
      </c>
      <c r="K20" s="1062">
        <f t="shared" si="1"/>
        <v>0</v>
      </c>
      <c r="M20" s="962">
        <f t="shared" ref="M20:M83" si="2">IF(J20="Included",0,J20)</f>
        <v>0</v>
      </c>
      <c r="N20" s="963">
        <f t="shared" ref="N20:N83" si="3">IF(E20="", M20*D20,E20*M20)</f>
        <v>0</v>
      </c>
      <c r="O20" s="65">
        <f t="shared" ref="O20:O87" si="4">H20*I20</f>
        <v>0</v>
      </c>
      <c r="P20" s="1100"/>
      <c r="Q20" s="684">
        <f t="shared" ref="Q20:Q87" si="5">O20-M20</f>
        <v>0</v>
      </c>
      <c r="R20" s="687"/>
      <c r="S20" s="688"/>
      <c r="T20" s="539"/>
      <c r="AC20" s="686">
        <f t="shared" ref="AC20:AC55" si="6">H20*I20</f>
        <v>0</v>
      </c>
    </row>
    <row r="21" spans="1:29" ht="15.75">
      <c r="A21" s="1102">
        <v>1.3</v>
      </c>
      <c r="B21" s="1194">
        <v>85238020</v>
      </c>
      <c r="C21" s="965"/>
      <c r="D21" s="1195">
        <v>0.18</v>
      </c>
      <c r="E21" s="1186"/>
      <c r="F21" s="1348" t="s">
        <v>1132</v>
      </c>
      <c r="G21" s="1350" t="s">
        <v>253</v>
      </c>
      <c r="H21" s="1350">
        <v>1</v>
      </c>
      <c r="I21" s="971"/>
      <c r="J21" s="948" t="str">
        <f t="shared" si="0"/>
        <v>Included</v>
      </c>
      <c r="K21" s="1140">
        <f t="shared" si="1"/>
        <v>0</v>
      </c>
      <c r="M21" s="962">
        <f t="shared" si="2"/>
        <v>0</v>
      </c>
      <c r="N21" s="963">
        <f t="shared" si="3"/>
        <v>0</v>
      </c>
      <c r="O21" s="65">
        <f t="shared" si="4"/>
        <v>0</v>
      </c>
      <c r="P21" s="1100"/>
      <c r="Q21" s="684">
        <f t="shared" si="5"/>
        <v>0</v>
      </c>
      <c r="R21" s="687"/>
      <c r="S21" s="688"/>
      <c r="T21" s="539"/>
      <c r="AC21" s="686">
        <f t="shared" si="6"/>
        <v>0</v>
      </c>
    </row>
    <row r="22" spans="1:29" ht="15.75">
      <c r="A22" s="1102">
        <v>1.4</v>
      </c>
      <c r="B22" s="1193">
        <v>85238020</v>
      </c>
      <c r="C22" s="965"/>
      <c r="D22" s="1195">
        <v>0.18</v>
      </c>
      <c r="E22" s="1186"/>
      <c r="F22" s="1348" t="s">
        <v>1133</v>
      </c>
      <c r="G22" s="1350" t="s">
        <v>253</v>
      </c>
      <c r="H22" s="1350">
        <v>1</v>
      </c>
      <c r="I22" s="971"/>
      <c r="J22" s="948" t="str">
        <f t="shared" si="0"/>
        <v>Included</v>
      </c>
      <c r="K22" s="1140">
        <f t="shared" si="1"/>
        <v>0</v>
      </c>
      <c r="M22" s="962">
        <f t="shared" si="2"/>
        <v>0</v>
      </c>
      <c r="N22" s="963">
        <f t="shared" si="3"/>
        <v>0</v>
      </c>
      <c r="O22" s="65">
        <f t="shared" si="4"/>
        <v>0</v>
      </c>
      <c r="P22" s="1100"/>
      <c r="Q22" s="684">
        <f t="shared" si="5"/>
        <v>0</v>
      </c>
      <c r="R22" s="687"/>
      <c r="S22" s="688"/>
      <c r="T22" s="539"/>
      <c r="AC22" s="686">
        <f t="shared" si="6"/>
        <v>0</v>
      </c>
    </row>
    <row r="23" spans="1:29" ht="15.75">
      <c r="A23" s="1102">
        <v>1.5</v>
      </c>
      <c r="B23" s="1193">
        <v>85238020</v>
      </c>
      <c r="C23" s="965"/>
      <c r="D23" s="1195">
        <v>0.18</v>
      </c>
      <c r="E23" s="1186"/>
      <c r="F23" s="1348" t="s">
        <v>852</v>
      </c>
      <c r="G23" s="1350" t="s">
        <v>253</v>
      </c>
      <c r="H23" s="1350">
        <v>1</v>
      </c>
      <c r="I23" s="971"/>
      <c r="J23" s="948" t="str">
        <f t="shared" si="0"/>
        <v>Included</v>
      </c>
      <c r="K23" s="1140">
        <f t="shared" si="1"/>
        <v>0</v>
      </c>
      <c r="M23" s="962">
        <f t="shared" si="2"/>
        <v>0</v>
      </c>
      <c r="N23" s="963">
        <f t="shared" si="3"/>
        <v>0</v>
      </c>
      <c r="O23" s="65">
        <f t="shared" si="4"/>
        <v>0</v>
      </c>
      <c r="P23" s="1100"/>
      <c r="Q23" s="684">
        <f t="shared" si="5"/>
        <v>0</v>
      </c>
      <c r="R23" s="687"/>
      <c r="S23" s="688"/>
      <c r="T23" s="539"/>
      <c r="AC23" s="686">
        <f t="shared" si="6"/>
        <v>0</v>
      </c>
    </row>
    <row r="24" spans="1:29" ht="15.75">
      <c r="A24" s="1102">
        <v>1.6</v>
      </c>
      <c r="B24" s="1193">
        <v>85238020</v>
      </c>
      <c r="C24" s="965"/>
      <c r="D24" s="1195">
        <v>0.18</v>
      </c>
      <c r="E24" s="1186"/>
      <c r="F24" s="1347" t="s">
        <v>1134</v>
      </c>
      <c r="G24" s="1350" t="s">
        <v>253</v>
      </c>
      <c r="H24" s="1350">
        <v>1</v>
      </c>
      <c r="I24" s="971"/>
      <c r="J24" s="948" t="str">
        <f t="shared" si="0"/>
        <v>Included</v>
      </c>
      <c r="K24" s="1140">
        <f t="shared" si="1"/>
        <v>0</v>
      </c>
      <c r="M24" s="962">
        <f t="shared" si="2"/>
        <v>0</v>
      </c>
      <c r="N24" s="963">
        <f t="shared" si="3"/>
        <v>0</v>
      </c>
      <c r="O24" s="65">
        <f t="shared" si="4"/>
        <v>0</v>
      </c>
      <c r="P24" s="1100"/>
      <c r="Q24" s="684">
        <f t="shared" si="5"/>
        <v>0</v>
      </c>
      <c r="R24" s="687"/>
      <c r="S24" s="688"/>
      <c r="T24" s="539"/>
      <c r="AC24" s="686">
        <f t="shared" si="6"/>
        <v>0</v>
      </c>
    </row>
    <row r="25" spans="1:29" ht="15.75">
      <c r="A25" s="1102">
        <v>1.7</v>
      </c>
      <c r="B25" s="1193">
        <v>85238020</v>
      </c>
      <c r="C25" s="965"/>
      <c r="D25" s="1195">
        <v>0.18</v>
      </c>
      <c r="E25" s="1186"/>
      <c r="F25" s="1347" t="s">
        <v>972</v>
      </c>
      <c r="G25" s="1350" t="s">
        <v>253</v>
      </c>
      <c r="H25" s="1350">
        <v>1</v>
      </c>
      <c r="I25" s="971"/>
      <c r="J25" s="948" t="str">
        <f t="shared" si="0"/>
        <v>Included</v>
      </c>
      <c r="K25" s="1140">
        <f t="shared" si="1"/>
        <v>0</v>
      </c>
      <c r="M25" s="962">
        <f t="shared" si="2"/>
        <v>0</v>
      </c>
      <c r="N25" s="963">
        <f t="shared" si="3"/>
        <v>0</v>
      </c>
      <c r="O25" s="65">
        <f t="shared" si="4"/>
        <v>0</v>
      </c>
      <c r="P25" s="1100"/>
      <c r="Q25" s="684">
        <f t="shared" si="5"/>
        <v>0</v>
      </c>
      <c r="R25" s="687"/>
      <c r="S25" s="688"/>
      <c r="T25" s="539"/>
      <c r="AC25" s="686">
        <f t="shared" si="6"/>
        <v>0</v>
      </c>
    </row>
    <row r="26" spans="1:29" ht="15.75">
      <c r="A26" s="1102">
        <v>1.8</v>
      </c>
      <c r="B26" s="1193">
        <v>85238020</v>
      </c>
      <c r="C26" s="965"/>
      <c r="D26" s="1195">
        <v>0.18</v>
      </c>
      <c r="E26" s="1186"/>
      <c r="F26" s="1348" t="s">
        <v>1135</v>
      </c>
      <c r="G26" s="1350" t="s">
        <v>253</v>
      </c>
      <c r="H26" s="1350">
        <v>1</v>
      </c>
      <c r="I26" s="971"/>
      <c r="J26" s="948" t="str">
        <f t="shared" si="0"/>
        <v>Included</v>
      </c>
      <c r="K26" s="1140">
        <f t="shared" si="1"/>
        <v>0</v>
      </c>
      <c r="M26" s="962">
        <f t="shared" si="2"/>
        <v>0</v>
      </c>
      <c r="N26" s="963">
        <f t="shared" si="3"/>
        <v>0</v>
      </c>
      <c r="O26" s="65">
        <f t="shared" si="4"/>
        <v>0</v>
      </c>
      <c r="P26" s="1100"/>
      <c r="Q26" s="684">
        <f t="shared" si="5"/>
        <v>0</v>
      </c>
      <c r="R26" s="687"/>
      <c r="S26" s="688"/>
      <c r="T26" s="539"/>
      <c r="AC26" s="686">
        <f t="shared" si="6"/>
        <v>0</v>
      </c>
    </row>
    <row r="27" spans="1:29" ht="15.75">
      <c r="A27" s="1102">
        <v>1.9</v>
      </c>
      <c r="B27" s="1193">
        <v>85238020</v>
      </c>
      <c r="C27" s="965"/>
      <c r="D27" s="1195">
        <v>0.18</v>
      </c>
      <c r="E27" s="1186"/>
      <c r="F27" s="1348" t="s">
        <v>1136</v>
      </c>
      <c r="G27" s="1350" t="s">
        <v>253</v>
      </c>
      <c r="H27" s="1350">
        <v>1</v>
      </c>
      <c r="I27" s="971"/>
      <c r="J27" s="948" t="str">
        <f t="shared" si="0"/>
        <v>Included</v>
      </c>
      <c r="K27" s="1140">
        <f t="shared" si="1"/>
        <v>0</v>
      </c>
      <c r="M27" s="962">
        <f t="shared" si="2"/>
        <v>0</v>
      </c>
      <c r="N27" s="963">
        <f t="shared" si="3"/>
        <v>0</v>
      </c>
      <c r="O27" s="65">
        <f t="shared" si="4"/>
        <v>0</v>
      </c>
      <c r="P27" s="1100"/>
      <c r="Q27" s="684">
        <f t="shared" si="5"/>
        <v>0</v>
      </c>
      <c r="R27" s="687"/>
      <c r="S27" s="688"/>
      <c r="T27" s="539"/>
      <c r="AC27" s="686">
        <f t="shared" si="6"/>
        <v>0</v>
      </c>
    </row>
    <row r="28" spans="1:29" s="541" customFormat="1" ht="16.5">
      <c r="A28" s="1102" t="s">
        <v>1167</v>
      </c>
      <c r="B28" s="950"/>
      <c r="C28" s="1107"/>
      <c r="D28" s="1196"/>
      <c r="E28" s="1186"/>
      <c r="F28" s="1348" t="s">
        <v>1137</v>
      </c>
      <c r="G28" s="1350"/>
      <c r="H28" s="1350"/>
      <c r="I28" s="971"/>
      <c r="J28" s="948"/>
      <c r="K28" s="1140"/>
      <c r="L28" s="798"/>
      <c r="M28" s="962">
        <f t="shared" si="2"/>
        <v>0</v>
      </c>
      <c r="N28" s="963">
        <f t="shared" si="3"/>
        <v>0</v>
      </c>
      <c r="O28" s="65">
        <f t="shared" si="4"/>
        <v>0</v>
      </c>
      <c r="P28" s="1100"/>
      <c r="Q28" s="684">
        <f t="shared" si="5"/>
        <v>0</v>
      </c>
      <c r="R28" s="905"/>
      <c r="S28" s="906"/>
      <c r="T28" s="798"/>
      <c r="AC28" s="904">
        <f t="shared" si="6"/>
        <v>0</v>
      </c>
    </row>
    <row r="29" spans="1:29" ht="15.75">
      <c r="A29" s="1102" t="s">
        <v>57</v>
      </c>
      <c r="B29" s="1193">
        <v>85238020</v>
      </c>
      <c r="C29" s="965"/>
      <c r="D29" s="1195">
        <v>0.18</v>
      </c>
      <c r="E29" s="1186"/>
      <c r="F29" s="1348" t="s">
        <v>853</v>
      </c>
      <c r="G29" s="1350" t="s">
        <v>253</v>
      </c>
      <c r="H29" s="1350">
        <v>1</v>
      </c>
      <c r="I29" s="971"/>
      <c r="J29" s="948" t="str">
        <f t="shared" si="0"/>
        <v>Included</v>
      </c>
      <c r="K29" s="1140">
        <f t="shared" si="1"/>
        <v>0</v>
      </c>
      <c r="M29" s="962">
        <f t="shared" si="2"/>
        <v>0</v>
      </c>
      <c r="N29" s="963">
        <f t="shared" si="3"/>
        <v>0</v>
      </c>
      <c r="O29" s="65">
        <f t="shared" si="4"/>
        <v>0</v>
      </c>
      <c r="P29" s="1100"/>
      <c r="Q29" s="684">
        <f t="shared" si="5"/>
        <v>0</v>
      </c>
      <c r="R29" s="687"/>
      <c r="S29" s="688"/>
      <c r="T29" s="539"/>
      <c r="AC29" s="686">
        <f t="shared" si="6"/>
        <v>0</v>
      </c>
    </row>
    <row r="30" spans="1:29" ht="15.75">
      <c r="A30" s="1102" t="s">
        <v>58</v>
      </c>
      <c r="B30" s="1193">
        <v>85238020</v>
      </c>
      <c r="C30" s="965"/>
      <c r="D30" s="1195">
        <v>0.18</v>
      </c>
      <c r="E30" s="1186"/>
      <c r="F30" s="1348" t="s">
        <v>854</v>
      </c>
      <c r="G30" s="1350" t="s">
        <v>253</v>
      </c>
      <c r="H30" s="1350">
        <v>1</v>
      </c>
      <c r="I30" s="971"/>
      <c r="J30" s="948" t="str">
        <f t="shared" si="0"/>
        <v>Included</v>
      </c>
      <c r="K30" s="1140">
        <f t="shared" si="1"/>
        <v>0</v>
      </c>
      <c r="M30" s="962">
        <f t="shared" si="2"/>
        <v>0</v>
      </c>
      <c r="N30" s="963">
        <f t="shared" si="3"/>
        <v>0</v>
      </c>
      <c r="O30" s="65">
        <f t="shared" si="4"/>
        <v>0</v>
      </c>
      <c r="P30" s="1100"/>
      <c r="Q30" s="684">
        <f t="shared" si="5"/>
        <v>0</v>
      </c>
      <c r="R30" s="687"/>
      <c r="S30" s="688"/>
      <c r="T30" s="539"/>
      <c r="AC30" s="686">
        <f t="shared" si="6"/>
        <v>0</v>
      </c>
    </row>
    <row r="31" spans="1:29" ht="15.75">
      <c r="A31" s="1102" t="s">
        <v>264</v>
      </c>
      <c r="B31" s="1193">
        <v>85238020</v>
      </c>
      <c r="C31" s="965"/>
      <c r="D31" s="1195">
        <v>0.18</v>
      </c>
      <c r="E31" s="1186"/>
      <c r="F31" s="1348" t="s">
        <v>1138</v>
      </c>
      <c r="G31" s="1350" t="s">
        <v>253</v>
      </c>
      <c r="H31" s="1350">
        <v>1</v>
      </c>
      <c r="I31" s="971"/>
      <c r="J31" s="948" t="str">
        <f t="shared" si="0"/>
        <v>Included</v>
      </c>
      <c r="K31" s="1140">
        <f t="shared" si="1"/>
        <v>0</v>
      </c>
      <c r="M31" s="962">
        <f t="shared" si="2"/>
        <v>0</v>
      </c>
      <c r="N31" s="963">
        <f t="shared" si="3"/>
        <v>0</v>
      </c>
      <c r="O31" s="65">
        <f t="shared" si="4"/>
        <v>0</v>
      </c>
      <c r="P31" s="1100"/>
      <c r="Q31" s="684">
        <f t="shared" si="5"/>
        <v>0</v>
      </c>
      <c r="R31" s="687"/>
      <c r="S31" s="688"/>
      <c r="T31" s="539"/>
      <c r="AC31" s="686">
        <f t="shared" si="6"/>
        <v>0</v>
      </c>
    </row>
    <row r="32" spans="1:29" ht="15.75">
      <c r="A32" s="1114" t="s">
        <v>59</v>
      </c>
      <c r="B32" s="1194">
        <v>85238020</v>
      </c>
      <c r="C32" s="965"/>
      <c r="D32" s="1195">
        <v>0.18</v>
      </c>
      <c r="E32" s="1186"/>
      <c r="F32" s="1347" t="s">
        <v>855</v>
      </c>
      <c r="G32" s="1349" t="s">
        <v>253</v>
      </c>
      <c r="H32" s="1349">
        <v>1</v>
      </c>
      <c r="I32" s="971"/>
      <c r="J32" s="948" t="str">
        <f t="shared" si="0"/>
        <v>Included</v>
      </c>
      <c r="K32" s="1140">
        <f t="shared" si="1"/>
        <v>0</v>
      </c>
      <c r="M32" s="962">
        <f t="shared" si="2"/>
        <v>0</v>
      </c>
      <c r="N32" s="963">
        <f t="shared" si="3"/>
        <v>0</v>
      </c>
      <c r="O32" s="65">
        <f t="shared" si="4"/>
        <v>0</v>
      </c>
      <c r="P32" s="1100"/>
      <c r="Q32" s="684">
        <f t="shared" si="5"/>
        <v>0</v>
      </c>
      <c r="R32" s="687"/>
      <c r="S32" s="688"/>
      <c r="T32" s="539"/>
      <c r="AC32" s="686">
        <f t="shared" si="6"/>
        <v>0</v>
      </c>
    </row>
    <row r="33" spans="1:29" ht="15.75">
      <c r="A33" s="1114" t="s">
        <v>61</v>
      </c>
      <c r="B33" s="1193">
        <v>85238020</v>
      </c>
      <c r="C33" s="965"/>
      <c r="D33" s="1195">
        <v>0.18</v>
      </c>
      <c r="E33" s="1186"/>
      <c r="F33" s="1347" t="s">
        <v>989</v>
      </c>
      <c r="G33" s="1349" t="s">
        <v>253</v>
      </c>
      <c r="H33" s="1349">
        <v>1</v>
      </c>
      <c r="I33" s="971"/>
      <c r="J33" s="948" t="str">
        <f t="shared" si="0"/>
        <v>Included</v>
      </c>
      <c r="K33" s="1140">
        <f t="shared" si="1"/>
        <v>0</v>
      </c>
      <c r="M33" s="962">
        <f t="shared" si="2"/>
        <v>0</v>
      </c>
      <c r="N33" s="963">
        <f t="shared" si="3"/>
        <v>0</v>
      </c>
      <c r="O33" s="65">
        <f t="shared" si="4"/>
        <v>0</v>
      </c>
      <c r="P33" s="1100"/>
      <c r="Q33" s="684">
        <f t="shared" si="5"/>
        <v>0</v>
      </c>
      <c r="R33" s="687"/>
      <c r="S33" s="688"/>
      <c r="T33" s="539"/>
      <c r="AC33" s="686">
        <f t="shared" si="6"/>
        <v>0</v>
      </c>
    </row>
    <row r="34" spans="1:29" ht="15.75">
      <c r="A34" s="1114">
        <v>1.1100000000000001</v>
      </c>
      <c r="B34" s="1193">
        <v>85238020</v>
      </c>
      <c r="C34" s="965"/>
      <c r="D34" s="1195">
        <v>0.18</v>
      </c>
      <c r="E34" s="1186"/>
      <c r="F34" s="1347" t="s">
        <v>1139</v>
      </c>
      <c r="G34" s="1349" t="s">
        <v>253</v>
      </c>
      <c r="H34" s="1349">
        <v>1</v>
      </c>
      <c r="I34" s="971"/>
      <c r="J34" s="948" t="str">
        <f t="shared" si="0"/>
        <v>Included</v>
      </c>
      <c r="K34" s="1140">
        <f t="shared" si="1"/>
        <v>0</v>
      </c>
      <c r="M34" s="962">
        <f t="shared" si="2"/>
        <v>0</v>
      </c>
      <c r="N34" s="963">
        <f t="shared" si="3"/>
        <v>0</v>
      </c>
      <c r="O34" s="65">
        <f t="shared" si="4"/>
        <v>0</v>
      </c>
      <c r="P34" s="1100"/>
      <c r="Q34" s="684">
        <f t="shared" si="5"/>
        <v>0</v>
      </c>
      <c r="R34" s="687"/>
      <c r="S34" s="688"/>
      <c r="T34" s="539"/>
      <c r="AC34" s="686">
        <f t="shared" si="6"/>
        <v>0</v>
      </c>
    </row>
    <row r="35" spans="1:29" ht="30">
      <c r="A35" s="1114">
        <v>1.1200000000000001</v>
      </c>
      <c r="B35" s="1193">
        <v>85238020</v>
      </c>
      <c r="C35" s="965"/>
      <c r="D35" s="1195">
        <v>0.18</v>
      </c>
      <c r="E35" s="1186"/>
      <c r="F35" s="1347" t="s">
        <v>856</v>
      </c>
      <c r="G35" s="1349" t="s">
        <v>253</v>
      </c>
      <c r="H35" s="1349">
        <v>1</v>
      </c>
      <c r="I35" s="971"/>
      <c r="J35" s="948" t="str">
        <f t="shared" si="0"/>
        <v>Included</v>
      </c>
      <c r="K35" s="1140">
        <f t="shared" si="1"/>
        <v>0</v>
      </c>
      <c r="M35" s="962">
        <f t="shared" si="2"/>
        <v>0</v>
      </c>
      <c r="N35" s="963">
        <f t="shared" si="3"/>
        <v>0</v>
      </c>
      <c r="O35" s="65">
        <f t="shared" si="4"/>
        <v>0</v>
      </c>
      <c r="P35" s="1100"/>
      <c r="Q35" s="684">
        <f t="shared" si="5"/>
        <v>0</v>
      </c>
      <c r="R35" s="687"/>
      <c r="S35" s="688"/>
      <c r="T35" s="539"/>
      <c r="AC35" s="686">
        <f t="shared" si="6"/>
        <v>0</v>
      </c>
    </row>
    <row r="36" spans="1:29" ht="15.75">
      <c r="A36" s="1114">
        <v>1.1299999999999999</v>
      </c>
      <c r="B36" s="1193">
        <v>85238020</v>
      </c>
      <c r="C36" s="965"/>
      <c r="D36" s="1195">
        <v>0.18</v>
      </c>
      <c r="E36" s="1186"/>
      <c r="F36" s="1347" t="s">
        <v>857</v>
      </c>
      <c r="G36" s="1349" t="s">
        <v>253</v>
      </c>
      <c r="H36" s="1349">
        <v>1</v>
      </c>
      <c r="I36" s="971"/>
      <c r="J36" s="948" t="str">
        <f t="shared" si="0"/>
        <v>Included</v>
      </c>
      <c r="K36" s="1140">
        <f t="shared" si="1"/>
        <v>0</v>
      </c>
      <c r="M36" s="962">
        <f t="shared" si="2"/>
        <v>0</v>
      </c>
      <c r="N36" s="963">
        <f t="shared" si="3"/>
        <v>0</v>
      </c>
      <c r="O36" s="65">
        <f t="shared" si="4"/>
        <v>0</v>
      </c>
      <c r="P36" s="1100"/>
      <c r="Q36" s="684">
        <f t="shared" si="5"/>
        <v>0</v>
      </c>
      <c r="R36" s="687"/>
      <c r="S36" s="688"/>
      <c r="T36" s="539"/>
      <c r="AC36" s="686">
        <f t="shared" si="6"/>
        <v>0</v>
      </c>
    </row>
    <row r="37" spans="1:29" s="1225" customFormat="1" ht="15.75">
      <c r="A37" s="1114">
        <v>1.1399999999999999</v>
      </c>
      <c r="B37" s="1193">
        <v>85238020</v>
      </c>
      <c r="C37" s="965"/>
      <c r="D37" s="1195">
        <v>0.18</v>
      </c>
      <c r="E37" s="1186"/>
      <c r="F37" s="1347" t="s">
        <v>973</v>
      </c>
      <c r="G37" s="1349" t="s">
        <v>253</v>
      </c>
      <c r="H37" s="1349">
        <v>1</v>
      </c>
      <c r="I37" s="971"/>
      <c r="J37" s="948" t="str">
        <f t="shared" si="0"/>
        <v>Included</v>
      </c>
      <c r="K37" s="1140">
        <f t="shared" si="1"/>
        <v>0</v>
      </c>
      <c r="L37" s="539"/>
      <c r="M37" s="962">
        <f t="shared" si="2"/>
        <v>0</v>
      </c>
      <c r="N37" s="963">
        <f t="shared" si="3"/>
        <v>0</v>
      </c>
      <c r="O37" s="65">
        <f t="shared" si="4"/>
        <v>0</v>
      </c>
      <c r="Q37" s="684">
        <f t="shared" si="5"/>
        <v>0</v>
      </c>
      <c r="R37" s="687"/>
      <c r="S37" s="688"/>
      <c r="T37" s="539"/>
      <c r="AC37" s="686">
        <f t="shared" si="6"/>
        <v>0</v>
      </c>
    </row>
    <row r="38" spans="1:29" s="1338" customFormat="1" ht="15.75">
      <c r="A38" s="1114">
        <v>1.1499999999999999</v>
      </c>
      <c r="B38" s="1193">
        <v>85238020</v>
      </c>
      <c r="C38" s="965"/>
      <c r="D38" s="1195">
        <v>0.18</v>
      </c>
      <c r="E38" s="1186"/>
      <c r="F38" s="1347" t="s">
        <v>1140</v>
      </c>
      <c r="G38" s="1349" t="s">
        <v>253</v>
      </c>
      <c r="H38" s="1349">
        <v>1</v>
      </c>
      <c r="I38" s="971"/>
      <c r="J38" s="948" t="str">
        <f t="shared" ref="J38" si="7">IF(I38=0, "Included",IF(ISERROR(H38*I38), I38, H38*I38))</f>
        <v>Included</v>
      </c>
      <c r="K38" s="1140">
        <f t="shared" ref="K38" si="8">N38</f>
        <v>0</v>
      </c>
      <c r="L38" s="539"/>
      <c r="M38" s="962">
        <f t="shared" si="2"/>
        <v>0</v>
      </c>
      <c r="N38" s="963">
        <f t="shared" si="3"/>
        <v>0</v>
      </c>
      <c r="O38" s="65"/>
      <c r="Q38" s="684"/>
      <c r="R38" s="687"/>
      <c r="S38" s="688"/>
      <c r="T38" s="539"/>
      <c r="AC38" s="686"/>
    </row>
    <row r="39" spans="1:29" ht="18">
      <c r="A39" s="1103" t="s">
        <v>858</v>
      </c>
      <c r="B39" s="950"/>
      <c r="C39" s="1107"/>
      <c r="D39" s="1196"/>
      <c r="E39" s="1219"/>
      <c r="F39" s="1484" t="s">
        <v>859</v>
      </c>
      <c r="G39" s="1485"/>
      <c r="H39" s="1486"/>
      <c r="I39" s="978"/>
      <c r="J39" s="948"/>
      <c r="K39" s="1140"/>
      <c r="M39" s="962">
        <f t="shared" si="2"/>
        <v>0</v>
      </c>
      <c r="N39" s="963">
        <f t="shared" si="3"/>
        <v>0</v>
      </c>
      <c r="O39" s="65">
        <f t="shared" si="4"/>
        <v>0</v>
      </c>
      <c r="P39" s="1100"/>
      <c r="Q39" s="684">
        <f t="shared" si="5"/>
        <v>0</v>
      </c>
      <c r="R39" s="687"/>
      <c r="S39" s="688"/>
      <c r="T39" s="539"/>
      <c r="AC39" s="686">
        <f t="shared" si="6"/>
        <v>0</v>
      </c>
    </row>
    <row r="40" spans="1:29" s="541" customFormat="1" ht="15.75">
      <c r="A40" s="1114">
        <v>2.1</v>
      </c>
      <c r="B40" s="1193">
        <v>84715000</v>
      </c>
      <c r="C40" s="965"/>
      <c r="D40" s="1195">
        <v>0.18</v>
      </c>
      <c r="E40" s="1186"/>
      <c r="F40" s="1347" t="s">
        <v>1141</v>
      </c>
      <c r="G40" s="1349" t="s">
        <v>243</v>
      </c>
      <c r="H40" s="1349">
        <v>2</v>
      </c>
      <c r="I40" s="971"/>
      <c r="J40" s="948" t="str">
        <f t="shared" si="0"/>
        <v>Included</v>
      </c>
      <c r="K40" s="1140">
        <f t="shared" si="1"/>
        <v>0</v>
      </c>
      <c r="L40" s="798"/>
      <c r="M40" s="962">
        <f t="shared" si="2"/>
        <v>0</v>
      </c>
      <c r="N40" s="963">
        <f t="shared" si="3"/>
        <v>0</v>
      </c>
      <c r="O40" s="65">
        <f t="shared" si="4"/>
        <v>0</v>
      </c>
      <c r="P40" s="1100"/>
      <c r="Q40" s="684">
        <f t="shared" si="5"/>
        <v>0</v>
      </c>
      <c r="R40" s="905"/>
      <c r="S40" s="906"/>
      <c r="T40" s="798"/>
      <c r="AC40" s="904">
        <f t="shared" si="6"/>
        <v>0</v>
      </c>
    </row>
    <row r="41" spans="1:29" ht="15.75">
      <c r="A41" s="1114">
        <v>2.2000000000000002</v>
      </c>
      <c r="B41" s="1193">
        <v>84715000</v>
      </c>
      <c r="C41" s="965"/>
      <c r="D41" s="1195">
        <v>0.18</v>
      </c>
      <c r="E41" s="1186"/>
      <c r="F41" s="1347" t="s">
        <v>860</v>
      </c>
      <c r="G41" s="1349" t="s">
        <v>243</v>
      </c>
      <c r="H41" s="1349">
        <v>2</v>
      </c>
      <c r="I41" s="971"/>
      <c r="J41" s="948" t="str">
        <f t="shared" si="0"/>
        <v>Included</v>
      </c>
      <c r="K41" s="1140">
        <f t="shared" si="1"/>
        <v>0</v>
      </c>
      <c r="M41" s="962">
        <f t="shared" si="2"/>
        <v>0</v>
      </c>
      <c r="N41" s="963">
        <f t="shared" si="3"/>
        <v>0</v>
      </c>
      <c r="O41" s="65">
        <f t="shared" si="4"/>
        <v>0</v>
      </c>
      <c r="P41" s="1100"/>
      <c r="Q41" s="684">
        <f t="shared" si="5"/>
        <v>0</v>
      </c>
      <c r="R41" s="687"/>
      <c r="S41" s="688"/>
      <c r="T41" s="539"/>
      <c r="AC41" s="686">
        <f t="shared" si="6"/>
        <v>0</v>
      </c>
    </row>
    <row r="42" spans="1:29" ht="15.75">
      <c r="A42" s="1114">
        <v>2.2999999999999998</v>
      </c>
      <c r="B42" s="1193">
        <v>84715000</v>
      </c>
      <c r="C42" s="965"/>
      <c r="D42" s="1195">
        <v>0.18</v>
      </c>
      <c r="E42" s="1186"/>
      <c r="F42" s="1347" t="s">
        <v>1142</v>
      </c>
      <c r="G42" s="1349" t="s">
        <v>243</v>
      </c>
      <c r="H42" s="1349">
        <v>2</v>
      </c>
      <c r="I42" s="971"/>
      <c r="J42" s="948" t="str">
        <f t="shared" si="0"/>
        <v>Included</v>
      </c>
      <c r="K42" s="1140">
        <f t="shared" si="1"/>
        <v>0</v>
      </c>
      <c r="M42" s="962">
        <f t="shared" si="2"/>
        <v>0</v>
      </c>
      <c r="N42" s="963">
        <f t="shared" si="3"/>
        <v>0</v>
      </c>
      <c r="O42" s="65">
        <f t="shared" si="4"/>
        <v>0</v>
      </c>
      <c r="P42" s="1100"/>
      <c r="Q42" s="684">
        <f t="shared" si="5"/>
        <v>0</v>
      </c>
      <c r="R42" s="687"/>
      <c r="S42" s="688"/>
      <c r="T42" s="539"/>
      <c r="AC42" s="686">
        <f t="shared" si="6"/>
        <v>0</v>
      </c>
    </row>
    <row r="43" spans="1:29" ht="15.75">
      <c r="A43" s="1114">
        <v>2.4</v>
      </c>
      <c r="B43" s="1193">
        <v>84715000</v>
      </c>
      <c r="C43" s="965"/>
      <c r="D43" s="1195">
        <v>0.18</v>
      </c>
      <c r="E43" s="1186"/>
      <c r="F43" s="1347" t="s">
        <v>861</v>
      </c>
      <c r="G43" s="1349" t="s">
        <v>243</v>
      </c>
      <c r="H43" s="1349">
        <v>2</v>
      </c>
      <c r="I43" s="971"/>
      <c r="J43" s="948" t="str">
        <f t="shared" si="0"/>
        <v>Included</v>
      </c>
      <c r="K43" s="1140">
        <f t="shared" si="1"/>
        <v>0</v>
      </c>
      <c r="M43" s="962">
        <f t="shared" si="2"/>
        <v>0</v>
      </c>
      <c r="N43" s="963">
        <f t="shared" si="3"/>
        <v>0</v>
      </c>
      <c r="O43" s="65">
        <f t="shared" si="4"/>
        <v>0</v>
      </c>
      <c r="P43" s="1100"/>
      <c r="Q43" s="684">
        <f t="shared" si="5"/>
        <v>0</v>
      </c>
      <c r="R43" s="687"/>
      <c r="S43" s="688"/>
      <c r="T43" s="539"/>
      <c r="AC43" s="686">
        <f t="shared" si="6"/>
        <v>0</v>
      </c>
    </row>
    <row r="44" spans="1:29" s="1338" customFormat="1" ht="15.75">
      <c r="A44" s="1114">
        <v>2.5</v>
      </c>
      <c r="B44" s="1193">
        <v>84715000</v>
      </c>
      <c r="C44" s="965"/>
      <c r="D44" s="1195">
        <v>0.18</v>
      </c>
      <c r="E44" s="1186"/>
      <c r="F44" s="1347" t="s">
        <v>862</v>
      </c>
      <c r="G44" s="1349" t="s">
        <v>243</v>
      </c>
      <c r="H44" s="1349">
        <v>2</v>
      </c>
      <c r="I44" s="971"/>
      <c r="J44" s="948" t="str">
        <f t="shared" ref="J44" si="9">IF(I44=0, "Included",IF(ISERROR(H44*I44), I44, H44*I44))</f>
        <v>Included</v>
      </c>
      <c r="K44" s="1140">
        <f t="shared" ref="K44" si="10">N44</f>
        <v>0</v>
      </c>
      <c r="L44" s="539"/>
      <c r="M44" s="962">
        <f t="shared" si="2"/>
        <v>0</v>
      </c>
      <c r="N44" s="963">
        <f t="shared" si="3"/>
        <v>0</v>
      </c>
      <c r="O44" s="65"/>
      <c r="Q44" s="684"/>
      <c r="R44" s="687"/>
      <c r="S44" s="688"/>
      <c r="T44" s="539"/>
      <c r="AC44" s="686"/>
    </row>
    <row r="45" spans="1:29" ht="30">
      <c r="A45" s="1114">
        <v>2.6</v>
      </c>
      <c r="B45" s="950"/>
      <c r="C45" s="1107"/>
      <c r="D45" s="1196"/>
      <c r="E45" s="1219"/>
      <c r="F45" s="1348" t="s">
        <v>1143</v>
      </c>
      <c r="G45" s="1349"/>
      <c r="H45" s="1349"/>
      <c r="I45" s="978"/>
      <c r="J45" s="948"/>
      <c r="K45" s="1140"/>
      <c r="M45" s="962">
        <f t="shared" si="2"/>
        <v>0</v>
      </c>
      <c r="N45" s="963">
        <f t="shared" si="3"/>
        <v>0</v>
      </c>
      <c r="O45" s="65">
        <f t="shared" si="4"/>
        <v>0</v>
      </c>
      <c r="P45" s="1100"/>
      <c r="Q45" s="684">
        <f t="shared" si="5"/>
        <v>0</v>
      </c>
      <c r="R45" s="687"/>
      <c r="S45" s="688"/>
      <c r="T45" s="539"/>
      <c r="AC45" s="686">
        <f t="shared" si="6"/>
        <v>0</v>
      </c>
    </row>
    <row r="46" spans="1:29" ht="15.75">
      <c r="A46" s="1114" t="s">
        <v>57</v>
      </c>
      <c r="B46" s="1193">
        <v>84714190</v>
      </c>
      <c r="C46" s="965"/>
      <c r="D46" s="1195">
        <v>0.18</v>
      </c>
      <c r="E46" s="1186"/>
      <c r="F46" s="1348" t="s">
        <v>964</v>
      </c>
      <c r="G46" s="1349" t="s">
        <v>243</v>
      </c>
      <c r="H46" s="1349">
        <v>4</v>
      </c>
      <c r="I46" s="971"/>
      <c r="J46" s="948" t="str">
        <f t="shared" si="0"/>
        <v>Included</v>
      </c>
      <c r="K46" s="1140">
        <f t="shared" si="1"/>
        <v>0</v>
      </c>
      <c r="M46" s="962">
        <f t="shared" si="2"/>
        <v>0</v>
      </c>
      <c r="N46" s="963">
        <f t="shared" si="3"/>
        <v>0</v>
      </c>
      <c r="O46" s="65">
        <f t="shared" si="4"/>
        <v>0</v>
      </c>
      <c r="P46" s="1100"/>
      <c r="Q46" s="684">
        <f t="shared" si="5"/>
        <v>0</v>
      </c>
      <c r="R46" s="687"/>
      <c r="S46" s="688"/>
      <c r="T46" s="539"/>
      <c r="AC46" s="686">
        <f t="shared" si="6"/>
        <v>0</v>
      </c>
    </row>
    <row r="47" spans="1:29" ht="15.75">
      <c r="A47" s="1114" t="s">
        <v>58</v>
      </c>
      <c r="B47" s="1193">
        <v>85285100</v>
      </c>
      <c r="C47" s="965"/>
      <c r="D47" s="1195">
        <v>0.28000000000000003</v>
      </c>
      <c r="E47" s="1186"/>
      <c r="F47" s="1348" t="s">
        <v>1144</v>
      </c>
      <c r="G47" s="1349" t="s">
        <v>243</v>
      </c>
      <c r="H47" s="1349">
        <v>4</v>
      </c>
      <c r="I47" s="971"/>
      <c r="J47" s="948" t="str">
        <f t="shared" si="0"/>
        <v>Included</v>
      </c>
      <c r="K47" s="1140">
        <f t="shared" si="1"/>
        <v>0</v>
      </c>
      <c r="M47" s="962">
        <f t="shared" si="2"/>
        <v>0</v>
      </c>
      <c r="N47" s="963">
        <f t="shared" si="3"/>
        <v>0</v>
      </c>
      <c r="O47" s="65">
        <f t="shared" si="4"/>
        <v>0</v>
      </c>
      <c r="P47" s="1100"/>
      <c r="Q47" s="684">
        <f t="shared" si="5"/>
        <v>0</v>
      </c>
      <c r="R47" s="687"/>
      <c r="S47" s="688"/>
      <c r="T47" s="539"/>
      <c r="AC47" s="686">
        <f t="shared" si="6"/>
        <v>0</v>
      </c>
    </row>
    <row r="48" spans="1:29" s="933" customFormat="1" ht="15.75">
      <c r="A48" s="1114">
        <v>2.7</v>
      </c>
      <c r="B48" s="1193">
        <v>84715000</v>
      </c>
      <c r="C48" s="965"/>
      <c r="D48" s="1195">
        <v>0.18</v>
      </c>
      <c r="E48" s="1186"/>
      <c r="F48" s="1348" t="s">
        <v>863</v>
      </c>
      <c r="G48" s="1349" t="s">
        <v>243</v>
      </c>
      <c r="H48" s="1349">
        <v>2</v>
      </c>
      <c r="I48" s="971"/>
      <c r="J48" s="948" t="str">
        <f t="shared" si="0"/>
        <v>Included</v>
      </c>
      <c r="K48" s="1140">
        <f t="shared" si="1"/>
        <v>0</v>
      </c>
      <c r="L48" s="539"/>
      <c r="M48" s="962">
        <f t="shared" si="2"/>
        <v>0</v>
      </c>
      <c r="N48" s="963">
        <f t="shared" si="3"/>
        <v>0</v>
      </c>
      <c r="O48" s="65">
        <f t="shared" si="4"/>
        <v>0</v>
      </c>
      <c r="P48" s="1100"/>
      <c r="Q48" s="684">
        <f t="shared" si="5"/>
        <v>0</v>
      </c>
      <c r="R48" s="687"/>
      <c r="S48" s="688"/>
      <c r="T48" s="539"/>
      <c r="AC48" s="686"/>
    </row>
    <row r="49" spans="1:45" s="933" customFormat="1" ht="15.75">
      <c r="A49" s="1114">
        <v>2.8</v>
      </c>
      <c r="B49" s="1193">
        <v>84715000</v>
      </c>
      <c r="C49" s="965"/>
      <c r="D49" s="1195">
        <v>0.18</v>
      </c>
      <c r="E49" s="1186"/>
      <c r="F49" s="1347" t="s">
        <v>1145</v>
      </c>
      <c r="G49" s="1349" t="s">
        <v>243</v>
      </c>
      <c r="H49" s="1349">
        <v>2</v>
      </c>
      <c r="I49" s="971"/>
      <c r="J49" s="948" t="str">
        <f t="shared" si="0"/>
        <v>Included</v>
      </c>
      <c r="K49" s="1140">
        <f t="shared" si="1"/>
        <v>0</v>
      </c>
      <c r="L49" s="539"/>
      <c r="M49" s="962">
        <f t="shared" si="2"/>
        <v>0</v>
      </c>
      <c r="N49" s="963">
        <f t="shared" si="3"/>
        <v>0</v>
      </c>
      <c r="O49" s="65">
        <f t="shared" si="4"/>
        <v>0</v>
      </c>
      <c r="P49" s="1100"/>
      <c r="Q49" s="684">
        <f t="shared" si="5"/>
        <v>0</v>
      </c>
      <c r="R49" s="687"/>
      <c r="S49" s="688"/>
      <c r="T49" s="539"/>
      <c r="AC49" s="686"/>
    </row>
    <row r="50" spans="1:45" s="1338" customFormat="1" ht="15.75">
      <c r="A50" s="1114">
        <v>2.9</v>
      </c>
      <c r="B50" s="1193">
        <v>84715000</v>
      </c>
      <c r="C50" s="965"/>
      <c r="D50" s="1195">
        <v>0.18</v>
      </c>
      <c r="E50" s="1186"/>
      <c r="F50" s="1347" t="s">
        <v>1146</v>
      </c>
      <c r="G50" s="1349" t="s">
        <v>243</v>
      </c>
      <c r="H50" s="1349">
        <v>2</v>
      </c>
      <c r="I50" s="971"/>
      <c r="J50" s="948" t="str">
        <f t="shared" ref="J50" si="11">IF(I50=0, "Included",IF(ISERROR(H50*I50), I50, H50*I50))</f>
        <v>Included</v>
      </c>
      <c r="K50" s="1140">
        <f t="shared" ref="K50" si="12">N50</f>
        <v>0</v>
      </c>
      <c r="L50" s="539"/>
      <c r="M50" s="962">
        <f t="shared" si="2"/>
        <v>0</v>
      </c>
      <c r="N50" s="963">
        <f t="shared" si="3"/>
        <v>0</v>
      </c>
      <c r="O50" s="65"/>
      <c r="Q50" s="684"/>
      <c r="R50" s="687"/>
      <c r="S50" s="688"/>
      <c r="T50" s="539"/>
      <c r="AC50" s="686"/>
    </row>
    <row r="51" spans="1:45" ht="30">
      <c r="A51" s="1114" t="s">
        <v>1168</v>
      </c>
      <c r="B51" s="1193">
        <v>84715000</v>
      </c>
      <c r="C51" s="965"/>
      <c r="D51" s="1195">
        <v>0.18</v>
      </c>
      <c r="E51" s="1186"/>
      <c r="F51" s="1347" t="s">
        <v>1147</v>
      </c>
      <c r="G51" s="1349" t="s">
        <v>243</v>
      </c>
      <c r="H51" s="1349">
        <v>2</v>
      </c>
      <c r="I51" s="971"/>
      <c r="J51" s="948" t="str">
        <f t="shared" si="0"/>
        <v>Included</v>
      </c>
      <c r="K51" s="1140">
        <f t="shared" si="1"/>
        <v>0</v>
      </c>
      <c r="M51" s="962">
        <f t="shared" si="2"/>
        <v>0</v>
      </c>
      <c r="N51" s="963">
        <f t="shared" si="3"/>
        <v>0</v>
      </c>
      <c r="O51" s="65">
        <f t="shared" si="4"/>
        <v>0</v>
      </c>
      <c r="P51" s="1100"/>
      <c r="Q51" s="684">
        <f t="shared" si="5"/>
        <v>0</v>
      </c>
      <c r="R51" s="687"/>
      <c r="S51" s="688"/>
      <c r="T51" s="539"/>
      <c r="AC51" s="686">
        <f t="shared" si="6"/>
        <v>0</v>
      </c>
    </row>
    <row r="52" spans="1:45" ht="18">
      <c r="A52" s="1114">
        <v>2.11</v>
      </c>
      <c r="B52" s="950"/>
      <c r="C52" s="1107"/>
      <c r="D52" s="1196"/>
      <c r="E52" s="1219"/>
      <c r="F52" s="1484" t="s">
        <v>864</v>
      </c>
      <c r="G52" s="1485"/>
      <c r="H52" s="1486"/>
      <c r="I52" s="978"/>
      <c r="J52" s="948"/>
      <c r="K52" s="1140"/>
      <c r="M52" s="962">
        <f t="shared" si="2"/>
        <v>0</v>
      </c>
      <c r="N52" s="963">
        <f t="shared" si="3"/>
        <v>0</v>
      </c>
      <c r="O52" s="65">
        <f t="shared" si="4"/>
        <v>0</v>
      </c>
      <c r="P52" s="1100"/>
      <c r="Q52" s="684">
        <f t="shared" si="5"/>
        <v>0</v>
      </c>
      <c r="R52" s="687"/>
      <c r="S52" s="1063"/>
      <c r="T52" s="539"/>
      <c r="AC52" s="686">
        <f t="shared" si="6"/>
        <v>0</v>
      </c>
    </row>
    <row r="53" spans="1:45" ht="15.75">
      <c r="A53" s="1104" t="s">
        <v>1169</v>
      </c>
      <c r="B53" s="1193">
        <v>85176290</v>
      </c>
      <c r="C53" s="965"/>
      <c r="D53" s="1195">
        <v>0.18</v>
      </c>
      <c r="E53" s="1186"/>
      <c r="F53" s="1351" t="s">
        <v>974</v>
      </c>
      <c r="G53" s="1352" t="s">
        <v>243</v>
      </c>
      <c r="H53" s="1352">
        <v>2</v>
      </c>
      <c r="I53" s="971"/>
      <c r="J53" s="948" t="str">
        <f t="shared" si="0"/>
        <v>Included</v>
      </c>
      <c r="K53" s="1140">
        <f t="shared" si="1"/>
        <v>0</v>
      </c>
      <c r="M53" s="962">
        <f t="shared" si="2"/>
        <v>0</v>
      </c>
      <c r="N53" s="963">
        <f t="shared" si="3"/>
        <v>0</v>
      </c>
      <c r="O53" s="65">
        <f t="shared" si="4"/>
        <v>0</v>
      </c>
      <c r="P53" s="1100"/>
      <c r="Q53" s="684">
        <f t="shared" si="5"/>
        <v>0</v>
      </c>
      <c r="R53" s="705"/>
      <c r="S53" s="1065"/>
      <c r="T53" s="539"/>
      <c r="U53" s="912"/>
      <c r="V53" s="912"/>
      <c r="W53" s="912"/>
      <c r="X53" s="912"/>
      <c r="Y53" s="912"/>
      <c r="Z53" s="912"/>
      <c r="AA53" s="912"/>
      <c r="AB53" s="912"/>
      <c r="AC53" s="686">
        <f t="shared" si="6"/>
        <v>0</v>
      </c>
      <c r="AD53" s="912"/>
      <c r="AE53" s="912"/>
      <c r="AF53" s="912"/>
      <c r="AG53" s="912"/>
      <c r="AH53" s="912"/>
      <c r="AI53" s="912"/>
      <c r="AJ53" s="912"/>
      <c r="AK53" s="912"/>
      <c r="AL53" s="912"/>
      <c r="AM53" s="912"/>
      <c r="AN53" s="912"/>
      <c r="AO53" s="912"/>
      <c r="AP53" s="912"/>
      <c r="AQ53" s="912"/>
      <c r="AR53" s="912"/>
      <c r="AS53" s="912"/>
    </row>
    <row r="54" spans="1:45" ht="15.75">
      <c r="A54" s="1104" t="s">
        <v>58</v>
      </c>
      <c r="B54" s="1193">
        <v>85176290</v>
      </c>
      <c r="C54" s="965"/>
      <c r="D54" s="1195">
        <v>0.18</v>
      </c>
      <c r="E54" s="1186"/>
      <c r="F54" s="1351" t="s">
        <v>982</v>
      </c>
      <c r="G54" s="1352" t="s">
        <v>243</v>
      </c>
      <c r="H54" s="1352">
        <v>2</v>
      </c>
      <c r="I54" s="971"/>
      <c r="J54" s="948" t="str">
        <f t="shared" si="0"/>
        <v>Included</v>
      </c>
      <c r="K54" s="1140">
        <f t="shared" si="1"/>
        <v>0</v>
      </c>
      <c r="M54" s="962">
        <f t="shared" si="2"/>
        <v>0</v>
      </c>
      <c r="N54" s="963">
        <f t="shared" si="3"/>
        <v>0</v>
      </c>
      <c r="O54" s="65">
        <f t="shared" si="4"/>
        <v>0</v>
      </c>
      <c r="P54" s="1100"/>
      <c r="Q54" s="684">
        <f t="shared" si="5"/>
        <v>0</v>
      </c>
      <c r="R54" s="705"/>
      <c r="S54" s="1065"/>
      <c r="T54" s="539"/>
      <c r="U54" s="912"/>
      <c r="V54" s="912"/>
      <c r="W54" s="912"/>
      <c r="X54" s="912"/>
      <c r="Y54" s="912"/>
      <c r="Z54" s="912"/>
      <c r="AA54" s="912"/>
      <c r="AB54" s="912"/>
      <c r="AC54" s="686">
        <f t="shared" si="6"/>
        <v>0</v>
      </c>
      <c r="AD54" s="912"/>
      <c r="AE54" s="912"/>
      <c r="AF54" s="912"/>
      <c r="AG54" s="912"/>
      <c r="AH54" s="912"/>
      <c r="AI54" s="912"/>
      <c r="AJ54" s="912"/>
      <c r="AK54" s="912"/>
      <c r="AL54" s="912"/>
      <c r="AM54" s="912"/>
      <c r="AN54" s="912"/>
      <c r="AO54" s="912"/>
      <c r="AP54" s="912"/>
      <c r="AQ54" s="912"/>
      <c r="AR54" s="912"/>
      <c r="AS54" s="912"/>
    </row>
    <row r="55" spans="1:45" ht="15.75">
      <c r="A55" s="1104" t="s">
        <v>264</v>
      </c>
      <c r="B55" s="1193">
        <v>85176290</v>
      </c>
      <c r="C55" s="965"/>
      <c r="D55" s="1195">
        <v>0.18</v>
      </c>
      <c r="E55" s="1186"/>
      <c r="F55" s="1351" t="s">
        <v>1148</v>
      </c>
      <c r="G55" s="1352" t="s">
        <v>243</v>
      </c>
      <c r="H55" s="1352">
        <v>2</v>
      </c>
      <c r="I55" s="971"/>
      <c r="J55" s="948" t="str">
        <f t="shared" si="0"/>
        <v>Included</v>
      </c>
      <c r="K55" s="1140">
        <f t="shared" si="1"/>
        <v>0</v>
      </c>
      <c r="M55" s="962">
        <f t="shared" si="2"/>
        <v>0</v>
      </c>
      <c r="N55" s="963">
        <f t="shared" si="3"/>
        <v>0</v>
      </c>
      <c r="O55" s="65">
        <f t="shared" si="4"/>
        <v>0</v>
      </c>
      <c r="P55" s="1100"/>
      <c r="Q55" s="684">
        <f t="shared" si="5"/>
        <v>0</v>
      </c>
      <c r="R55" s="705"/>
      <c r="S55" s="1065"/>
      <c r="T55" s="539"/>
      <c r="U55" s="912"/>
      <c r="V55" s="912"/>
      <c r="W55" s="912"/>
      <c r="X55" s="912"/>
      <c r="Y55" s="912"/>
      <c r="Z55" s="912"/>
      <c r="AA55" s="912"/>
      <c r="AB55" s="912"/>
      <c r="AC55" s="686">
        <f t="shared" si="6"/>
        <v>0</v>
      </c>
      <c r="AD55" s="912"/>
      <c r="AE55" s="912"/>
      <c r="AF55" s="912"/>
      <c r="AG55" s="912"/>
      <c r="AH55" s="912"/>
      <c r="AI55" s="912"/>
      <c r="AJ55" s="912"/>
      <c r="AK55" s="912"/>
      <c r="AL55" s="912"/>
      <c r="AM55" s="912"/>
      <c r="AN55" s="912"/>
      <c r="AO55" s="912"/>
      <c r="AP55" s="912"/>
      <c r="AQ55" s="912"/>
      <c r="AR55" s="912"/>
      <c r="AS55" s="912"/>
    </row>
    <row r="56" spans="1:45" s="541" customFormat="1" ht="15.75">
      <c r="A56" s="1104" t="s">
        <v>59</v>
      </c>
      <c r="B56" s="1193">
        <v>85176290</v>
      </c>
      <c r="C56" s="965"/>
      <c r="D56" s="1195">
        <v>0.18</v>
      </c>
      <c r="E56" s="1186"/>
      <c r="F56" s="1351" t="s">
        <v>1149</v>
      </c>
      <c r="G56" s="1352" t="s">
        <v>243</v>
      </c>
      <c r="H56" s="1352">
        <v>2</v>
      </c>
      <c r="I56" s="971"/>
      <c r="J56" s="948" t="str">
        <f t="shared" si="0"/>
        <v>Included</v>
      </c>
      <c r="K56" s="1140">
        <f t="shared" si="1"/>
        <v>0</v>
      </c>
      <c r="L56" s="1072"/>
      <c r="M56" s="962">
        <f t="shared" si="2"/>
        <v>0</v>
      </c>
      <c r="N56" s="963">
        <f t="shared" si="3"/>
        <v>0</v>
      </c>
      <c r="O56" s="65">
        <f t="shared" si="4"/>
        <v>0</v>
      </c>
      <c r="P56" s="1100"/>
      <c r="Q56" s="684">
        <f t="shared" si="5"/>
        <v>0</v>
      </c>
      <c r="R56" s="1072"/>
      <c r="S56" s="1072"/>
      <c r="T56" s="1072"/>
      <c r="U56" s="1072"/>
      <c r="V56" s="1072"/>
      <c r="W56" s="1072"/>
      <c r="X56" s="1072"/>
      <c r="Y56" s="1072"/>
      <c r="Z56" s="1072"/>
      <c r="AA56" s="1072"/>
      <c r="AB56" s="1072"/>
      <c r="AC56" s="1072"/>
      <c r="AD56" s="1072"/>
      <c r="AE56" s="1072"/>
      <c r="AF56" s="1072"/>
      <c r="AG56" s="1072"/>
      <c r="AH56" s="1072"/>
      <c r="AI56" s="1072"/>
      <c r="AJ56" s="1072"/>
      <c r="AK56" s="1072"/>
      <c r="AL56" s="1072"/>
      <c r="AM56" s="1072"/>
      <c r="AN56" s="1072"/>
      <c r="AO56" s="1072"/>
      <c r="AP56" s="1072"/>
    </row>
    <row r="57" spans="1:45" ht="15.75">
      <c r="A57" s="1104" t="s">
        <v>61</v>
      </c>
      <c r="B57" s="1193">
        <v>85176290</v>
      </c>
      <c r="C57" s="965"/>
      <c r="D57" s="1195">
        <v>0.18</v>
      </c>
      <c r="E57" s="1186"/>
      <c r="F57" s="1351" t="s">
        <v>865</v>
      </c>
      <c r="G57" s="1352" t="s">
        <v>243</v>
      </c>
      <c r="H57" s="1352">
        <v>2</v>
      </c>
      <c r="I57" s="971"/>
      <c r="J57" s="948" t="str">
        <f t="shared" si="0"/>
        <v>Included</v>
      </c>
      <c r="K57" s="1140">
        <f t="shared" si="1"/>
        <v>0</v>
      </c>
      <c r="M57" s="962">
        <f t="shared" si="2"/>
        <v>0</v>
      </c>
      <c r="N57" s="963">
        <f t="shared" si="3"/>
        <v>0</v>
      </c>
      <c r="O57" s="65">
        <f t="shared" si="4"/>
        <v>0</v>
      </c>
      <c r="P57" s="1100"/>
      <c r="Q57" s="684">
        <f t="shared" si="5"/>
        <v>0</v>
      </c>
      <c r="R57" s="705"/>
      <c r="S57" s="1065"/>
      <c r="T57" s="539"/>
      <c r="U57" s="912"/>
      <c r="V57" s="912"/>
      <c r="W57" s="912"/>
      <c r="X57" s="912"/>
      <c r="Y57" s="912"/>
      <c r="Z57" s="912"/>
      <c r="AA57" s="912"/>
      <c r="AB57" s="912"/>
      <c r="AC57" s="686">
        <f t="shared" ref="AC57:AC86" si="13">H57*I57</f>
        <v>0</v>
      </c>
      <c r="AD57" s="912"/>
      <c r="AE57" s="912"/>
      <c r="AF57" s="912"/>
      <c r="AG57" s="912"/>
      <c r="AH57" s="912"/>
      <c r="AI57" s="912"/>
      <c r="AJ57" s="912"/>
      <c r="AK57" s="912"/>
      <c r="AL57" s="912"/>
      <c r="AM57" s="912"/>
      <c r="AN57" s="912"/>
      <c r="AO57" s="912"/>
      <c r="AP57" s="912"/>
      <c r="AQ57" s="912"/>
      <c r="AR57" s="912"/>
      <c r="AS57" s="912"/>
    </row>
    <row r="58" spans="1:45" s="1338" customFormat="1" ht="15.75">
      <c r="A58" s="1104" t="s">
        <v>64</v>
      </c>
      <c r="B58" s="1193">
        <v>85176290</v>
      </c>
      <c r="C58" s="965"/>
      <c r="D58" s="1195">
        <v>0.18</v>
      </c>
      <c r="E58" s="1186"/>
      <c r="F58" s="1351" t="s">
        <v>866</v>
      </c>
      <c r="G58" s="1352" t="s">
        <v>243</v>
      </c>
      <c r="H58" s="1352">
        <v>2</v>
      </c>
      <c r="I58" s="971"/>
      <c r="J58" s="948" t="str">
        <f t="shared" ref="J58" si="14">IF(I58=0, "Included",IF(ISERROR(H58*I58), I58, H58*I58))</f>
        <v>Included</v>
      </c>
      <c r="K58" s="1140">
        <f t="shared" ref="K58" si="15">N58</f>
        <v>0</v>
      </c>
      <c r="L58" s="539"/>
      <c r="M58" s="962">
        <f t="shared" si="2"/>
        <v>0</v>
      </c>
      <c r="N58" s="963">
        <f t="shared" si="3"/>
        <v>0</v>
      </c>
      <c r="O58" s="65"/>
      <c r="Q58" s="684"/>
      <c r="R58" s="705"/>
      <c r="S58" s="1065"/>
      <c r="T58" s="539"/>
      <c r="AC58" s="686"/>
    </row>
    <row r="59" spans="1:45" ht="18">
      <c r="A59" s="1114">
        <v>2.12</v>
      </c>
      <c r="B59" s="950"/>
      <c r="C59" s="1107"/>
      <c r="D59" s="1196"/>
      <c r="E59" s="1219"/>
      <c r="F59" s="1484" t="s">
        <v>867</v>
      </c>
      <c r="G59" s="1485"/>
      <c r="H59" s="1486"/>
      <c r="I59" s="978"/>
      <c r="J59" s="948"/>
      <c r="K59" s="1140"/>
      <c r="M59" s="962">
        <f t="shared" si="2"/>
        <v>0</v>
      </c>
      <c r="N59" s="963">
        <f t="shared" si="3"/>
        <v>0</v>
      </c>
      <c r="O59" s="65">
        <f t="shared" si="4"/>
        <v>0</v>
      </c>
      <c r="P59" s="1100"/>
      <c r="Q59" s="684">
        <f t="shared" si="5"/>
        <v>0</v>
      </c>
      <c r="R59" s="705"/>
      <c r="S59" s="1065"/>
      <c r="T59" s="539"/>
      <c r="U59" s="912"/>
      <c r="V59" s="912"/>
      <c r="W59" s="912"/>
      <c r="X59" s="912"/>
      <c r="Y59" s="912"/>
      <c r="Z59" s="912"/>
      <c r="AA59" s="912"/>
      <c r="AB59" s="912"/>
      <c r="AC59" s="686">
        <f t="shared" si="13"/>
        <v>0</v>
      </c>
      <c r="AD59" s="912"/>
      <c r="AE59" s="912"/>
      <c r="AF59" s="912"/>
      <c r="AG59" s="912"/>
      <c r="AH59" s="912"/>
      <c r="AI59" s="912"/>
      <c r="AJ59" s="912"/>
      <c r="AK59" s="912"/>
      <c r="AL59" s="912"/>
      <c r="AM59" s="912"/>
      <c r="AN59" s="912"/>
      <c r="AO59" s="912"/>
      <c r="AP59" s="912"/>
      <c r="AQ59" s="912"/>
      <c r="AR59" s="912"/>
      <c r="AS59" s="912"/>
    </row>
    <row r="60" spans="1:45" ht="15.75">
      <c r="A60" s="1105" t="s">
        <v>57</v>
      </c>
      <c r="B60" s="1193">
        <v>85176930</v>
      </c>
      <c r="C60" s="965"/>
      <c r="D60" s="1195">
        <v>0.18</v>
      </c>
      <c r="E60" s="1186"/>
      <c r="F60" s="1353" t="s">
        <v>1150</v>
      </c>
      <c r="G60" s="1354" t="s">
        <v>243</v>
      </c>
      <c r="H60" s="1354">
        <v>2</v>
      </c>
      <c r="I60" s="971"/>
      <c r="J60" s="948" t="str">
        <f t="shared" si="0"/>
        <v>Included</v>
      </c>
      <c r="K60" s="1140">
        <f t="shared" si="1"/>
        <v>0</v>
      </c>
      <c r="M60" s="962">
        <f t="shared" si="2"/>
        <v>0</v>
      </c>
      <c r="N60" s="963">
        <f t="shared" si="3"/>
        <v>0</v>
      </c>
      <c r="O60" s="65">
        <f t="shared" si="4"/>
        <v>0</v>
      </c>
      <c r="P60" s="1100"/>
      <c r="Q60" s="684">
        <f t="shared" si="5"/>
        <v>0</v>
      </c>
      <c r="R60" s="705"/>
      <c r="S60" s="1065"/>
      <c r="T60" s="539"/>
      <c r="U60" s="912"/>
      <c r="V60" s="912"/>
      <c r="W60" s="912"/>
      <c r="X60" s="912"/>
      <c r="Y60" s="912"/>
      <c r="Z60" s="912"/>
      <c r="AA60" s="912"/>
      <c r="AB60" s="912"/>
      <c r="AC60" s="686">
        <f t="shared" si="13"/>
        <v>0</v>
      </c>
      <c r="AD60" s="912"/>
      <c r="AE60" s="912"/>
      <c r="AF60" s="912"/>
      <c r="AG60" s="912"/>
      <c r="AH60" s="912"/>
      <c r="AI60" s="912"/>
      <c r="AJ60" s="912"/>
      <c r="AK60" s="912"/>
      <c r="AL60" s="912"/>
      <c r="AM60" s="912"/>
      <c r="AN60" s="912"/>
      <c r="AO60" s="912"/>
      <c r="AP60" s="912"/>
      <c r="AQ60" s="912"/>
      <c r="AR60" s="912"/>
      <c r="AS60" s="912"/>
    </row>
    <row r="61" spans="1:45" s="1338" customFormat="1" ht="15.75">
      <c r="A61" s="1102" t="s">
        <v>58</v>
      </c>
      <c r="B61" s="1193">
        <v>85176930</v>
      </c>
      <c r="C61" s="965"/>
      <c r="D61" s="1195">
        <v>0.18</v>
      </c>
      <c r="E61" s="1186"/>
      <c r="F61" s="1348" t="s">
        <v>1151</v>
      </c>
      <c r="G61" s="1354" t="s">
        <v>243</v>
      </c>
      <c r="H61" s="1354">
        <v>2</v>
      </c>
      <c r="I61" s="971"/>
      <c r="J61" s="948" t="str">
        <f t="shared" ref="J61" si="16">IF(I61=0, "Included",IF(ISERROR(H61*I61), I61, H61*I61))</f>
        <v>Included</v>
      </c>
      <c r="K61" s="1140">
        <f t="shared" ref="K61" si="17">N61</f>
        <v>0</v>
      </c>
      <c r="L61" s="539"/>
      <c r="M61" s="962">
        <f t="shared" si="2"/>
        <v>0</v>
      </c>
      <c r="N61" s="963">
        <f t="shared" si="3"/>
        <v>0</v>
      </c>
      <c r="O61" s="65"/>
      <c r="Q61" s="684"/>
      <c r="R61" s="705"/>
      <c r="S61" s="1065"/>
      <c r="T61" s="539"/>
      <c r="AC61" s="686"/>
    </row>
    <row r="62" spans="1:45" ht="16.5">
      <c r="A62" s="1114">
        <v>2.13</v>
      </c>
      <c r="B62" s="950"/>
      <c r="C62" s="1107"/>
      <c r="D62" s="1196"/>
      <c r="E62" s="1219"/>
      <c r="F62" s="1135" t="s">
        <v>868</v>
      </c>
      <c r="G62" s="1136"/>
      <c r="H62" s="1136"/>
      <c r="I62" s="978"/>
      <c r="J62" s="948"/>
      <c r="K62" s="1140"/>
      <c r="M62" s="962">
        <f t="shared" si="2"/>
        <v>0</v>
      </c>
      <c r="N62" s="963">
        <f t="shared" si="3"/>
        <v>0</v>
      </c>
      <c r="O62" s="65">
        <f t="shared" si="4"/>
        <v>0</v>
      </c>
      <c r="P62" s="1100"/>
      <c r="Q62" s="684">
        <f t="shared" si="5"/>
        <v>0</v>
      </c>
      <c r="R62" s="705"/>
      <c r="S62" s="1065"/>
      <c r="T62" s="539"/>
      <c r="U62" s="912"/>
      <c r="V62" s="912"/>
      <c r="W62" s="912"/>
      <c r="X62" s="912"/>
      <c r="Y62" s="912"/>
      <c r="Z62" s="912"/>
      <c r="AA62" s="912"/>
      <c r="AB62" s="912"/>
      <c r="AC62" s="686">
        <f t="shared" si="13"/>
        <v>0</v>
      </c>
      <c r="AD62" s="912"/>
      <c r="AE62" s="912"/>
      <c r="AF62" s="912"/>
      <c r="AG62" s="912"/>
      <c r="AH62" s="912"/>
      <c r="AI62" s="912"/>
      <c r="AJ62" s="912"/>
      <c r="AK62" s="912"/>
      <c r="AL62" s="912"/>
      <c r="AM62" s="912"/>
      <c r="AN62" s="912"/>
      <c r="AO62" s="912"/>
      <c r="AP62" s="912"/>
      <c r="AQ62" s="912"/>
      <c r="AR62" s="912"/>
      <c r="AS62" s="912"/>
    </row>
    <row r="63" spans="1:45" ht="15.75">
      <c r="A63" s="1114" t="s">
        <v>57</v>
      </c>
      <c r="B63" s="1193">
        <v>84433240</v>
      </c>
      <c r="C63" s="965"/>
      <c r="D63" s="1195">
        <v>0.28000000000000003</v>
      </c>
      <c r="E63" s="1186"/>
      <c r="F63" s="1347" t="s">
        <v>1152</v>
      </c>
      <c r="G63" s="1349" t="s">
        <v>243</v>
      </c>
      <c r="H63" s="1349">
        <v>2</v>
      </c>
      <c r="I63" s="971"/>
      <c r="J63" s="948" t="str">
        <f t="shared" si="0"/>
        <v>Included</v>
      </c>
      <c r="K63" s="1140">
        <f t="shared" si="1"/>
        <v>0</v>
      </c>
      <c r="M63" s="962">
        <f t="shared" si="2"/>
        <v>0</v>
      </c>
      <c r="N63" s="963">
        <f t="shared" si="3"/>
        <v>0</v>
      </c>
      <c r="O63" s="65">
        <f t="shared" si="4"/>
        <v>0</v>
      </c>
      <c r="P63" s="1100"/>
      <c r="Q63" s="684">
        <f t="shared" si="5"/>
        <v>0</v>
      </c>
      <c r="R63" s="705"/>
      <c r="S63" s="1065"/>
      <c r="T63" s="539"/>
      <c r="U63" s="912"/>
      <c r="V63" s="912"/>
      <c r="W63" s="912"/>
      <c r="X63" s="912"/>
      <c r="Y63" s="912"/>
      <c r="Z63" s="912"/>
      <c r="AA63" s="912"/>
      <c r="AB63" s="912"/>
      <c r="AC63" s="686">
        <f t="shared" si="13"/>
        <v>0</v>
      </c>
      <c r="AD63" s="912"/>
      <c r="AE63" s="912"/>
      <c r="AF63" s="912"/>
      <c r="AG63" s="912"/>
      <c r="AH63" s="912"/>
      <c r="AI63" s="912"/>
      <c r="AJ63" s="912"/>
      <c r="AK63" s="912"/>
      <c r="AL63" s="912"/>
      <c r="AM63" s="912"/>
      <c r="AN63" s="912"/>
      <c r="AO63" s="912"/>
      <c r="AP63" s="912"/>
      <c r="AQ63" s="912"/>
      <c r="AR63" s="912"/>
      <c r="AS63" s="912"/>
    </row>
    <row r="64" spans="1:45" ht="15.75">
      <c r="A64" s="1114" t="s">
        <v>58</v>
      </c>
      <c r="B64" s="1193">
        <v>84433240</v>
      </c>
      <c r="C64" s="965"/>
      <c r="D64" s="1195">
        <v>0.28000000000000003</v>
      </c>
      <c r="E64" s="1186"/>
      <c r="F64" s="1347" t="s">
        <v>975</v>
      </c>
      <c r="G64" s="1349" t="s">
        <v>243</v>
      </c>
      <c r="H64" s="1349">
        <v>2</v>
      </c>
      <c r="I64" s="971"/>
      <c r="J64" s="948" t="str">
        <f t="shared" si="0"/>
        <v>Included</v>
      </c>
      <c r="K64" s="1140">
        <f t="shared" si="1"/>
        <v>0</v>
      </c>
      <c r="M64" s="962">
        <f t="shared" si="2"/>
        <v>0</v>
      </c>
      <c r="N64" s="963">
        <f t="shared" si="3"/>
        <v>0</v>
      </c>
      <c r="O64" s="65">
        <f t="shared" si="4"/>
        <v>0</v>
      </c>
      <c r="P64" s="1100"/>
      <c r="Q64" s="684">
        <f t="shared" si="5"/>
        <v>0</v>
      </c>
      <c r="R64" s="705"/>
      <c r="S64" s="1065"/>
      <c r="T64" s="539"/>
      <c r="U64" s="912"/>
      <c r="V64" s="912"/>
      <c r="W64" s="912"/>
      <c r="X64" s="912"/>
      <c r="Y64" s="912"/>
      <c r="Z64" s="912"/>
      <c r="AA64" s="912"/>
      <c r="AB64" s="912"/>
      <c r="AC64" s="686">
        <f t="shared" si="13"/>
        <v>0</v>
      </c>
      <c r="AD64" s="912"/>
      <c r="AE64" s="912"/>
      <c r="AF64" s="912"/>
      <c r="AG64" s="912"/>
      <c r="AH64" s="912"/>
      <c r="AI64" s="912"/>
      <c r="AJ64" s="912"/>
      <c r="AK64" s="912"/>
      <c r="AL64" s="912"/>
      <c r="AM64" s="912"/>
      <c r="AN64" s="912"/>
      <c r="AO64" s="912"/>
      <c r="AP64" s="912"/>
      <c r="AQ64" s="912"/>
      <c r="AR64" s="912"/>
      <c r="AS64" s="912"/>
    </row>
    <row r="65" spans="1:45" s="541" customFormat="1" ht="18">
      <c r="A65" s="1102">
        <v>2.14</v>
      </c>
      <c r="B65" s="950"/>
      <c r="C65" s="1107"/>
      <c r="D65" s="1196"/>
      <c r="E65" s="1219"/>
      <c r="F65" s="1484" t="s">
        <v>869</v>
      </c>
      <c r="G65" s="1485"/>
      <c r="H65" s="1486"/>
      <c r="I65" s="978"/>
      <c r="J65" s="948"/>
      <c r="K65" s="1140"/>
      <c r="L65" s="798"/>
      <c r="M65" s="962">
        <f t="shared" si="2"/>
        <v>0</v>
      </c>
      <c r="N65" s="963">
        <f t="shared" si="3"/>
        <v>0</v>
      </c>
      <c r="O65" s="65">
        <f t="shared" si="4"/>
        <v>0</v>
      </c>
      <c r="P65" s="1100"/>
      <c r="Q65" s="684">
        <f t="shared" si="5"/>
        <v>0</v>
      </c>
      <c r="R65" s="913"/>
      <c r="S65" s="1073"/>
      <c r="T65" s="798"/>
      <c r="AC65" s="904">
        <f t="shared" si="13"/>
        <v>0</v>
      </c>
    </row>
    <row r="66" spans="1:45" ht="15.75">
      <c r="A66" s="1102" t="s">
        <v>57</v>
      </c>
      <c r="B66" s="1193">
        <v>90311000</v>
      </c>
      <c r="C66" s="965"/>
      <c r="D66" s="1195">
        <v>0.18</v>
      </c>
      <c r="E66" s="1186"/>
      <c r="F66" s="1348" t="s">
        <v>976</v>
      </c>
      <c r="G66" s="1350" t="s">
        <v>253</v>
      </c>
      <c r="H66" s="1350">
        <v>1</v>
      </c>
      <c r="I66" s="971"/>
      <c r="J66" s="948" t="str">
        <f>IF(I66=0, "Included",IF(ISERROR(H66*I66), I66, H66*I66))</f>
        <v>Included</v>
      </c>
      <c r="K66" s="1140">
        <f t="shared" si="1"/>
        <v>0</v>
      </c>
      <c r="M66" s="962">
        <f t="shared" si="2"/>
        <v>0</v>
      </c>
      <c r="N66" s="963">
        <f t="shared" si="3"/>
        <v>0</v>
      </c>
      <c r="O66" s="65">
        <f t="shared" ref="O66:O74" si="18">H66*I66</f>
        <v>0</v>
      </c>
      <c r="P66" s="1100"/>
      <c r="Q66" s="684">
        <f t="shared" si="5"/>
        <v>0</v>
      </c>
      <c r="R66" s="705"/>
      <c r="S66" s="1065"/>
      <c r="T66" s="539"/>
      <c r="U66" s="912"/>
      <c r="V66" s="912"/>
      <c r="W66" s="912"/>
      <c r="X66" s="912"/>
      <c r="Y66" s="912"/>
      <c r="Z66" s="912"/>
      <c r="AA66" s="912"/>
      <c r="AB66" s="912"/>
      <c r="AC66" s="686">
        <f t="shared" ref="AC66:AC74" si="19">H66*I66</f>
        <v>0</v>
      </c>
      <c r="AD66" s="912"/>
      <c r="AE66" s="912"/>
      <c r="AF66" s="912"/>
      <c r="AG66" s="912"/>
      <c r="AH66" s="912"/>
      <c r="AI66" s="912"/>
      <c r="AJ66" s="912"/>
      <c r="AK66" s="912"/>
      <c r="AL66" s="912"/>
      <c r="AM66" s="912"/>
      <c r="AN66" s="912"/>
      <c r="AO66" s="912"/>
      <c r="AP66" s="912"/>
      <c r="AQ66" s="912"/>
      <c r="AR66" s="912"/>
      <c r="AS66" s="912"/>
    </row>
    <row r="67" spans="1:45" ht="15.75">
      <c r="A67" s="1102" t="s">
        <v>58</v>
      </c>
      <c r="B67" s="1193">
        <v>90311000</v>
      </c>
      <c r="C67" s="965"/>
      <c r="D67" s="1195">
        <v>0.18</v>
      </c>
      <c r="E67" s="1186"/>
      <c r="F67" s="1348" t="s">
        <v>870</v>
      </c>
      <c r="G67" s="1350" t="s">
        <v>243</v>
      </c>
      <c r="H67" s="1350">
        <v>1</v>
      </c>
      <c r="I67" s="971"/>
      <c r="J67" s="948" t="str">
        <f>IF(I67=0, "Included",IF(ISERROR(H67*I67), I67, H67*I67))</f>
        <v>Included</v>
      </c>
      <c r="K67" s="1140">
        <f t="shared" si="1"/>
        <v>0</v>
      </c>
      <c r="M67" s="962">
        <f t="shared" si="2"/>
        <v>0</v>
      </c>
      <c r="N67" s="963">
        <f t="shared" si="3"/>
        <v>0</v>
      </c>
      <c r="O67" s="65">
        <f t="shared" si="18"/>
        <v>0</v>
      </c>
      <c r="P67" s="1100"/>
      <c r="Q67" s="684">
        <f t="shared" si="5"/>
        <v>0</v>
      </c>
      <c r="R67" s="705"/>
      <c r="S67" s="1065"/>
      <c r="T67" s="539"/>
      <c r="U67" s="912"/>
      <c r="V67" s="912"/>
      <c r="W67" s="912"/>
      <c r="X67" s="912"/>
      <c r="Y67" s="912"/>
      <c r="Z67" s="912"/>
      <c r="AA67" s="912"/>
      <c r="AB67" s="912"/>
      <c r="AC67" s="686">
        <f t="shared" si="19"/>
        <v>0</v>
      </c>
      <c r="AD67" s="912"/>
      <c r="AE67" s="912"/>
      <c r="AF67" s="912"/>
      <c r="AG67" s="912"/>
      <c r="AH67" s="912"/>
      <c r="AI67" s="912"/>
      <c r="AJ67" s="912"/>
      <c r="AK67" s="912"/>
      <c r="AL67" s="912"/>
      <c r="AM67" s="912"/>
      <c r="AN67" s="912"/>
      <c r="AO67" s="912"/>
      <c r="AP67" s="912"/>
      <c r="AQ67" s="912"/>
      <c r="AR67" s="912"/>
      <c r="AS67" s="912"/>
    </row>
    <row r="68" spans="1:45" s="541" customFormat="1" ht="15.75">
      <c r="A68" s="1102" t="s">
        <v>264</v>
      </c>
      <c r="B68" s="1193">
        <v>90311000</v>
      </c>
      <c r="C68" s="965"/>
      <c r="D68" s="1195">
        <v>0.18</v>
      </c>
      <c r="E68" s="1186"/>
      <c r="F68" s="1348" t="s">
        <v>1153</v>
      </c>
      <c r="G68" s="1350" t="s">
        <v>243</v>
      </c>
      <c r="H68" s="1350">
        <v>1</v>
      </c>
      <c r="I68" s="971"/>
      <c r="J68" s="948" t="str">
        <f>IF(I68=0, "Included",IF(ISERROR(H68*I68), I68, H68*I68))</f>
        <v>Included</v>
      </c>
      <c r="K68" s="1140">
        <f t="shared" si="1"/>
        <v>0</v>
      </c>
      <c r="L68" s="798"/>
      <c r="M68" s="962">
        <f t="shared" si="2"/>
        <v>0</v>
      </c>
      <c r="N68" s="963">
        <f t="shared" si="3"/>
        <v>0</v>
      </c>
      <c r="O68" s="65">
        <f t="shared" si="18"/>
        <v>0</v>
      </c>
      <c r="P68" s="1100"/>
      <c r="Q68" s="684">
        <f t="shared" si="5"/>
        <v>0</v>
      </c>
      <c r="R68" s="913"/>
      <c r="S68" s="1073"/>
      <c r="T68" s="798"/>
      <c r="AC68" s="904">
        <f t="shared" si="19"/>
        <v>0</v>
      </c>
    </row>
    <row r="69" spans="1:45" ht="15.75">
      <c r="A69" s="1102" t="s">
        <v>59</v>
      </c>
      <c r="B69" s="1193">
        <v>90311000</v>
      </c>
      <c r="C69" s="965"/>
      <c r="D69" s="1195">
        <v>0.18</v>
      </c>
      <c r="E69" s="1186"/>
      <c r="F69" s="1348" t="s">
        <v>871</v>
      </c>
      <c r="G69" s="1350" t="s">
        <v>243</v>
      </c>
      <c r="H69" s="1350">
        <v>1</v>
      </c>
      <c r="I69" s="971"/>
      <c r="J69" s="948" t="str">
        <f>IF(I69=0, "Included",IF(ISERROR(H69*I69), I69, H69*I69))</f>
        <v>Included</v>
      </c>
      <c r="K69" s="1140">
        <f t="shared" si="1"/>
        <v>0</v>
      </c>
      <c r="M69" s="962">
        <f t="shared" si="2"/>
        <v>0</v>
      </c>
      <c r="N69" s="963">
        <f t="shared" si="3"/>
        <v>0</v>
      </c>
      <c r="O69" s="65">
        <f t="shared" si="18"/>
        <v>0</v>
      </c>
      <c r="P69" s="1100"/>
      <c r="Q69" s="684">
        <f t="shared" si="5"/>
        <v>0</v>
      </c>
      <c r="R69" s="705"/>
      <c r="S69" s="1065"/>
      <c r="T69" s="539"/>
      <c r="U69" s="912"/>
      <c r="V69" s="912"/>
      <c r="W69" s="912"/>
      <c r="X69" s="912"/>
      <c r="Y69" s="912"/>
      <c r="Z69" s="912"/>
      <c r="AA69" s="912"/>
      <c r="AB69" s="912"/>
      <c r="AC69" s="686">
        <f t="shared" si="19"/>
        <v>0</v>
      </c>
      <c r="AD69" s="912"/>
      <c r="AE69" s="912"/>
      <c r="AF69" s="912"/>
      <c r="AG69" s="912"/>
      <c r="AH69" s="912"/>
      <c r="AI69" s="912"/>
      <c r="AJ69" s="912"/>
      <c r="AK69" s="912"/>
      <c r="AL69" s="912"/>
      <c r="AM69" s="912"/>
      <c r="AN69" s="912"/>
      <c r="AO69" s="912"/>
      <c r="AP69" s="912"/>
      <c r="AQ69" s="912"/>
      <c r="AR69" s="912"/>
      <c r="AS69" s="912"/>
    </row>
    <row r="70" spans="1:45" ht="18">
      <c r="A70" s="1102">
        <v>2.15</v>
      </c>
      <c r="B70" s="950"/>
      <c r="C70" s="1107"/>
      <c r="D70" s="1196"/>
      <c r="E70" s="1219"/>
      <c r="F70" s="1484" t="s">
        <v>872</v>
      </c>
      <c r="G70" s="1485"/>
      <c r="H70" s="1486"/>
      <c r="I70" s="978"/>
      <c r="J70" s="948"/>
      <c r="K70" s="1140"/>
      <c r="M70" s="962">
        <f t="shared" si="2"/>
        <v>0</v>
      </c>
      <c r="N70" s="963">
        <f t="shared" si="3"/>
        <v>0</v>
      </c>
      <c r="O70" s="65">
        <f t="shared" si="18"/>
        <v>0</v>
      </c>
      <c r="P70" s="1100"/>
      <c r="Q70" s="684">
        <f t="shared" si="5"/>
        <v>0</v>
      </c>
      <c r="R70" s="705"/>
      <c r="S70" s="1065"/>
      <c r="T70" s="539"/>
      <c r="U70" s="912"/>
      <c r="V70" s="912"/>
      <c r="W70" s="912"/>
      <c r="X70" s="912"/>
      <c r="Y70" s="912"/>
      <c r="Z70" s="912"/>
      <c r="AA70" s="912"/>
      <c r="AB70" s="912"/>
      <c r="AC70" s="686">
        <f t="shared" si="19"/>
        <v>0</v>
      </c>
      <c r="AD70" s="912"/>
      <c r="AE70" s="912"/>
      <c r="AF70" s="912"/>
      <c r="AG70" s="912"/>
      <c r="AH70" s="912"/>
      <c r="AI70" s="912"/>
      <c r="AJ70" s="912"/>
      <c r="AK70" s="912"/>
      <c r="AL70" s="912"/>
      <c r="AM70" s="912"/>
      <c r="AN70" s="912"/>
      <c r="AO70" s="912"/>
      <c r="AP70" s="912"/>
      <c r="AQ70" s="912"/>
      <c r="AR70" s="912"/>
      <c r="AS70" s="912"/>
    </row>
    <row r="71" spans="1:45" s="541" customFormat="1" ht="15.75">
      <c r="A71" s="1114" t="s">
        <v>57</v>
      </c>
      <c r="B71" s="1193">
        <v>84715000</v>
      </c>
      <c r="C71" s="965"/>
      <c r="D71" s="1195">
        <v>0.18</v>
      </c>
      <c r="E71" s="1186"/>
      <c r="F71" s="1347" t="s">
        <v>873</v>
      </c>
      <c r="G71" s="1349" t="s">
        <v>243</v>
      </c>
      <c r="H71" s="1349">
        <v>2</v>
      </c>
      <c r="I71" s="971"/>
      <c r="J71" s="948" t="str">
        <f>IF(I71=0, "Included",IF(ISERROR(H71*I71), I71, H71*I71))</f>
        <v>Included</v>
      </c>
      <c r="K71" s="1140">
        <f t="shared" si="1"/>
        <v>0</v>
      </c>
      <c r="L71" s="798"/>
      <c r="M71" s="962">
        <f t="shared" si="2"/>
        <v>0</v>
      </c>
      <c r="N71" s="963">
        <f t="shared" si="3"/>
        <v>0</v>
      </c>
      <c r="O71" s="65">
        <f t="shared" si="18"/>
        <v>0</v>
      </c>
      <c r="P71" s="1100"/>
      <c r="Q71" s="684">
        <f t="shared" si="5"/>
        <v>0</v>
      </c>
      <c r="R71" s="913"/>
      <c r="S71" s="1073"/>
      <c r="T71" s="798"/>
      <c r="AC71" s="904">
        <f t="shared" si="19"/>
        <v>0</v>
      </c>
    </row>
    <row r="72" spans="1:45" ht="15.75">
      <c r="A72" s="1114" t="s">
        <v>58</v>
      </c>
      <c r="B72" s="1193">
        <v>85176290</v>
      </c>
      <c r="C72" s="965"/>
      <c r="D72" s="1195">
        <v>0.18</v>
      </c>
      <c r="E72" s="1186"/>
      <c r="F72" s="1347" t="s">
        <v>1154</v>
      </c>
      <c r="G72" s="1349" t="s">
        <v>243</v>
      </c>
      <c r="H72" s="1349">
        <v>2</v>
      </c>
      <c r="I72" s="971"/>
      <c r="J72" s="948" t="str">
        <f>IF(I72=0, "Included",IF(ISERROR(H72*I72), I72, H72*I72))</f>
        <v>Included</v>
      </c>
      <c r="K72" s="1140">
        <f t="shared" si="1"/>
        <v>0</v>
      </c>
      <c r="M72" s="962">
        <f t="shared" si="2"/>
        <v>0</v>
      </c>
      <c r="N72" s="963">
        <f t="shared" si="3"/>
        <v>0</v>
      </c>
      <c r="O72" s="65">
        <f t="shared" si="18"/>
        <v>0</v>
      </c>
      <c r="P72" s="1100"/>
      <c r="Q72" s="684">
        <f t="shared" si="5"/>
        <v>0</v>
      </c>
      <c r="R72" s="705"/>
      <c r="S72" s="1065"/>
      <c r="T72" s="539"/>
      <c r="U72" s="912"/>
      <c r="V72" s="912"/>
      <c r="W72" s="912"/>
      <c r="X72" s="912"/>
      <c r="Y72" s="912"/>
      <c r="Z72" s="912"/>
      <c r="AA72" s="912"/>
      <c r="AB72" s="912"/>
      <c r="AC72" s="686">
        <f t="shared" si="19"/>
        <v>0</v>
      </c>
      <c r="AD72" s="912"/>
      <c r="AE72" s="912"/>
      <c r="AF72" s="912"/>
      <c r="AG72" s="912"/>
      <c r="AH72" s="912"/>
      <c r="AI72" s="912"/>
      <c r="AJ72" s="912"/>
      <c r="AK72" s="912"/>
      <c r="AL72" s="912"/>
      <c r="AM72" s="912"/>
      <c r="AN72" s="912"/>
      <c r="AO72" s="912"/>
      <c r="AP72" s="912"/>
      <c r="AQ72" s="912"/>
      <c r="AR72" s="912"/>
      <c r="AS72" s="912"/>
    </row>
    <row r="73" spans="1:45" ht="15.75">
      <c r="A73" s="1114" t="s">
        <v>264</v>
      </c>
      <c r="B73" s="1193">
        <v>85176290</v>
      </c>
      <c r="C73" s="965"/>
      <c r="D73" s="1195">
        <v>0.18</v>
      </c>
      <c r="E73" s="1186"/>
      <c r="F73" s="1347" t="s">
        <v>874</v>
      </c>
      <c r="G73" s="1349" t="s">
        <v>243</v>
      </c>
      <c r="H73" s="1349">
        <v>2</v>
      </c>
      <c r="I73" s="971"/>
      <c r="J73" s="948" t="str">
        <f>IF(I73=0, "Included",IF(ISERROR(H73*I73), I73, H73*I73))</f>
        <v>Included</v>
      </c>
      <c r="K73" s="1140">
        <f t="shared" si="1"/>
        <v>0</v>
      </c>
      <c r="M73" s="962">
        <f t="shared" si="2"/>
        <v>0</v>
      </c>
      <c r="N73" s="963">
        <f t="shared" si="3"/>
        <v>0</v>
      </c>
      <c r="O73" s="65">
        <f t="shared" si="18"/>
        <v>0</v>
      </c>
      <c r="P73" s="1100"/>
      <c r="Q73" s="684">
        <f t="shared" si="5"/>
        <v>0</v>
      </c>
      <c r="R73" s="705"/>
      <c r="S73" s="1065"/>
      <c r="T73" s="539"/>
      <c r="U73" s="912"/>
      <c r="V73" s="912"/>
      <c r="W73" s="912"/>
      <c r="X73" s="912"/>
      <c r="Y73" s="912"/>
      <c r="Z73" s="912"/>
      <c r="AA73" s="912"/>
      <c r="AB73" s="912"/>
      <c r="AC73" s="686">
        <f t="shared" si="19"/>
        <v>0</v>
      </c>
      <c r="AD73" s="912"/>
      <c r="AE73" s="912"/>
      <c r="AF73" s="912"/>
      <c r="AG73" s="912"/>
      <c r="AH73" s="912"/>
      <c r="AI73" s="912"/>
      <c r="AJ73" s="912"/>
      <c r="AK73" s="912"/>
      <c r="AL73" s="912"/>
      <c r="AM73" s="912"/>
      <c r="AN73" s="912"/>
      <c r="AO73" s="912"/>
      <c r="AP73" s="912"/>
      <c r="AQ73" s="912"/>
      <c r="AR73" s="912"/>
      <c r="AS73" s="912"/>
    </row>
    <row r="74" spans="1:45" ht="15.75">
      <c r="A74" s="1114" t="s">
        <v>59</v>
      </c>
      <c r="B74" s="1193">
        <v>84715000</v>
      </c>
      <c r="C74" s="965"/>
      <c r="D74" s="1195">
        <v>0.18</v>
      </c>
      <c r="E74" s="1186"/>
      <c r="F74" s="1347" t="s">
        <v>1155</v>
      </c>
      <c r="G74" s="1349" t="s">
        <v>243</v>
      </c>
      <c r="H74" s="1349">
        <v>1</v>
      </c>
      <c r="I74" s="971"/>
      <c r="J74" s="948" t="str">
        <f>IF(I74=0, "Included",IF(ISERROR(H74*I74), I74, H74*I74))</f>
        <v>Included</v>
      </c>
      <c r="K74" s="1140">
        <f t="shared" si="1"/>
        <v>0</v>
      </c>
      <c r="M74" s="962">
        <f t="shared" si="2"/>
        <v>0</v>
      </c>
      <c r="N74" s="963">
        <f t="shared" si="3"/>
        <v>0</v>
      </c>
      <c r="O74" s="65">
        <f t="shared" si="18"/>
        <v>0</v>
      </c>
      <c r="P74" s="1100"/>
      <c r="Q74" s="684">
        <f t="shared" si="5"/>
        <v>0</v>
      </c>
      <c r="R74" s="705"/>
      <c r="S74" s="1065"/>
      <c r="T74" s="539"/>
      <c r="U74" s="912"/>
      <c r="V74" s="912"/>
      <c r="W74" s="912"/>
      <c r="X74" s="912"/>
      <c r="Y74" s="912"/>
      <c r="Z74" s="912"/>
      <c r="AA74" s="912"/>
      <c r="AB74" s="912"/>
      <c r="AC74" s="686">
        <f t="shared" si="19"/>
        <v>0</v>
      </c>
      <c r="AD74" s="912"/>
      <c r="AE74" s="912"/>
      <c r="AF74" s="912"/>
      <c r="AG74" s="912"/>
      <c r="AH74" s="912"/>
      <c r="AI74" s="912"/>
      <c r="AJ74" s="912"/>
      <c r="AK74" s="912"/>
      <c r="AL74" s="912"/>
      <c r="AM74" s="912"/>
      <c r="AN74" s="912"/>
      <c r="AO74" s="912"/>
      <c r="AP74" s="912"/>
      <c r="AQ74" s="912"/>
      <c r="AR74" s="912"/>
      <c r="AS74" s="912"/>
    </row>
    <row r="75" spans="1:45" ht="15.75">
      <c r="A75" s="1114" t="s">
        <v>61</v>
      </c>
      <c r="B75" s="1193">
        <v>84715000</v>
      </c>
      <c r="C75" s="965"/>
      <c r="D75" s="1195">
        <v>0.18</v>
      </c>
      <c r="E75" s="1186"/>
      <c r="F75" s="1347" t="s">
        <v>875</v>
      </c>
      <c r="G75" s="1349" t="s">
        <v>1156</v>
      </c>
      <c r="H75" s="1349">
        <v>1</v>
      </c>
      <c r="I75" s="971"/>
      <c r="J75" s="948" t="str">
        <f t="shared" si="0"/>
        <v>Included</v>
      </c>
      <c r="K75" s="1140">
        <f t="shared" si="1"/>
        <v>0</v>
      </c>
      <c r="M75" s="962">
        <f t="shared" si="2"/>
        <v>0</v>
      </c>
      <c r="N75" s="963">
        <f t="shared" si="3"/>
        <v>0</v>
      </c>
      <c r="O75" s="65">
        <f t="shared" si="4"/>
        <v>0</v>
      </c>
      <c r="P75" s="1100"/>
      <c r="Q75" s="684">
        <f t="shared" si="5"/>
        <v>0</v>
      </c>
      <c r="R75" s="705"/>
      <c r="S75" s="1065"/>
      <c r="T75" s="539"/>
      <c r="U75" s="912"/>
      <c r="V75" s="912"/>
      <c r="W75" s="912"/>
      <c r="X75" s="912"/>
      <c r="Y75" s="912"/>
      <c r="Z75" s="912"/>
      <c r="AA75" s="912"/>
      <c r="AB75" s="912"/>
      <c r="AC75" s="686">
        <f t="shared" si="13"/>
        <v>0</v>
      </c>
      <c r="AD75" s="912"/>
      <c r="AE75" s="912"/>
      <c r="AF75" s="912"/>
      <c r="AG75" s="912"/>
      <c r="AH75" s="912"/>
      <c r="AI75" s="912"/>
      <c r="AJ75" s="912"/>
      <c r="AK75" s="912"/>
      <c r="AL75" s="912"/>
      <c r="AM75" s="912"/>
      <c r="AN75" s="912"/>
      <c r="AO75" s="912"/>
      <c r="AP75" s="912"/>
      <c r="AQ75" s="912"/>
      <c r="AR75" s="912"/>
      <c r="AS75" s="912"/>
    </row>
    <row r="76" spans="1:45" s="541" customFormat="1" ht="15.75">
      <c r="A76" s="1114" t="s">
        <v>64</v>
      </c>
      <c r="B76" s="1193">
        <v>84715000</v>
      </c>
      <c r="C76" s="965"/>
      <c r="D76" s="1195">
        <v>0.18</v>
      </c>
      <c r="E76" s="1186"/>
      <c r="F76" s="1347" t="s">
        <v>876</v>
      </c>
      <c r="G76" s="1349" t="s">
        <v>243</v>
      </c>
      <c r="H76" s="1349">
        <v>2</v>
      </c>
      <c r="I76" s="971"/>
      <c r="J76" s="948" t="str">
        <f t="shared" si="0"/>
        <v>Included</v>
      </c>
      <c r="K76" s="1140">
        <f t="shared" si="1"/>
        <v>0</v>
      </c>
      <c r="L76" s="798"/>
      <c r="M76" s="962">
        <f t="shared" si="2"/>
        <v>0</v>
      </c>
      <c r="N76" s="963">
        <f t="shared" si="3"/>
        <v>0</v>
      </c>
      <c r="O76" s="65">
        <f t="shared" si="4"/>
        <v>0</v>
      </c>
      <c r="P76" s="1100"/>
      <c r="Q76" s="684">
        <f t="shared" si="5"/>
        <v>0</v>
      </c>
      <c r="R76" s="913"/>
      <c r="S76" s="1073"/>
      <c r="T76" s="798"/>
      <c r="AC76" s="904">
        <f t="shared" si="13"/>
        <v>0</v>
      </c>
    </row>
    <row r="77" spans="1:45" ht="18">
      <c r="A77" s="1114">
        <v>2.16</v>
      </c>
      <c r="B77" s="950"/>
      <c r="C77" s="1107"/>
      <c r="D77" s="1196"/>
      <c r="E77" s="1219"/>
      <c r="F77" s="1484" t="s">
        <v>877</v>
      </c>
      <c r="G77" s="1485"/>
      <c r="H77" s="1486"/>
      <c r="I77" s="978"/>
      <c r="J77" s="948"/>
      <c r="K77" s="1140"/>
      <c r="M77" s="962">
        <f t="shared" si="2"/>
        <v>0</v>
      </c>
      <c r="N77" s="963">
        <f t="shared" si="3"/>
        <v>0</v>
      </c>
      <c r="O77" s="65">
        <f t="shared" si="4"/>
        <v>0</v>
      </c>
      <c r="P77" s="1100"/>
      <c r="Q77" s="684">
        <f t="shared" si="5"/>
        <v>0</v>
      </c>
      <c r="R77" s="705"/>
      <c r="S77" s="1065"/>
      <c r="T77" s="539"/>
      <c r="U77" s="912"/>
      <c r="V77" s="912"/>
      <c r="W77" s="912"/>
      <c r="X77" s="912"/>
      <c r="Y77" s="912"/>
      <c r="Z77" s="912"/>
      <c r="AA77" s="912"/>
      <c r="AB77" s="912"/>
      <c r="AC77" s="686">
        <f t="shared" si="13"/>
        <v>0</v>
      </c>
      <c r="AD77" s="912"/>
      <c r="AE77" s="912"/>
      <c r="AF77" s="912"/>
      <c r="AG77" s="912"/>
      <c r="AH77" s="912"/>
      <c r="AI77" s="912"/>
      <c r="AJ77" s="912"/>
      <c r="AK77" s="912"/>
      <c r="AL77" s="912"/>
      <c r="AM77" s="912"/>
      <c r="AN77" s="912"/>
      <c r="AO77" s="912"/>
      <c r="AP77" s="912"/>
      <c r="AQ77" s="912"/>
      <c r="AR77" s="912"/>
      <c r="AS77" s="912"/>
    </row>
    <row r="78" spans="1:45" ht="15.75">
      <c r="A78" s="1102" t="s">
        <v>57</v>
      </c>
      <c r="B78" s="1193">
        <v>84715000</v>
      </c>
      <c r="C78" s="965"/>
      <c r="D78" s="1195">
        <v>0.18</v>
      </c>
      <c r="E78" s="1186"/>
      <c r="F78" s="1348" t="s">
        <v>1157</v>
      </c>
      <c r="G78" s="1350" t="s">
        <v>243</v>
      </c>
      <c r="H78" s="1350">
        <v>1</v>
      </c>
      <c r="I78" s="971"/>
      <c r="J78" s="948" t="str">
        <f t="shared" si="0"/>
        <v>Included</v>
      </c>
      <c r="K78" s="1140">
        <f t="shared" si="1"/>
        <v>0</v>
      </c>
      <c r="M78" s="962">
        <f t="shared" si="2"/>
        <v>0</v>
      </c>
      <c r="N78" s="963">
        <f t="shared" si="3"/>
        <v>0</v>
      </c>
      <c r="O78" s="65">
        <f t="shared" si="4"/>
        <v>0</v>
      </c>
      <c r="P78" s="1100"/>
      <c r="Q78" s="684">
        <f t="shared" si="5"/>
        <v>0</v>
      </c>
      <c r="R78" s="705"/>
      <c r="S78" s="1065"/>
      <c r="T78" s="539"/>
      <c r="U78" s="912"/>
      <c r="V78" s="912"/>
      <c r="W78" s="912"/>
      <c r="X78" s="912"/>
      <c r="Y78" s="912"/>
      <c r="Z78" s="912"/>
      <c r="AA78" s="912"/>
      <c r="AB78" s="912"/>
      <c r="AC78" s="686">
        <f t="shared" si="13"/>
        <v>0</v>
      </c>
      <c r="AD78" s="912"/>
      <c r="AE78" s="912"/>
      <c r="AF78" s="912"/>
      <c r="AG78" s="912"/>
      <c r="AH78" s="912"/>
      <c r="AI78" s="912"/>
      <c r="AJ78" s="912"/>
      <c r="AK78" s="912"/>
      <c r="AL78" s="912"/>
      <c r="AM78" s="912"/>
      <c r="AN78" s="912"/>
      <c r="AO78" s="912"/>
      <c r="AP78" s="912"/>
      <c r="AQ78" s="912"/>
      <c r="AR78" s="912"/>
      <c r="AS78" s="912"/>
    </row>
    <row r="79" spans="1:45" ht="30">
      <c r="A79" s="1102" t="s">
        <v>58</v>
      </c>
      <c r="B79" s="950"/>
      <c r="C79" s="1107"/>
      <c r="D79" s="1196"/>
      <c r="E79" s="1219"/>
      <c r="F79" s="1348" t="s">
        <v>1158</v>
      </c>
      <c r="G79"/>
      <c r="H79"/>
      <c r="I79" s="978"/>
      <c r="J79" s="948"/>
      <c r="K79" s="1140"/>
      <c r="M79" s="962">
        <f t="shared" si="2"/>
        <v>0</v>
      </c>
      <c r="N79" s="963">
        <f t="shared" si="3"/>
        <v>0</v>
      </c>
      <c r="O79" s="65">
        <f t="shared" si="4"/>
        <v>0</v>
      </c>
      <c r="P79" s="1100"/>
      <c r="Q79" s="684">
        <f t="shared" si="5"/>
        <v>0</v>
      </c>
      <c r="R79" s="705"/>
      <c r="S79" s="1065"/>
      <c r="T79" s="539"/>
      <c r="U79" s="912"/>
      <c r="V79" s="912"/>
      <c r="W79" s="912"/>
      <c r="X79" s="912"/>
      <c r="Y79" s="912"/>
      <c r="Z79" s="912"/>
      <c r="AA79" s="912"/>
      <c r="AB79" s="912"/>
      <c r="AC79" s="686">
        <f t="shared" si="13"/>
        <v>0</v>
      </c>
      <c r="AD79" s="912"/>
      <c r="AE79" s="912"/>
      <c r="AF79" s="912"/>
      <c r="AG79" s="912"/>
      <c r="AH79" s="912"/>
      <c r="AI79" s="912"/>
      <c r="AJ79" s="912"/>
      <c r="AK79" s="912"/>
      <c r="AL79" s="912"/>
      <c r="AM79" s="912"/>
      <c r="AN79" s="912"/>
      <c r="AO79" s="912"/>
      <c r="AP79" s="912"/>
      <c r="AQ79" s="912"/>
      <c r="AR79" s="912"/>
      <c r="AS79" s="912"/>
    </row>
    <row r="80" spans="1:45" ht="15.75">
      <c r="A80" s="1102" t="s">
        <v>71</v>
      </c>
      <c r="B80" s="1193">
        <v>84714190</v>
      </c>
      <c r="C80" s="965"/>
      <c r="D80" s="1195">
        <v>0.18</v>
      </c>
      <c r="E80" s="1186"/>
      <c r="F80" s="1348" t="s">
        <v>964</v>
      </c>
      <c r="G80" s="1134" t="s">
        <v>243</v>
      </c>
      <c r="H80" s="1134">
        <v>1</v>
      </c>
      <c r="I80" s="971"/>
      <c r="J80" s="948" t="str">
        <f t="shared" si="0"/>
        <v>Included</v>
      </c>
      <c r="K80" s="1140">
        <f t="shared" si="1"/>
        <v>0</v>
      </c>
      <c r="M80" s="962">
        <f t="shared" si="2"/>
        <v>0</v>
      </c>
      <c r="N80" s="963">
        <f t="shared" si="3"/>
        <v>0</v>
      </c>
      <c r="O80" s="65">
        <f t="shared" si="4"/>
        <v>0</v>
      </c>
      <c r="P80" s="1100"/>
      <c r="Q80" s="684">
        <f t="shared" si="5"/>
        <v>0</v>
      </c>
      <c r="R80" s="705"/>
      <c r="S80" s="1065"/>
      <c r="T80" s="539"/>
      <c r="U80" s="912"/>
      <c r="V80" s="912"/>
      <c r="W80" s="912"/>
      <c r="X80" s="912"/>
      <c r="Y80" s="912"/>
      <c r="Z80" s="912"/>
      <c r="AA80" s="912"/>
      <c r="AB80" s="912"/>
      <c r="AC80" s="686">
        <f t="shared" si="13"/>
        <v>0</v>
      </c>
      <c r="AD80" s="912"/>
      <c r="AE80" s="912"/>
      <c r="AF80" s="912"/>
      <c r="AG80" s="912"/>
      <c r="AH80" s="912"/>
      <c r="AI80" s="912"/>
      <c r="AJ80" s="912"/>
      <c r="AK80" s="912"/>
      <c r="AL80" s="912"/>
      <c r="AM80" s="912"/>
      <c r="AN80" s="912"/>
      <c r="AO80" s="912"/>
      <c r="AP80" s="912"/>
      <c r="AQ80" s="912"/>
      <c r="AR80" s="912"/>
      <c r="AS80" s="912"/>
    </row>
    <row r="81" spans="1:45" ht="15.75">
      <c r="A81" s="1102" t="s">
        <v>216</v>
      </c>
      <c r="B81" s="1193">
        <v>85285100</v>
      </c>
      <c r="C81" s="965"/>
      <c r="D81" s="1195">
        <v>0.28000000000000003</v>
      </c>
      <c r="E81" s="1186"/>
      <c r="F81" s="1348" t="s">
        <v>1159</v>
      </c>
      <c r="G81" s="1134" t="s">
        <v>243</v>
      </c>
      <c r="H81" s="1134">
        <v>1</v>
      </c>
      <c r="I81" s="971"/>
      <c r="J81" s="948" t="str">
        <f t="shared" si="0"/>
        <v>Included</v>
      </c>
      <c r="K81" s="1140">
        <f t="shared" si="1"/>
        <v>0</v>
      </c>
      <c r="M81" s="962">
        <f t="shared" si="2"/>
        <v>0</v>
      </c>
      <c r="N81" s="963">
        <f t="shared" si="3"/>
        <v>0</v>
      </c>
      <c r="O81" s="65">
        <f t="shared" si="4"/>
        <v>0</v>
      </c>
      <c r="P81" s="1100"/>
      <c r="Q81" s="684">
        <f t="shared" si="5"/>
        <v>0</v>
      </c>
      <c r="R81" s="705"/>
      <c r="S81" s="1065"/>
      <c r="T81" s="539"/>
      <c r="U81" s="912"/>
      <c r="V81" s="912"/>
      <c r="W81" s="912"/>
      <c r="X81" s="912"/>
      <c r="Y81" s="912"/>
      <c r="Z81" s="912"/>
      <c r="AA81" s="912"/>
      <c r="AB81" s="912"/>
      <c r="AC81" s="686">
        <f t="shared" si="13"/>
        <v>0</v>
      </c>
      <c r="AD81" s="912"/>
      <c r="AE81" s="912"/>
      <c r="AF81" s="912"/>
      <c r="AG81" s="912"/>
      <c r="AH81" s="912"/>
      <c r="AI81" s="912"/>
      <c r="AJ81" s="912"/>
      <c r="AK81" s="912"/>
      <c r="AL81" s="912"/>
      <c r="AM81" s="912"/>
      <c r="AN81" s="912"/>
      <c r="AO81" s="912"/>
      <c r="AP81" s="912"/>
      <c r="AQ81" s="912"/>
      <c r="AR81" s="912"/>
      <c r="AS81" s="912"/>
    </row>
    <row r="82" spans="1:45" ht="45">
      <c r="A82" s="1104">
        <v>2.17</v>
      </c>
      <c r="B82" s="1193">
        <v>85286100</v>
      </c>
      <c r="C82" s="965"/>
      <c r="D82" s="1195">
        <v>0.28000000000000003</v>
      </c>
      <c r="E82" s="1186"/>
      <c r="F82" s="1353" t="s">
        <v>1160</v>
      </c>
      <c r="G82" s="1134" t="s">
        <v>15</v>
      </c>
      <c r="H82" s="1134">
        <v>1</v>
      </c>
      <c r="I82" s="971"/>
      <c r="J82" s="948" t="str">
        <f t="shared" si="0"/>
        <v>Included</v>
      </c>
      <c r="K82" s="1140">
        <f t="shared" si="1"/>
        <v>0</v>
      </c>
      <c r="M82" s="962">
        <f t="shared" si="2"/>
        <v>0</v>
      </c>
      <c r="N82" s="963">
        <f t="shared" si="3"/>
        <v>0</v>
      </c>
      <c r="O82" s="65">
        <f t="shared" si="4"/>
        <v>0</v>
      </c>
      <c r="P82" s="1100"/>
      <c r="Q82" s="684">
        <f t="shared" si="5"/>
        <v>0</v>
      </c>
      <c r="R82" s="705"/>
      <c r="S82" s="1065"/>
      <c r="T82" s="539"/>
      <c r="U82" s="912"/>
      <c r="V82" s="912"/>
      <c r="W82" s="912"/>
      <c r="X82" s="912"/>
      <c r="Y82" s="912"/>
      <c r="Z82" s="912"/>
      <c r="AA82" s="912"/>
      <c r="AB82" s="912"/>
      <c r="AC82" s="686">
        <f t="shared" si="13"/>
        <v>0</v>
      </c>
      <c r="AD82" s="912"/>
      <c r="AE82" s="912"/>
      <c r="AF82" s="912"/>
      <c r="AG82" s="912"/>
      <c r="AH82" s="912"/>
      <c r="AI82" s="912"/>
      <c r="AJ82" s="912"/>
      <c r="AK82" s="912"/>
      <c r="AL82" s="912"/>
      <c r="AM82" s="912"/>
      <c r="AN82" s="912"/>
      <c r="AO82" s="912"/>
      <c r="AP82" s="912"/>
      <c r="AQ82" s="912"/>
      <c r="AR82" s="912"/>
      <c r="AS82" s="912"/>
    </row>
    <row r="83" spans="1:45" ht="15.75">
      <c r="A83" s="1114">
        <v>2.1800000000000002</v>
      </c>
      <c r="B83" s="1193">
        <v>85381010</v>
      </c>
      <c r="C83" s="965"/>
      <c r="D83" s="1195">
        <v>0.18</v>
      </c>
      <c r="E83" s="1186"/>
      <c r="F83" s="1348" t="s">
        <v>878</v>
      </c>
      <c r="G83" s="1134" t="s">
        <v>243</v>
      </c>
      <c r="H83" s="1134">
        <v>4</v>
      </c>
      <c r="I83" s="971"/>
      <c r="J83" s="948" t="str">
        <f t="shared" si="0"/>
        <v>Included</v>
      </c>
      <c r="K83" s="1140">
        <f t="shared" si="1"/>
        <v>0</v>
      </c>
      <c r="M83" s="962">
        <f t="shared" si="2"/>
        <v>0</v>
      </c>
      <c r="N83" s="963">
        <f t="shared" si="3"/>
        <v>0</v>
      </c>
      <c r="O83" s="65">
        <f t="shared" si="4"/>
        <v>0</v>
      </c>
      <c r="P83" s="1100"/>
      <c r="Q83" s="684">
        <f t="shared" si="5"/>
        <v>0</v>
      </c>
      <c r="R83" s="705"/>
      <c r="S83" s="1065"/>
      <c r="T83" s="539"/>
      <c r="U83" s="912"/>
      <c r="V83" s="912"/>
      <c r="W83" s="912"/>
      <c r="X83" s="912"/>
      <c r="Y83" s="912"/>
      <c r="Z83" s="912"/>
      <c r="AA83" s="912"/>
      <c r="AB83" s="912"/>
      <c r="AC83" s="686">
        <f t="shared" si="13"/>
        <v>0</v>
      </c>
      <c r="AD83" s="912"/>
      <c r="AE83" s="912"/>
      <c r="AF83" s="912"/>
      <c r="AG83" s="912"/>
      <c r="AH83" s="912"/>
      <c r="AI83" s="912"/>
      <c r="AJ83" s="912"/>
      <c r="AK83" s="912"/>
      <c r="AL83" s="912"/>
      <c r="AM83" s="912"/>
      <c r="AN83" s="912"/>
      <c r="AO83" s="912"/>
      <c r="AP83" s="912"/>
      <c r="AQ83" s="912"/>
      <c r="AR83" s="912"/>
      <c r="AS83" s="912"/>
    </row>
    <row r="84" spans="1:45" ht="15.75">
      <c r="A84" s="1483">
        <v>2.19</v>
      </c>
      <c r="B84" s="1449">
        <v>94038900</v>
      </c>
      <c r="C84" s="1452"/>
      <c r="D84" s="1480">
        <v>0.28000000000000003</v>
      </c>
      <c r="E84" s="1470"/>
      <c r="F84" s="1348" t="s">
        <v>977</v>
      </c>
      <c r="G84" s="1473" t="s">
        <v>253</v>
      </c>
      <c r="H84" s="1473">
        <v>1</v>
      </c>
      <c r="I84" s="1461"/>
      <c r="J84" s="1458" t="str">
        <f t="shared" si="0"/>
        <v>Included</v>
      </c>
      <c r="K84" s="1464">
        <f t="shared" si="1"/>
        <v>0</v>
      </c>
      <c r="M84" s="962">
        <f t="shared" ref="M84:M100" si="20">IF(J84="Included",0,J84)</f>
        <v>0</v>
      </c>
      <c r="N84" s="963">
        <f t="shared" ref="N84:N100" si="21">IF(E84="", M84*D84,E84*M84)</f>
        <v>0</v>
      </c>
      <c r="O84" s="65">
        <f t="shared" si="4"/>
        <v>0</v>
      </c>
      <c r="P84" s="1100"/>
      <c r="Q84" s="684">
        <f t="shared" si="5"/>
        <v>0</v>
      </c>
      <c r="R84" s="705"/>
      <c r="S84" s="1065"/>
      <c r="T84" s="539"/>
      <c r="U84" s="912"/>
      <c r="V84" s="912"/>
      <c r="W84" s="912"/>
      <c r="X84" s="912"/>
      <c r="Y84" s="912"/>
      <c r="Z84" s="912"/>
      <c r="AA84" s="912"/>
      <c r="AB84" s="912"/>
      <c r="AC84" s="686">
        <f t="shared" si="13"/>
        <v>0</v>
      </c>
      <c r="AD84" s="912"/>
      <c r="AE84" s="912"/>
      <c r="AF84" s="912"/>
      <c r="AG84" s="912"/>
      <c r="AH84" s="912"/>
      <c r="AI84" s="912"/>
      <c r="AJ84" s="912"/>
      <c r="AK84" s="912"/>
      <c r="AL84" s="912"/>
      <c r="AM84" s="912"/>
      <c r="AN84" s="912"/>
      <c r="AO84" s="912"/>
      <c r="AP84" s="912"/>
      <c r="AQ84" s="912"/>
      <c r="AR84" s="912"/>
      <c r="AS84" s="912"/>
    </row>
    <row r="85" spans="1:45" s="933" customFormat="1" ht="15.75">
      <c r="A85" s="1483"/>
      <c r="B85" s="1450"/>
      <c r="C85" s="1453"/>
      <c r="D85" s="1481"/>
      <c r="E85" s="1471"/>
      <c r="F85" s="1348" t="s">
        <v>978</v>
      </c>
      <c r="G85" s="1474"/>
      <c r="H85" s="1474"/>
      <c r="I85" s="1462"/>
      <c r="J85" s="1459"/>
      <c r="K85" s="1465"/>
      <c r="L85" s="539"/>
      <c r="M85" s="962">
        <f t="shared" si="20"/>
        <v>0</v>
      </c>
      <c r="N85" s="963">
        <f t="shared" si="21"/>
        <v>0</v>
      </c>
      <c r="O85" s="65">
        <f t="shared" si="4"/>
        <v>0</v>
      </c>
      <c r="P85" s="1100"/>
      <c r="Q85" s="684">
        <f t="shared" si="5"/>
        <v>0</v>
      </c>
      <c r="R85" s="705"/>
      <c r="S85" s="1065"/>
      <c r="T85" s="539"/>
      <c r="AC85" s="686"/>
    </row>
    <row r="86" spans="1:45" ht="15.75">
      <c r="A86" s="1483"/>
      <c r="B86" s="1451"/>
      <c r="C86" s="1454"/>
      <c r="D86" s="1482"/>
      <c r="E86" s="1472"/>
      <c r="F86" s="1348" t="s">
        <v>1161</v>
      </c>
      <c r="G86" s="1475"/>
      <c r="H86" s="1475"/>
      <c r="I86" s="1463"/>
      <c r="J86" s="1460"/>
      <c r="K86" s="1466"/>
      <c r="M86" s="962">
        <f t="shared" si="20"/>
        <v>0</v>
      </c>
      <c r="N86" s="963">
        <f t="shared" si="21"/>
        <v>0</v>
      </c>
      <c r="O86" s="65">
        <f t="shared" si="4"/>
        <v>0</v>
      </c>
      <c r="P86" s="1100"/>
      <c r="Q86" s="684">
        <f t="shared" si="5"/>
        <v>0</v>
      </c>
      <c r="R86" s="705"/>
      <c r="S86" s="1065"/>
      <c r="T86" s="539"/>
      <c r="U86" s="912"/>
      <c r="V86" s="912"/>
      <c r="W86" s="912"/>
      <c r="X86" s="912"/>
      <c r="Y86" s="912"/>
      <c r="Z86" s="912"/>
      <c r="AA86" s="912"/>
      <c r="AB86" s="912"/>
      <c r="AC86" s="686">
        <f t="shared" si="13"/>
        <v>0</v>
      </c>
      <c r="AD86" s="912"/>
      <c r="AE86" s="912"/>
      <c r="AF86" s="912"/>
      <c r="AG86" s="912"/>
      <c r="AH86" s="912"/>
      <c r="AI86" s="912"/>
      <c r="AJ86" s="912"/>
      <c r="AK86" s="912"/>
      <c r="AL86" s="912"/>
      <c r="AM86" s="912"/>
      <c r="AN86" s="912"/>
      <c r="AO86" s="912"/>
      <c r="AP86" s="912"/>
      <c r="AQ86" s="912"/>
      <c r="AR86" s="912"/>
      <c r="AS86" s="912"/>
    </row>
    <row r="87" spans="1:45" s="933" customFormat="1" ht="15.75">
      <c r="A87" s="1114" t="s">
        <v>980</v>
      </c>
      <c r="B87" s="1193">
        <v>84715000</v>
      </c>
      <c r="C87" s="965"/>
      <c r="D87" s="1195">
        <v>0.18</v>
      </c>
      <c r="E87" s="1186"/>
      <c r="F87" s="1348" t="s">
        <v>879</v>
      </c>
      <c r="G87" s="1151" t="s">
        <v>253</v>
      </c>
      <c r="H87" s="1151">
        <v>1</v>
      </c>
      <c r="I87" s="971"/>
      <c r="J87" s="948" t="str">
        <f t="shared" si="0"/>
        <v>Included</v>
      </c>
      <c r="K87" s="1140">
        <f>N87</f>
        <v>0</v>
      </c>
      <c r="L87" s="539"/>
      <c r="M87" s="962">
        <f t="shared" si="20"/>
        <v>0</v>
      </c>
      <c r="N87" s="963">
        <f t="shared" si="21"/>
        <v>0</v>
      </c>
      <c r="O87" s="65">
        <f t="shared" si="4"/>
        <v>0</v>
      </c>
      <c r="P87" s="1100"/>
      <c r="Q87" s="684">
        <f t="shared" si="5"/>
        <v>0</v>
      </c>
      <c r="R87" s="705"/>
      <c r="S87" s="1065"/>
      <c r="T87" s="539"/>
      <c r="AC87" s="686"/>
    </row>
    <row r="88" spans="1:45" s="1338" customFormat="1" ht="15.75">
      <c r="A88" s="1114">
        <v>2.21</v>
      </c>
      <c r="B88" s="1193">
        <v>84715000</v>
      </c>
      <c r="C88" s="965"/>
      <c r="D88" s="1195">
        <v>0.18</v>
      </c>
      <c r="E88" s="1186"/>
      <c r="F88" s="1348" t="s">
        <v>1162</v>
      </c>
      <c r="G88" s="1350" t="s">
        <v>253</v>
      </c>
      <c r="H88" s="1350">
        <v>1</v>
      </c>
      <c r="I88" s="971"/>
      <c r="J88" s="948" t="str">
        <f t="shared" ref="J88:J89" si="22">IF(I88=0, "Included",IF(ISERROR(H88*I88), I88, H88*I88))</f>
        <v>Included</v>
      </c>
      <c r="K88" s="1140">
        <f t="shared" ref="K88:K89" si="23">N88</f>
        <v>0</v>
      </c>
      <c r="L88" s="539"/>
      <c r="M88" s="962">
        <f t="shared" si="20"/>
        <v>0</v>
      </c>
      <c r="N88" s="963">
        <f t="shared" si="21"/>
        <v>0</v>
      </c>
      <c r="O88" s="65"/>
      <c r="Q88" s="684"/>
      <c r="R88" s="705"/>
      <c r="S88" s="1065"/>
      <c r="T88" s="539"/>
      <c r="AC88" s="686"/>
    </row>
    <row r="89" spans="1:45" s="1338" customFormat="1" ht="15.75">
      <c r="A89" s="1114">
        <v>2.2200000000000002</v>
      </c>
      <c r="B89" s="1193">
        <v>84715000</v>
      </c>
      <c r="C89" s="965"/>
      <c r="D89" s="1195">
        <v>0.18</v>
      </c>
      <c r="E89" s="1186"/>
      <c r="F89" s="1348" t="s">
        <v>1163</v>
      </c>
      <c r="G89" s="1350" t="s">
        <v>33</v>
      </c>
      <c r="H89" s="1350">
        <v>1</v>
      </c>
      <c r="I89" s="971"/>
      <c r="J89" s="948" t="str">
        <f t="shared" si="22"/>
        <v>Included</v>
      </c>
      <c r="K89" s="1140">
        <f t="shared" si="23"/>
        <v>0</v>
      </c>
      <c r="L89" s="539"/>
      <c r="M89" s="962">
        <f t="shared" si="20"/>
        <v>0</v>
      </c>
      <c r="N89" s="963">
        <f t="shared" si="21"/>
        <v>0</v>
      </c>
      <c r="O89" s="65"/>
      <c r="Q89" s="684"/>
      <c r="R89" s="705"/>
      <c r="S89" s="1065"/>
      <c r="T89" s="539"/>
      <c r="AC89" s="686"/>
    </row>
    <row r="90" spans="1:45" ht="18">
      <c r="A90" s="1105" t="s">
        <v>1058</v>
      </c>
      <c r="B90" s="950"/>
      <c r="C90" s="1107"/>
      <c r="D90" s="1196"/>
      <c r="E90" s="1219"/>
      <c r="F90" s="1467" t="s">
        <v>1026</v>
      </c>
      <c r="G90" s="1468"/>
      <c r="H90" s="1469"/>
      <c r="I90" s="978"/>
      <c r="J90" s="948"/>
      <c r="K90" s="1140"/>
      <c r="M90" s="962">
        <f t="shared" si="20"/>
        <v>0</v>
      </c>
      <c r="N90" s="963">
        <f t="shared" si="21"/>
        <v>0</v>
      </c>
      <c r="O90" s="65">
        <f t="shared" ref="O90:O100" si="24">H90*I90</f>
        <v>0</v>
      </c>
      <c r="P90" s="1100"/>
      <c r="Q90" s="684">
        <f t="shared" ref="Q90:Q100" si="25">O90-M90</f>
        <v>0</v>
      </c>
      <c r="R90" s="705"/>
      <c r="S90" s="1065"/>
      <c r="T90" s="539"/>
      <c r="U90" s="912"/>
      <c r="V90" s="912"/>
      <c r="W90" s="912"/>
      <c r="X90" s="912"/>
      <c r="Y90" s="912"/>
      <c r="Z90" s="912"/>
      <c r="AA90" s="912"/>
      <c r="AB90" s="912"/>
      <c r="AC90" s="686">
        <f t="shared" ref="AC90:AC100" si="26">H90*I90</f>
        <v>0</v>
      </c>
      <c r="AD90" s="912"/>
      <c r="AE90" s="912"/>
      <c r="AF90" s="912"/>
      <c r="AG90" s="912"/>
      <c r="AH90" s="912"/>
      <c r="AI90" s="912"/>
      <c r="AJ90" s="912"/>
      <c r="AK90" s="912"/>
      <c r="AL90" s="912"/>
      <c r="AM90" s="912"/>
      <c r="AN90" s="912"/>
      <c r="AO90" s="912"/>
      <c r="AP90" s="912"/>
      <c r="AQ90" s="912"/>
      <c r="AR90" s="912"/>
      <c r="AS90" s="912"/>
    </row>
    <row r="91" spans="1:45" ht="16.5" customHeight="1">
      <c r="A91" s="1105" t="s">
        <v>48</v>
      </c>
      <c r="B91" s="1193">
        <v>84715000</v>
      </c>
      <c r="C91" s="965"/>
      <c r="D91" s="1195">
        <v>0.18</v>
      </c>
      <c r="E91" s="1186"/>
      <c r="F91" s="1142" t="s">
        <v>880</v>
      </c>
      <c r="G91" s="1143" t="s">
        <v>243</v>
      </c>
      <c r="H91" s="1143">
        <v>3</v>
      </c>
      <c r="I91" s="971"/>
      <c r="J91" s="948" t="str">
        <f t="shared" ref="J91:J100" si="27">IF(I91=0, "Included",IF(ISERROR(H91*I91), I91, H91*I91))</f>
        <v>Included</v>
      </c>
      <c r="K91" s="1140">
        <f t="shared" ref="K91:K100" si="28">N91</f>
        <v>0</v>
      </c>
      <c r="M91" s="962">
        <f t="shared" si="20"/>
        <v>0</v>
      </c>
      <c r="N91" s="963">
        <f t="shared" si="21"/>
        <v>0</v>
      </c>
      <c r="O91" s="65">
        <f t="shared" si="24"/>
        <v>0</v>
      </c>
      <c r="P91" s="1100"/>
      <c r="Q91" s="684">
        <f t="shared" si="25"/>
        <v>0</v>
      </c>
      <c r="R91" s="705"/>
      <c r="S91" s="1065"/>
      <c r="T91" s="539"/>
      <c r="U91" s="912"/>
      <c r="V91" s="912"/>
      <c r="W91" s="912"/>
      <c r="X91" s="912"/>
      <c r="Y91" s="912"/>
      <c r="Z91" s="912"/>
      <c r="AA91" s="912"/>
      <c r="AB91" s="912"/>
      <c r="AC91" s="686">
        <f t="shared" si="26"/>
        <v>0</v>
      </c>
      <c r="AD91" s="912"/>
      <c r="AE91" s="912"/>
      <c r="AF91" s="912"/>
      <c r="AG91" s="912"/>
      <c r="AH91" s="912"/>
      <c r="AI91" s="912"/>
      <c r="AJ91" s="912"/>
      <c r="AK91" s="912"/>
      <c r="AL91" s="912"/>
      <c r="AM91" s="912"/>
      <c r="AN91" s="912"/>
      <c r="AO91" s="912"/>
      <c r="AP91" s="912"/>
      <c r="AQ91" s="912"/>
      <c r="AR91" s="912"/>
      <c r="AS91" s="912"/>
    </row>
    <row r="92" spans="1:45" ht="16.5" customHeight="1">
      <c r="A92" s="1105" t="s">
        <v>49</v>
      </c>
      <c r="B92" s="950"/>
      <c r="C92" s="1107"/>
      <c r="D92" s="1196"/>
      <c r="E92" s="1219"/>
      <c r="F92" s="1142" t="s">
        <v>1027</v>
      </c>
      <c r="G92"/>
      <c r="H92"/>
      <c r="I92" s="978"/>
      <c r="J92" s="948"/>
      <c r="K92" s="1140"/>
      <c r="M92" s="962">
        <f t="shared" si="20"/>
        <v>0</v>
      </c>
      <c r="N92" s="963">
        <f t="shared" si="21"/>
        <v>0</v>
      </c>
      <c r="O92" s="65">
        <f t="shared" si="24"/>
        <v>0</v>
      </c>
      <c r="P92" s="1100"/>
      <c r="Q92" s="684">
        <f t="shared" si="25"/>
        <v>0</v>
      </c>
      <c r="R92" s="705"/>
      <c r="S92" s="1065"/>
      <c r="T92" s="539"/>
      <c r="U92" s="912"/>
      <c r="V92" s="912"/>
      <c r="W92" s="912"/>
      <c r="X92" s="912"/>
      <c r="Y92" s="912"/>
      <c r="Z92" s="912"/>
      <c r="AA92" s="912"/>
      <c r="AB92" s="912"/>
      <c r="AC92" s="686">
        <f t="shared" si="26"/>
        <v>0</v>
      </c>
      <c r="AD92" s="912"/>
      <c r="AE92" s="912"/>
      <c r="AF92" s="912"/>
      <c r="AG92" s="912"/>
      <c r="AH92" s="912"/>
      <c r="AI92" s="912"/>
      <c r="AJ92" s="912"/>
      <c r="AK92" s="912"/>
      <c r="AL92" s="912"/>
      <c r="AM92" s="912"/>
      <c r="AN92" s="912"/>
      <c r="AO92" s="912"/>
      <c r="AP92" s="912"/>
      <c r="AQ92" s="912"/>
      <c r="AR92" s="912"/>
      <c r="AS92" s="912"/>
    </row>
    <row r="93" spans="1:45" ht="30" customHeight="1">
      <c r="A93" s="1105" t="s">
        <v>460</v>
      </c>
      <c r="B93" s="1193">
        <v>84714190</v>
      </c>
      <c r="C93" s="965"/>
      <c r="D93" s="1195">
        <v>0.18</v>
      </c>
      <c r="E93" s="1186"/>
      <c r="F93" s="1348" t="s">
        <v>1164</v>
      </c>
      <c r="G93" s="1350" t="s">
        <v>243</v>
      </c>
      <c r="H93" s="1350">
        <v>1</v>
      </c>
      <c r="I93" s="971"/>
      <c r="J93" s="948" t="str">
        <f t="shared" si="27"/>
        <v>Included</v>
      </c>
      <c r="K93" s="1140">
        <f t="shared" si="28"/>
        <v>0</v>
      </c>
      <c r="M93" s="962">
        <f t="shared" si="20"/>
        <v>0</v>
      </c>
      <c r="N93" s="963">
        <f t="shared" si="21"/>
        <v>0</v>
      </c>
      <c r="O93" s="65">
        <f t="shared" si="24"/>
        <v>0</v>
      </c>
      <c r="P93" s="1100"/>
      <c r="Q93" s="684">
        <f t="shared" si="25"/>
        <v>0</v>
      </c>
      <c r="R93" s="705"/>
      <c r="S93" s="1065"/>
      <c r="T93" s="539"/>
      <c r="U93" s="912"/>
      <c r="V93" s="912"/>
      <c r="W93" s="912"/>
      <c r="X93" s="912"/>
      <c r="Y93" s="912"/>
      <c r="Z93" s="912"/>
      <c r="AA93" s="912"/>
      <c r="AB93" s="912"/>
      <c r="AC93" s="686">
        <f t="shared" si="26"/>
        <v>0</v>
      </c>
      <c r="AD93" s="912"/>
      <c r="AE93" s="912"/>
      <c r="AF93" s="912"/>
      <c r="AG93" s="912"/>
      <c r="AH93" s="912"/>
      <c r="AI93" s="912"/>
      <c r="AJ93" s="912"/>
      <c r="AK93" s="912"/>
      <c r="AL93" s="912"/>
      <c r="AM93" s="912"/>
      <c r="AN93" s="912"/>
      <c r="AO93" s="912"/>
      <c r="AP93" s="912"/>
      <c r="AQ93" s="912"/>
      <c r="AR93" s="912"/>
      <c r="AS93" s="912"/>
    </row>
    <row r="94" spans="1:45" ht="15.75">
      <c r="A94" s="1105" t="s">
        <v>1170</v>
      </c>
      <c r="B94" s="1193">
        <v>85285100</v>
      </c>
      <c r="C94" s="965"/>
      <c r="D94" s="1195">
        <v>0.28000000000000003</v>
      </c>
      <c r="E94" s="1186"/>
      <c r="F94" s="1355" t="s">
        <v>1165</v>
      </c>
      <c r="G94" s="1356" t="s">
        <v>243</v>
      </c>
      <c r="H94" s="1356">
        <v>1</v>
      </c>
      <c r="I94" s="971"/>
      <c r="J94" s="948" t="str">
        <f t="shared" si="27"/>
        <v>Included</v>
      </c>
      <c r="K94" s="1140">
        <f t="shared" si="28"/>
        <v>0</v>
      </c>
      <c r="M94" s="962">
        <f t="shared" si="20"/>
        <v>0</v>
      </c>
      <c r="N94" s="963">
        <f t="shared" si="21"/>
        <v>0</v>
      </c>
      <c r="O94" s="65">
        <f t="shared" si="24"/>
        <v>0</v>
      </c>
      <c r="P94" s="1100"/>
      <c r="Q94" s="684">
        <f t="shared" si="25"/>
        <v>0</v>
      </c>
      <c r="R94" s="705"/>
      <c r="S94" s="1065"/>
      <c r="T94" s="539"/>
      <c r="U94" s="912"/>
      <c r="V94" s="912"/>
      <c r="W94" s="912"/>
      <c r="X94" s="912"/>
      <c r="Y94" s="912"/>
      <c r="Z94" s="912"/>
      <c r="AA94" s="912"/>
      <c r="AB94" s="912"/>
      <c r="AC94" s="686">
        <f t="shared" si="26"/>
        <v>0</v>
      </c>
      <c r="AD94" s="912"/>
      <c r="AE94" s="912"/>
      <c r="AF94" s="912"/>
      <c r="AG94" s="912"/>
      <c r="AH94" s="912"/>
      <c r="AI94" s="912"/>
      <c r="AJ94" s="912"/>
      <c r="AK94" s="912"/>
      <c r="AL94" s="912"/>
      <c r="AM94" s="912"/>
      <c r="AN94" s="912"/>
      <c r="AO94" s="912"/>
      <c r="AP94" s="912"/>
      <c r="AQ94" s="912"/>
      <c r="AR94" s="912"/>
      <c r="AS94" s="912"/>
    </row>
    <row r="95" spans="1:45" ht="15.75">
      <c r="A95" s="1149" t="s">
        <v>50</v>
      </c>
      <c r="B95" s="1193">
        <v>85176290</v>
      </c>
      <c r="C95" s="965"/>
      <c r="D95" s="1195">
        <v>0.18</v>
      </c>
      <c r="E95" s="1186"/>
      <c r="F95" s="1348" t="s">
        <v>881</v>
      </c>
      <c r="G95" s="1350" t="s">
        <v>254</v>
      </c>
      <c r="H95" s="1350">
        <v>2</v>
      </c>
      <c r="I95" s="971"/>
      <c r="J95" s="948" t="str">
        <f t="shared" si="27"/>
        <v>Included</v>
      </c>
      <c r="K95" s="1140">
        <f t="shared" si="28"/>
        <v>0</v>
      </c>
      <c r="M95" s="962">
        <f t="shared" si="20"/>
        <v>0</v>
      </c>
      <c r="N95" s="963">
        <f t="shared" si="21"/>
        <v>0</v>
      </c>
      <c r="O95" s="65">
        <f t="shared" si="24"/>
        <v>0</v>
      </c>
      <c r="P95" s="1100"/>
      <c r="Q95" s="684">
        <f t="shared" si="25"/>
        <v>0</v>
      </c>
      <c r="R95" s="705"/>
      <c r="S95" s="1065"/>
      <c r="T95" s="539"/>
      <c r="U95" s="912"/>
      <c r="V95" s="912"/>
      <c r="W95" s="912"/>
      <c r="X95" s="912"/>
      <c r="Y95" s="912"/>
      <c r="Z95" s="912"/>
      <c r="AA95" s="912"/>
      <c r="AB95" s="912"/>
      <c r="AC95" s="686">
        <f t="shared" si="26"/>
        <v>0</v>
      </c>
      <c r="AD95" s="912"/>
      <c r="AE95" s="912"/>
      <c r="AF95" s="912"/>
      <c r="AG95" s="912"/>
      <c r="AH95" s="912"/>
      <c r="AI95" s="912"/>
      <c r="AJ95" s="912"/>
      <c r="AK95" s="912"/>
      <c r="AL95" s="912"/>
      <c r="AM95" s="912"/>
      <c r="AN95" s="912"/>
      <c r="AO95" s="912"/>
      <c r="AP95" s="912"/>
      <c r="AQ95" s="912"/>
      <c r="AR95" s="912"/>
      <c r="AS95" s="912"/>
    </row>
    <row r="96" spans="1:45" ht="15.75">
      <c r="A96" s="1105" t="s">
        <v>51</v>
      </c>
      <c r="B96" s="1193">
        <v>85176930</v>
      </c>
      <c r="C96" s="965"/>
      <c r="D96" s="1195">
        <v>0.18</v>
      </c>
      <c r="E96" s="1186"/>
      <c r="F96" s="1348" t="s">
        <v>882</v>
      </c>
      <c r="G96" s="1350" t="s">
        <v>254</v>
      </c>
      <c r="H96" s="1350">
        <v>1</v>
      </c>
      <c r="I96" s="971"/>
      <c r="J96" s="948" t="str">
        <f t="shared" si="27"/>
        <v>Included</v>
      </c>
      <c r="K96" s="1140">
        <f t="shared" si="28"/>
        <v>0</v>
      </c>
      <c r="M96" s="962">
        <f t="shared" si="20"/>
        <v>0</v>
      </c>
      <c r="N96" s="963">
        <f t="shared" si="21"/>
        <v>0</v>
      </c>
      <c r="O96" s="65">
        <f t="shared" si="24"/>
        <v>0</v>
      </c>
      <c r="P96" s="1100"/>
      <c r="Q96" s="684">
        <f t="shared" si="25"/>
        <v>0</v>
      </c>
      <c r="R96" s="705"/>
      <c r="S96" s="1065"/>
      <c r="T96" s="539"/>
      <c r="U96" s="912"/>
      <c r="V96" s="912"/>
      <c r="W96" s="912"/>
      <c r="X96" s="912"/>
      <c r="Y96" s="912"/>
      <c r="Z96" s="912"/>
      <c r="AA96" s="912"/>
      <c r="AB96" s="912"/>
      <c r="AC96" s="686">
        <f t="shared" si="26"/>
        <v>0</v>
      </c>
      <c r="AD96" s="912"/>
      <c r="AE96" s="912"/>
      <c r="AF96" s="912"/>
      <c r="AG96" s="912"/>
      <c r="AH96" s="912"/>
      <c r="AI96" s="912"/>
      <c r="AJ96" s="912"/>
      <c r="AK96" s="912"/>
      <c r="AL96" s="912"/>
      <c r="AM96" s="912"/>
      <c r="AN96" s="912"/>
      <c r="AO96" s="912"/>
      <c r="AP96" s="912"/>
      <c r="AQ96" s="912"/>
      <c r="AR96" s="912"/>
      <c r="AS96" s="912"/>
    </row>
    <row r="97" spans="1:101" s="541" customFormat="1" ht="15.75">
      <c r="A97" s="1149" t="s">
        <v>265</v>
      </c>
      <c r="B97" s="1193">
        <v>85176290</v>
      </c>
      <c r="C97" s="965"/>
      <c r="D97" s="1195">
        <v>0.18</v>
      </c>
      <c r="E97" s="1186"/>
      <c r="F97" s="1348" t="s">
        <v>883</v>
      </c>
      <c r="G97" s="1350" t="s">
        <v>254</v>
      </c>
      <c r="H97" s="1350">
        <v>1</v>
      </c>
      <c r="I97" s="971"/>
      <c r="J97" s="948" t="str">
        <f t="shared" si="27"/>
        <v>Included</v>
      </c>
      <c r="K97" s="1140">
        <f t="shared" si="28"/>
        <v>0</v>
      </c>
      <c r="L97" s="798"/>
      <c r="M97" s="962">
        <f t="shared" si="20"/>
        <v>0</v>
      </c>
      <c r="N97" s="963">
        <f t="shared" si="21"/>
        <v>0</v>
      </c>
      <c r="O97" s="65">
        <f t="shared" si="24"/>
        <v>0</v>
      </c>
      <c r="P97" s="1100"/>
      <c r="Q97" s="684">
        <f t="shared" si="25"/>
        <v>0</v>
      </c>
      <c r="R97" s="913"/>
      <c r="S97" s="1073"/>
      <c r="T97" s="798"/>
      <c r="AC97" s="904">
        <f t="shared" si="26"/>
        <v>0</v>
      </c>
    </row>
    <row r="98" spans="1:101" s="541" customFormat="1" ht="15.75">
      <c r="A98" s="1149" t="s">
        <v>266</v>
      </c>
      <c r="B98" s="1193">
        <v>85176290</v>
      </c>
      <c r="C98" s="965"/>
      <c r="D98" s="1195">
        <v>0.18</v>
      </c>
      <c r="E98" s="1186"/>
      <c r="F98" s="1348" t="s">
        <v>1166</v>
      </c>
      <c r="G98" s="1350" t="s">
        <v>254</v>
      </c>
      <c r="H98" s="1350">
        <v>1</v>
      </c>
      <c r="I98" s="971"/>
      <c r="J98" s="948" t="str">
        <f t="shared" ref="J98" si="29">IF(I98=0, "Included",IF(ISERROR(H98*I98), I98, H98*I98))</f>
        <v>Included</v>
      </c>
      <c r="K98" s="1140">
        <f t="shared" ref="K98" si="30">N98</f>
        <v>0</v>
      </c>
      <c r="L98" s="798"/>
      <c r="M98" s="962">
        <f t="shared" si="20"/>
        <v>0</v>
      </c>
      <c r="N98" s="963">
        <f t="shared" si="21"/>
        <v>0</v>
      </c>
      <c r="O98" s="65"/>
      <c r="P98" s="1338"/>
      <c r="Q98" s="684"/>
      <c r="R98" s="1339"/>
      <c r="S98" s="1073"/>
      <c r="T98" s="798"/>
      <c r="AC98" s="904"/>
    </row>
    <row r="99" spans="1:101" ht="18">
      <c r="A99" s="1105"/>
      <c r="B99" s="950"/>
      <c r="C99" s="1107"/>
      <c r="D99" s="1196"/>
      <c r="E99" s="1219"/>
      <c r="F99" s="1467" t="s">
        <v>905</v>
      </c>
      <c r="G99" s="1468"/>
      <c r="H99" s="1469"/>
      <c r="I99" s="978"/>
      <c r="J99" s="948"/>
      <c r="K99" s="1140"/>
      <c r="M99" s="962">
        <f t="shared" si="20"/>
        <v>0</v>
      </c>
      <c r="N99" s="963">
        <f t="shared" si="21"/>
        <v>0</v>
      </c>
      <c r="O99" s="65">
        <f t="shared" si="24"/>
        <v>0</v>
      </c>
      <c r="P99" s="1100"/>
      <c r="Q99" s="684">
        <f t="shared" si="25"/>
        <v>0</v>
      </c>
      <c r="R99" s="705"/>
      <c r="S99" s="1065"/>
      <c r="T99" s="539"/>
      <c r="U99" s="912"/>
      <c r="V99" s="912"/>
      <c r="W99" s="912"/>
      <c r="X99" s="912"/>
      <c r="Y99" s="912"/>
      <c r="Z99" s="912"/>
      <c r="AA99" s="912"/>
      <c r="AB99" s="912"/>
      <c r="AC99" s="686">
        <f t="shared" si="26"/>
        <v>0</v>
      </c>
      <c r="AD99" s="912"/>
      <c r="AE99" s="912"/>
      <c r="AF99" s="912"/>
      <c r="AG99" s="912"/>
      <c r="AH99" s="912"/>
      <c r="AI99" s="912"/>
      <c r="AJ99" s="912"/>
      <c r="AK99" s="912"/>
      <c r="AL99" s="912"/>
      <c r="AM99" s="912"/>
      <c r="AN99" s="912"/>
      <c r="AO99" s="912"/>
      <c r="AP99" s="912"/>
      <c r="AQ99" s="912"/>
      <c r="AR99" s="912"/>
      <c r="AS99" s="912"/>
    </row>
    <row r="100" spans="1:101" ht="15.75">
      <c r="A100" s="1105" t="s">
        <v>268</v>
      </c>
      <c r="B100" s="1193">
        <v>84714110</v>
      </c>
      <c r="C100" s="965"/>
      <c r="D100" s="1195">
        <v>0.18</v>
      </c>
      <c r="E100" s="1186"/>
      <c r="F100" s="1142" t="s">
        <v>884</v>
      </c>
      <c r="G100" s="1143" t="s">
        <v>15</v>
      </c>
      <c r="H100" s="1143">
        <v>1</v>
      </c>
      <c r="I100" s="971"/>
      <c r="J100" s="948" t="str">
        <f t="shared" si="27"/>
        <v>Included</v>
      </c>
      <c r="K100" s="1140">
        <f t="shared" si="28"/>
        <v>0</v>
      </c>
      <c r="M100" s="962">
        <f t="shared" si="20"/>
        <v>0</v>
      </c>
      <c r="N100" s="963">
        <f t="shared" si="21"/>
        <v>0</v>
      </c>
      <c r="O100" s="65">
        <f t="shared" si="24"/>
        <v>0</v>
      </c>
      <c r="P100" s="1100"/>
      <c r="Q100" s="684">
        <f t="shared" si="25"/>
        <v>0</v>
      </c>
      <c r="R100" s="705"/>
      <c r="S100" s="1065"/>
      <c r="T100" s="539"/>
      <c r="U100" s="912"/>
      <c r="V100" s="912"/>
      <c r="W100" s="912"/>
      <c r="X100" s="912"/>
      <c r="Y100" s="912"/>
      <c r="Z100" s="912"/>
      <c r="AA100" s="912"/>
      <c r="AB100" s="912"/>
      <c r="AC100" s="686">
        <f t="shared" si="26"/>
        <v>0</v>
      </c>
      <c r="AD100" s="912"/>
      <c r="AE100" s="912"/>
      <c r="AF100" s="912"/>
      <c r="AG100" s="912"/>
      <c r="AH100" s="912"/>
      <c r="AI100" s="912"/>
      <c r="AJ100" s="912"/>
      <c r="AK100" s="912"/>
      <c r="AL100" s="912"/>
      <c r="AM100" s="912"/>
      <c r="AN100" s="912"/>
      <c r="AO100" s="912"/>
      <c r="AP100" s="912"/>
      <c r="AQ100" s="912"/>
      <c r="AR100" s="912"/>
      <c r="AS100" s="912"/>
    </row>
    <row r="101" spans="1:101" ht="15">
      <c r="A101" s="1455"/>
      <c r="B101" s="1456"/>
      <c r="C101" s="1456"/>
      <c r="D101" s="1456"/>
      <c r="E101" s="1456"/>
      <c r="F101" s="1456"/>
      <c r="G101" s="1456"/>
      <c r="H101" s="1456"/>
      <c r="I101" s="1456"/>
      <c r="J101" s="1456"/>
      <c r="K101" s="1457"/>
      <c r="L101" s="683"/>
      <c r="M101" s="65"/>
      <c r="N101" s="65"/>
      <c r="O101" s="65"/>
      <c r="Q101" s="1064"/>
      <c r="R101" s="1070"/>
      <c r="S101" s="1071"/>
    </row>
    <row r="102" spans="1:101" s="604" customFormat="1" ht="18.75" customHeight="1">
      <c r="A102" s="1446" t="s">
        <v>908</v>
      </c>
      <c r="B102" s="1447"/>
      <c r="C102" s="1447"/>
      <c r="D102" s="1447"/>
      <c r="E102" s="1447"/>
      <c r="F102" s="1447"/>
      <c r="G102" s="1447"/>
      <c r="H102" s="1447"/>
      <c r="I102" s="1448"/>
      <c r="J102" s="675">
        <f>SUM(J19:J100)</f>
        <v>0</v>
      </c>
      <c r="K102" s="675"/>
      <c r="L102" s="602"/>
      <c r="M102" s="603">
        <f>SUM(M19:M100)</f>
        <v>0</v>
      </c>
      <c r="N102" s="603">
        <f>SUM(N19:N100)</f>
        <v>0</v>
      </c>
      <c r="O102" s="603"/>
      <c r="Q102" s="605"/>
      <c r="R102" s="708"/>
      <c r="S102" s="689"/>
      <c r="T102" s="690"/>
    </row>
    <row r="103" spans="1:101" s="604" customFormat="1" ht="15" customHeight="1">
      <c r="A103" s="1446" t="s">
        <v>909</v>
      </c>
      <c r="B103" s="1447"/>
      <c r="C103" s="1447"/>
      <c r="D103" s="1447"/>
      <c r="E103" s="1447"/>
      <c r="F103" s="1447"/>
      <c r="G103" s="1447"/>
      <c r="H103" s="1447"/>
      <c r="I103" s="1448"/>
      <c r="J103" s="964">
        <f>'Sch-7'!M19</f>
        <v>0</v>
      </c>
      <c r="K103" s="964"/>
      <c r="L103" s="615"/>
      <c r="S103" s="709"/>
    </row>
    <row r="104" spans="1:101" ht="15" customHeight="1">
      <c r="A104" s="1446" t="s">
        <v>910</v>
      </c>
      <c r="B104" s="1447"/>
      <c r="C104" s="1447"/>
      <c r="D104" s="1447"/>
      <c r="E104" s="1447"/>
      <c r="F104" s="1447"/>
      <c r="G104" s="1447"/>
      <c r="H104" s="1447"/>
      <c r="I104" s="1448"/>
      <c r="J104" s="1108">
        <f>J103+J102</f>
        <v>0</v>
      </c>
      <c r="K104" s="964"/>
      <c r="L104" s="624"/>
    </row>
    <row r="105" spans="1:101" ht="18" customHeight="1">
      <c r="A105" s="1445" t="s">
        <v>911</v>
      </c>
      <c r="B105" s="1445"/>
      <c r="C105" s="1445"/>
      <c r="D105" s="1445"/>
      <c r="E105" s="1445"/>
      <c r="F105" s="1445"/>
      <c r="G105" s="1445"/>
      <c r="H105" s="1445"/>
      <c r="I105" s="1445"/>
      <c r="J105" s="964"/>
      <c r="K105" s="675">
        <f>SUM(K19:K100)+'Sch-7'!N19</f>
        <v>0</v>
      </c>
      <c r="L105" s="42"/>
    </row>
    <row r="106" spans="1:101" ht="15">
      <c r="A106" s="693"/>
      <c r="B106" s="693"/>
      <c r="C106" s="693"/>
      <c r="D106" s="693"/>
      <c r="E106" s="1187"/>
      <c r="F106" s="620"/>
      <c r="G106" s="787"/>
      <c r="H106" s="705"/>
      <c r="I106" s="692"/>
      <c r="J106" s="695"/>
      <c r="K106" s="696"/>
      <c r="L106" s="42"/>
    </row>
    <row r="107" spans="1:101" s="697" customFormat="1" ht="26.25" customHeight="1">
      <c r="A107" s="917" t="s">
        <v>52</v>
      </c>
      <c r="B107" s="1188"/>
      <c r="C107" s="1414" t="s">
        <v>709</v>
      </c>
      <c r="D107" s="1414"/>
      <c r="E107" s="1414"/>
      <c r="F107" s="1414"/>
      <c r="G107" s="1414"/>
      <c r="H107" s="1414"/>
      <c r="I107" s="1414"/>
      <c r="J107" s="1414"/>
      <c r="K107" s="1414"/>
      <c r="L107" s="42"/>
      <c r="M107" s="42"/>
      <c r="N107" s="42"/>
      <c r="O107" s="42"/>
      <c r="P107" s="42"/>
      <c r="Q107" s="42"/>
      <c r="R107" s="42"/>
      <c r="S107" s="548"/>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c r="BS107" s="42"/>
      <c r="BT107" s="42"/>
      <c r="BU107" s="42"/>
      <c r="BV107" s="42"/>
      <c r="BW107" s="42"/>
      <c r="BX107" s="42"/>
      <c r="BY107" s="42"/>
      <c r="BZ107" s="42"/>
      <c r="CA107" s="42"/>
      <c r="CB107" s="42"/>
      <c r="CC107" s="42"/>
      <c r="CD107" s="42"/>
      <c r="CE107" s="42"/>
      <c r="CF107" s="42"/>
      <c r="CG107" s="42"/>
      <c r="CH107" s="42"/>
      <c r="CI107" s="42"/>
      <c r="CJ107" s="42"/>
      <c r="CK107" s="42"/>
      <c r="CL107" s="42"/>
      <c r="CM107" s="42"/>
      <c r="CN107" s="42"/>
      <c r="CO107" s="42"/>
      <c r="CP107" s="42"/>
      <c r="CQ107" s="42"/>
      <c r="CR107" s="42"/>
      <c r="CS107" s="42"/>
      <c r="CT107" s="42"/>
      <c r="CU107" s="42"/>
      <c r="CV107" s="42"/>
      <c r="CW107" s="42"/>
    </row>
    <row r="108" spans="1:101" s="697" customFormat="1" ht="25.5" customHeight="1">
      <c r="A108" s="542"/>
      <c r="B108" s="1189"/>
      <c r="C108" s="1414" t="s">
        <v>912</v>
      </c>
      <c r="D108" s="1414"/>
      <c r="E108" s="1414"/>
      <c r="F108" s="1414"/>
      <c r="G108" s="1414"/>
      <c r="H108" s="1414"/>
      <c r="I108" s="1414"/>
      <c r="J108" s="1414"/>
      <c r="K108" s="1414"/>
      <c r="L108" s="42"/>
      <c r="M108" s="42"/>
      <c r="N108" s="42"/>
      <c r="O108" s="42"/>
      <c r="P108" s="42"/>
      <c r="Q108" s="42"/>
      <c r="R108" s="42"/>
      <c r="S108" s="548"/>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c r="BS108" s="42"/>
      <c r="BT108" s="42"/>
      <c r="BU108" s="42"/>
      <c r="BV108" s="42"/>
      <c r="BW108" s="42"/>
      <c r="BX108" s="42"/>
      <c r="BY108" s="42"/>
      <c r="BZ108" s="42"/>
      <c r="CA108" s="42"/>
      <c r="CB108" s="42"/>
      <c r="CC108" s="42"/>
      <c r="CD108" s="42"/>
      <c r="CE108" s="42"/>
      <c r="CF108" s="42"/>
      <c r="CG108" s="42"/>
      <c r="CH108" s="42"/>
      <c r="CI108" s="42"/>
      <c r="CJ108" s="42"/>
      <c r="CK108" s="42"/>
      <c r="CL108" s="42"/>
      <c r="CM108" s="42"/>
      <c r="CN108" s="42"/>
      <c r="CO108" s="42"/>
      <c r="CP108" s="42"/>
      <c r="CQ108" s="42"/>
      <c r="CR108" s="42"/>
      <c r="CS108" s="42"/>
      <c r="CT108" s="42"/>
      <c r="CU108" s="42"/>
      <c r="CV108" s="42"/>
      <c r="CW108" s="42"/>
    </row>
    <row r="109" spans="1:101" ht="37.5" customHeight="1">
      <c r="A109" s="698"/>
      <c r="B109" s="1190" t="s">
        <v>792</v>
      </c>
      <c r="C109" s="1414" t="s">
        <v>913</v>
      </c>
      <c r="D109" s="1414"/>
      <c r="E109" s="1414"/>
      <c r="F109" s="1414"/>
      <c r="G109" s="1414"/>
      <c r="H109" s="1414"/>
      <c r="I109" s="1414"/>
      <c r="J109" s="1414"/>
      <c r="K109" s="1414"/>
      <c r="L109" s="42"/>
    </row>
    <row r="110" spans="1:101" s="1237" customFormat="1" ht="26.25" customHeight="1">
      <c r="A110" s="698"/>
      <c r="B110" s="698"/>
      <c r="C110" s="698"/>
      <c r="D110" s="698"/>
      <c r="E110" s="1190"/>
      <c r="F110" s="1236"/>
      <c r="G110" s="1236"/>
      <c r="H110" s="1236"/>
      <c r="I110" s="1236"/>
      <c r="J110" s="1236"/>
      <c r="K110" s="1236"/>
      <c r="S110" s="548"/>
    </row>
    <row r="111" spans="1:101" ht="15" customHeight="1">
      <c r="A111" s="542"/>
      <c r="B111" s="542"/>
      <c r="C111" s="542"/>
      <c r="D111" s="542"/>
      <c r="E111" s="1189"/>
      <c r="I111" s="912"/>
      <c r="J111" s="1161"/>
      <c r="L111" s="42"/>
      <c r="M111" s="686"/>
    </row>
    <row r="112" spans="1:101" ht="15.75" customHeight="1">
      <c r="A112" s="20" t="s">
        <v>25</v>
      </c>
      <c r="B112" s="20"/>
      <c r="C112" s="20"/>
      <c r="D112" s="20"/>
      <c r="E112" s="1191"/>
      <c r="F112" s="699">
        <f>'Name of Bidder'!D44</f>
        <v>0</v>
      </c>
      <c r="G112" s="1444" t="s">
        <v>30</v>
      </c>
      <c r="H112" s="1444"/>
      <c r="I112" s="1415">
        <f>'Name of Bidder'!D41</f>
        <v>0</v>
      </c>
      <c r="J112" s="1415"/>
      <c r="K112" s="1415"/>
      <c r="L112" s="42"/>
    </row>
    <row r="113" spans="1:12" ht="15.75" customHeight="1">
      <c r="A113" s="20" t="s">
        <v>26</v>
      </c>
      <c r="B113" s="20"/>
      <c r="C113" s="20"/>
      <c r="D113" s="20"/>
      <c r="E113" s="1191"/>
      <c r="F113" s="699">
        <f>'Name of Bidder'!D45</f>
        <v>0</v>
      </c>
      <c r="G113" s="1444" t="s">
        <v>31</v>
      </c>
      <c r="H113" s="1444"/>
      <c r="I113" s="1415">
        <f>'Name of Bidder'!D42</f>
        <v>0</v>
      </c>
      <c r="J113" s="1415"/>
      <c r="K113" s="1415"/>
      <c r="L113" s="42"/>
    </row>
    <row r="114" spans="1:12" ht="12.75" hidden="1" customHeight="1"/>
    <row r="115" spans="1:12" hidden="1"/>
    <row r="116" spans="1:12" hidden="1"/>
    <row r="117" spans="1:12" hidden="1"/>
    <row r="118" spans="1:12" hidden="1"/>
    <row r="119" spans="1:12" hidden="1"/>
    <row r="120" spans="1:12" hidden="1"/>
    <row r="121" spans="1:12" hidden="1"/>
    <row r="122" spans="1:12" hidden="1"/>
    <row r="123" spans="1:12" hidden="1"/>
    <row r="124" spans="1:12" hidden="1"/>
    <row r="125" spans="1:12" hidden="1"/>
    <row r="126" spans="1:12" hidden="1"/>
    <row r="127" spans="1:12" hidden="1"/>
    <row r="128" spans="1:12" hidden="1"/>
    <row r="129" spans="1:13" hidden="1"/>
    <row r="130" spans="1:13" ht="19.5" hidden="1" customHeight="1"/>
    <row r="131" spans="1:13" hidden="1">
      <c r="A131" s="542"/>
      <c r="B131" s="542"/>
      <c r="C131" s="542"/>
      <c r="D131" s="542"/>
      <c r="E131" s="1189"/>
      <c r="J131" s="1161"/>
      <c r="L131" s="548"/>
      <c r="M131" s="9"/>
    </row>
    <row r="132" spans="1:13" hidden="1">
      <c r="A132" s="542"/>
      <c r="B132" s="542"/>
      <c r="C132" s="542"/>
      <c r="D132" s="542"/>
      <c r="E132" s="1189"/>
      <c r="J132" s="1161"/>
      <c r="L132" s="548"/>
      <c r="M132" s="9"/>
    </row>
    <row r="133" spans="1:13" hidden="1">
      <c r="A133" s="542"/>
      <c r="B133" s="542"/>
      <c r="C133" s="542"/>
      <c r="D133" s="542"/>
      <c r="E133" s="1189"/>
      <c r="J133" s="1161"/>
      <c r="L133" s="548"/>
      <c r="M133" s="9"/>
    </row>
    <row r="134" spans="1:13" ht="17.25" hidden="1" customHeight="1">
      <c r="A134" s="542"/>
      <c r="B134" s="542"/>
      <c r="C134" s="542"/>
      <c r="D134" s="542"/>
      <c r="E134" s="1189"/>
      <c r="F134" s="710"/>
      <c r="J134" s="1161"/>
      <c r="L134" s="548"/>
      <c r="M134" s="9"/>
    </row>
    <row r="135" spans="1:13" ht="15" hidden="1">
      <c r="A135" s="542"/>
      <c r="B135" s="542"/>
      <c r="C135" s="542"/>
      <c r="D135" s="542"/>
      <c r="E135" s="1189"/>
      <c r="F135" s="710"/>
      <c r="I135" s="700" t="s">
        <v>398</v>
      </c>
      <c r="J135" s="1161"/>
      <c r="L135" s="548"/>
      <c r="M135" s="9"/>
    </row>
    <row r="136" spans="1:13" hidden="1">
      <c r="A136" s="542"/>
      <c r="B136" s="542"/>
      <c r="C136" s="542"/>
      <c r="D136" s="542"/>
      <c r="E136" s="1189"/>
      <c r="F136" s="710"/>
      <c r="I136" s="548"/>
      <c r="J136" s="548"/>
      <c r="L136" s="548"/>
      <c r="M136" s="9"/>
    </row>
    <row r="137" spans="1:13" hidden="1">
      <c r="A137" s="542"/>
      <c r="B137" s="542"/>
      <c r="C137" s="542"/>
      <c r="D137" s="542"/>
      <c r="E137" s="1189"/>
      <c r="F137" s="710"/>
      <c r="I137" s="548"/>
      <c r="J137" s="548"/>
      <c r="L137" s="548"/>
      <c r="M137" s="9"/>
    </row>
    <row r="138" spans="1:13" hidden="1">
      <c r="A138" s="542"/>
      <c r="B138" s="542"/>
      <c r="C138" s="542"/>
      <c r="D138" s="542"/>
      <c r="E138" s="1189"/>
      <c r="F138" s="710"/>
      <c r="I138" s="548"/>
      <c r="J138" s="548"/>
      <c r="L138" s="548"/>
      <c r="M138" s="9"/>
    </row>
    <row r="139" spans="1:13" ht="15" hidden="1">
      <c r="A139" s="42"/>
      <c r="B139" s="912"/>
      <c r="C139" s="912"/>
      <c r="D139" s="912"/>
      <c r="E139" s="1192"/>
      <c r="F139" s="710"/>
      <c r="G139" s="691"/>
      <c r="H139" s="691"/>
      <c r="I139" s="701" t="s">
        <v>47</v>
      </c>
      <c r="J139" s="702" t="e">
        <f>#REF!</f>
        <v>#REF!</v>
      </c>
      <c r="L139" s="42"/>
    </row>
    <row r="140" spans="1:13" hidden="1">
      <c r="A140" s="42"/>
      <c r="B140" s="912"/>
      <c r="C140" s="912"/>
      <c r="D140" s="912"/>
      <c r="E140" s="1192"/>
      <c r="F140" s="710"/>
      <c r="G140" s="691"/>
      <c r="H140" s="691"/>
      <c r="J140" s="1161"/>
      <c r="L140" s="42"/>
    </row>
    <row r="141" spans="1:13" hidden="1">
      <c r="A141" s="42"/>
      <c r="B141" s="912"/>
      <c r="C141" s="912"/>
      <c r="D141" s="912"/>
      <c r="E141" s="1192"/>
      <c r="F141" s="710"/>
      <c r="G141" s="691"/>
      <c r="H141" s="691"/>
      <c r="J141" s="1161"/>
      <c r="L141" s="42"/>
    </row>
    <row r="142" spans="1:13" hidden="1">
      <c r="A142" s="42"/>
      <c r="B142" s="912"/>
      <c r="C142" s="912"/>
      <c r="D142" s="912"/>
      <c r="E142" s="1192"/>
      <c r="G142" s="691"/>
      <c r="H142" s="691"/>
      <c r="J142" s="1161"/>
      <c r="L142" s="42"/>
    </row>
    <row r="143" spans="1:13" ht="15" hidden="1">
      <c r="A143" s="42"/>
      <c r="B143" s="912"/>
      <c r="C143" s="912"/>
      <c r="D143" s="912"/>
      <c r="E143" s="1192"/>
      <c r="G143" s="691"/>
      <c r="H143" s="691"/>
      <c r="I143" s="700" t="s">
        <v>399</v>
      </c>
      <c r="J143" s="1161"/>
      <c r="L143" s="42"/>
    </row>
    <row r="144" spans="1:13" hidden="1">
      <c r="A144" s="42"/>
      <c r="B144" s="912"/>
      <c r="C144" s="912"/>
      <c r="D144" s="912"/>
      <c r="E144" s="1192"/>
      <c r="G144" s="691"/>
      <c r="H144" s="691"/>
      <c r="I144" s="548"/>
      <c r="J144" s="548"/>
      <c r="L144" s="42"/>
    </row>
    <row r="145" spans="1:12" hidden="1">
      <c r="A145" s="42"/>
      <c r="B145" s="912"/>
      <c r="C145" s="912"/>
      <c r="D145" s="912"/>
      <c r="E145" s="1192"/>
      <c r="G145" s="691"/>
      <c r="H145" s="691"/>
      <c r="I145" s="548"/>
      <c r="J145" s="548"/>
      <c r="L145" s="42"/>
    </row>
    <row r="146" spans="1:12" hidden="1">
      <c r="A146" s="42"/>
      <c r="B146" s="912"/>
      <c r="C146" s="912"/>
      <c r="D146" s="912"/>
      <c r="E146" s="1192"/>
      <c r="G146" s="691"/>
      <c r="H146" s="691"/>
      <c r="I146" s="548"/>
      <c r="J146" s="548"/>
      <c r="L146" s="42"/>
    </row>
    <row r="147" spans="1:12" ht="15" hidden="1">
      <c r="A147" s="42"/>
      <c r="B147" s="912"/>
      <c r="C147" s="912"/>
      <c r="D147" s="912"/>
      <c r="E147" s="1192"/>
      <c r="G147" s="691"/>
      <c r="H147" s="691"/>
      <c r="I147" s="701" t="s">
        <v>47</v>
      </c>
      <c r="J147" s="702" t="e">
        <f>J102-J139</f>
        <v>#REF!</v>
      </c>
      <c r="L147" s="42"/>
    </row>
    <row r="148" spans="1:12" hidden="1"/>
    <row r="149" spans="1:12" hidden="1"/>
    <row r="150" spans="1:12" hidden="1"/>
    <row r="151" spans="1:12" hidden="1"/>
    <row r="152" spans="1:12" hidden="1"/>
    <row r="153" spans="1:12" hidden="1"/>
    <row r="154" spans="1:12" hidden="1"/>
    <row r="155" spans="1:12" hidden="1"/>
    <row r="156" spans="1:12" hidden="1"/>
    <row r="157" spans="1:12" hidden="1"/>
    <row r="158" spans="1:12" hidden="1"/>
    <row r="159" spans="1:12" hidden="1"/>
    <row r="160" spans="1:12"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sheetData>
  <sheetProtection password="CFB5" sheet="1" objects="1" scenarios="1" formatRows="0" selectLockedCells="1"/>
  <customSheetViews>
    <customSheetView guid="{D795B156-F37B-4B18-B30F-9180649A9A7A}" scale="115" showPageBreaks="1" zeroValues="0" printArea="1" hiddenRows="1" hiddenColumns="1" view="pageBreakPreview" topLeftCell="A16">
      <selection activeCell="I38" sqref="I19:I38"/>
      <pageMargins left="0.28000000000000003" right="0.28999999999999998" top="0.47" bottom="0.34" header="0.36" footer="0.21"/>
      <printOptions horizontalCentered="1"/>
      <pageSetup paperSize="9" scale="64" orientation="landscape" r:id="rId1"/>
      <headerFooter alignWithMargins="0">
        <oddHeader xml:space="preserve">&amp;R&amp;"Arial,Bold"
</oddHeader>
        <oddFooter>&amp;R&amp;"Arial,Bold"&amp;12PAGE &amp;P of &amp;N</oddFooter>
      </headerFooter>
    </customSheetView>
    <customSheetView guid="{CA373136-AFBD-4736-94B9-3596D51E7F79}" showPageBreaks="1" zeroValues="0" printArea="1" hiddenRows="1" hiddenColumns="1" view="pageBreakPreview">
      <selection activeCell="C19" sqref="C19"/>
      <pageMargins left="0.28000000000000003" right="0.28999999999999998" top="0.47" bottom="0.34" header="0.36" footer="0.21"/>
      <printOptions horizontalCentered="1"/>
      <pageSetup paperSize="9" scale="78" orientation="landscape" r:id="rId2"/>
      <headerFooter alignWithMargins="0">
        <oddHeader xml:space="preserve">&amp;R&amp;"Arial,Bold"
</oddHeader>
        <oddFooter>&amp;R&amp;"Arial,Bold"&amp;12PAGE &amp;P of &amp;N</oddFooter>
      </headerFooter>
    </customSheetView>
    <customSheetView guid="{D512C1C3-9244-44B4-9C8A-41115DC4CB6C}" scale="80" showPageBreaks="1" zeroValues="0" printArea="1" hiddenRows="1" hiddenColumns="1" view="pageBreakPreview" topLeftCell="A255">
      <selection activeCell="H283" sqref="H283"/>
      <pageMargins left="0.28000000000000003" right="0.28999999999999998" top="0.47" bottom="0.34" header="0.36" footer="0.21"/>
      <printOptions horizontalCentered="1"/>
      <pageSetup paperSize="9" scale="80" orientation="landscape" r:id="rId3"/>
      <headerFooter alignWithMargins="0">
        <oddHeader xml:space="preserve">&amp;R&amp;"Arial,Bold"
</oddHeader>
        <oddFooter>&amp;R&amp;"Arial,Bold"&amp;12PAGE &amp;P of &amp;N</oddFooter>
      </headerFooter>
    </customSheetView>
    <customSheetView guid="{F2A5D504-A702-442F-B428-D101F790A610}" scale="80" showPageBreaks="1" zeroValues="0" printArea="1" hiddenRows="1" hiddenColumns="1" view="pageBreakPreview" topLeftCell="A716">
      <selection activeCell="D794" sqref="D794"/>
      <rowBreaks count="35" manualBreakCount="35">
        <brk id="26" max="9" man="1"/>
        <brk id="49" max="9" man="1"/>
        <brk id="77" max="9" man="1"/>
        <brk id="106" max="9" man="1"/>
        <brk id="132" max="9" man="1"/>
        <brk id="155" max="9" man="1"/>
        <brk id="156" max="9" man="1"/>
        <brk id="186" max="9" man="1"/>
        <brk id="209" max="9" man="1"/>
        <brk id="237" max="9" man="1"/>
        <brk id="258" max="9" man="1"/>
        <brk id="285" max="9" man="1"/>
        <brk id="304" max="9" man="1"/>
        <brk id="324" max="9" man="1"/>
        <brk id="352" max="9" man="1"/>
        <brk id="382" max="9" man="1"/>
        <brk id="406" max="9" man="1"/>
        <brk id="430" max="9" man="1"/>
        <brk id="457" max="9" man="1"/>
        <brk id="479" max="9" man="1"/>
        <brk id="500" max="9" man="1"/>
        <brk id="528" max="9" man="1"/>
        <brk id="529" max="9" man="1"/>
        <brk id="556" max="9" man="1"/>
        <brk id="581" max="9" man="1"/>
        <brk id="610" max="9" man="1"/>
        <brk id="634" max="9" man="1"/>
        <brk id="656" max="9" man="1"/>
        <brk id="676" max="9" man="1"/>
        <brk id="704" max="9" man="1"/>
        <brk id="705" max="9" man="1"/>
        <brk id="727" max="9" man="1"/>
        <brk id="751" max="9" man="1"/>
        <brk id="777" max="9" man="1"/>
        <brk id="806" max="9" man="1"/>
      </rowBreaks>
      <pageMargins left="0.28000000000000003" right="0.28999999999999998" top="0.47" bottom="0.34" header="0.36" footer="0.21"/>
      <printOptions horizontalCentered="1"/>
      <pageSetup paperSize="9" scale="82" orientation="landscape" r:id="rId4"/>
      <headerFooter alignWithMargins="0">
        <oddHeader xml:space="preserve">&amp;R&amp;"Arial,Bold"
</oddHeader>
        <oddFooter>&amp;R&amp;"Arial,Bold"&amp;12PAGE &amp;P of &amp;N</oddFooter>
      </headerFooter>
    </customSheetView>
    <customSheetView guid="{265679C3-673F-45F7-8344-7E914D9E908C}" scale="80" showPageBreaks="1" zeroValues="0" printArea="1" hiddenRows="1" hiddenColumns="1" view="pageBreakPreview">
      <selection activeCell="J435" sqref="J435"/>
      <rowBreaks count="35" manualBreakCount="35">
        <brk id="26" max="9" man="1"/>
        <brk id="49" max="9" man="1"/>
        <brk id="77" max="9" man="1"/>
        <brk id="106" max="9" man="1"/>
        <brk id="132" max="9" man="1"/>
        <brk id="155" max="9" man="1"/>
        <brk id="156" max="9" man="1"/>
        <brk id="186" max="9" man="1"/>
        <brk id="209" max="9" man="1"/>
        <brk id="237" max="9" man="1"/>
        <brk id="258" max="9" man="1"/>
        <brk id="285" max="9" man="1"/>
        <brk id="304" max="9" man="1"/>
        <brk id="324" max="9" man="1"/>
        <brk id="352" max="9" man="1"/>
        <brk id="382" max="9" man="1"/>
        <brk id="406" max="9" man="1"/>
        <brk id="430" max="9" man="1"/>
        <brk id="457" max="9" man="1"/>
        <brk id="479" max="9" man="1"/>
        <brk id="500" max="9" man="1"/>
        <brk id="528" max="9" man="1"/>
        <brk id="529" max="9" man="1"/>
        <brk id="556" max="9" man="1"/>
        <brk id="581" max="9" man="1"/>
        <brk id="610" max="9" man="1"/>
        <brk id="634" max="9" man="1"/>
        <brk id="656" max="9" man="1"/>
        <brk id="676" max="9" man="1"/>
        <brk id="704" max="9" man="1"/>
        <brk id="705" max="9" man="1"/>
        <brk id="727" max="9" man="1"/>
        <brk id="751" max="9" man="1"/>
        <brk id="777" max="9" man="1"/>
        <brk id="806" max="9" man="1"/>
      </rowBreaks>
      <pageMargins left="0.28000000000000003" right="0.28999999999999998" top="0.47" bottom="0.34" header="0.36" footer="0.21"/>
      <printOptions horizontalCentered="1"/>
      <pageSetup paperSize="9" scale="82" orientation="landscape" r:id="rId5"/>
      <headerFooter alignWithMargins="0">
        <oddHeader xml:space="preserve">&amp;R&amp;"Arial,Bold"
</oddHeader>
        <oddFooter>&amp;R&amp;"Arial,Bold"&amp;12PAGE &amp;P of &amp;N</oddFooter>
      </headerFooter>
    </customSheetView>
    <customSheetView guid="{18E925C7-698E-48AD-B1A5-ED0E443D11AB}" scale="80" showPageBreaks="1" zeroValues="0" printArea="1" hiddenRows="1" hiddenColumns="1" view="pageBreakPreview" topLeftCell="A727">
      <selection activeCell="D779" sqref="D779"/>
      <rowBreaks count="32" manualBreakCount="32">
        <brk id="26" max="9" man="1"/>
        <brk id="49" max="9" man="1"/>
        <brk id="77" max="9" man="1"/>
        <brk id="106" max="9" man="1"/>
        <brk id="131" max="9" man="1"/>
        <brk id="155" max="9" man="1"/>
        <brk id="185" max="9" man="1"/>
        <brk id="208" max="9" man="1"/>
        <brk id="235" max="9" man="1"/>
        <brk id="256" max="9" man="1"/>
        <brk id="283" max="9" man="1"/>
        <brk id="302" max="9" man="1"/>
        <brk id="322" max="9" man="1"/>
        <brk id="350" max="9" man="1"/>
        <brk id="381" max="9" man="1"/>
        <brk id="405" max="9" man="1"/>
        <brk id="429" max="9" man="1"/>
        <brk id="456" max="9" man="1"/>
        <brk id="479" max="9" man="1"/>
        <brk id="502" max="9" man="1"/>
        <brk id="525" max="9" man="1"/>
        <brk id="552" max="9" man="1"/>
        <brk id="578" max="9" man="1"/>
        <brk id="605" max="9" man="1"/>
        <brk id="630" max="9" man="1"/>
        <brk id="650" max="9" man="1"/>
        <brk id="671" max="9" man="1"/>
        <brk id="697" max="9" man="1"/>
        <brk id="721" max="9" man="1"/>
        <brk id="745" max="9" man="1"/>
        <brk id="770" max="9" man="1"/>
        <brk id="800" max="9" man="1"/>
      </rowBreaks>
      <pageMargins left="0.28000000000000003" right="0.28999999999999998" top="0.47" bottom="0.34" header="0.36" footer="0.21"/>
      <printOptions horizontalCentered="1"/>
      <pageSetup paperSize="9" scale="82" orientation="landscape" r:id="rId6"/>
      <headerFooter alignWithMargins="0">
        <oddHeader xml:space="preserve">&amp;R&amp;"Arial,Bold"
</oddHeader>
        <oddFooter>&amp;R&amp;"Arial,Bold"&amp;12PAGE &amp;P of &amp;N</oddFooter>
      </headerFooter>
    </customSheetView>
    <customSheetView guid="{E97C6C7A-A247-42AD-BF3A-D88EBB4DB661}" scale="80" showPageBreaks="1" zeroValues="0" printArea="1" hiddenRows="1" hiddenColumns="1" view="pageBreakPreview" topLeftCell="C5">
      <selection activeCell="C22" sqref="C22"/>
      <rowBreaks count="34" manualBreakCount="34">
        <brk id="26" max="9" man="1"/>
        <brk id="49" max="9" man="1"/>
        <brk id="77" max="9" man="1"/>
        <brk id="106" max="9" man="1"/>
        <brk id="132" max="9" man="1"/>
        <brk id="155" max="9" man="1"/>
        <brk id="156" max="9" man="1"/>
        <brk id="186" max="9" man="1"/>
        <brk id="209" max="9" man="1"/>
        <brk id="237" max="9" man="1"/>
        <brk id="258" max="9" man="1"/>
        <brk id="285" max="9" man="1"/>
        <brk id="304" max="9" man="1"/>
        <brk id="324" max="9" man="1"/>
        <brk id="352" max="9" man="1"/>
        <brk id="383" max="9" man="1"/>
        <brk id="407" max="9" man="1"/>
        <brk id="431" max="9" man="1"/>
        <brk id="458" max="9" man="1"/>
        <brk id="480" max="9" man="1"/>
        <brk id="503" max="9" man="1"/>
        <brk id="529" max="9" man="1"/>
        <brk id="556" max="9" man="1"/>
        <brk id="581" max="9" man="1"/>
        <brk id="610" max="9" man="1"/>
        <brk id="634" max="9" man="1"/>
        <brk id="656" max="9" man="1"/>
        <brk id="676" max="9" man="1"/>
        <brk id="704" max="9" man="1"/>
        <brk id="705" max="9" man="1"/>
        <brk id="727" max="9" man="1"/>
        <brk id="751" max="9" man="1"/>
        <brk id="777" max="9" man="1"/>
        <brk id="806" max="9" man="1"/>
      </rowBreaks>
      <pageMargins left="0.28000000000000003" right="0.28999999999999998" top="0.47" bottom="0.34" header="0.36" footer="0.21"/>
      <printOptions horizontalCentered="1"/>
      <pageSetup paperSize="9" scale="82" orientation="landscape" r:id="rId7"/>
      <headerFooter alignWithMargins="0">
        <oddHeader xml:space="preserve">&amp;R&amp;"Arial,Bold"
</oddHeader>
        <oddFooter>&amp;R&amp;"Arial,Bold"&amp;12PAGE &amp;P of &amp;N</oddFooter>
      </headerFooter>
    </customSheetView>
    <customSheetView guid="{C7654FA3-8D18-48CE-89E3-19FD2132D3B7}" showPageBreaks="1" zeroValues="0" printArea="1" hiddenRows="1" view="pageBreakPreview" topLeftCell="A1041">
      <selection activeCell="B1065" sqref="B1065"/>
      <pageMargins left="0.28000000000000003" right="0.28999999999999998" top="0.47" bottom="0.34" header="0.36" footer="0.21"/>
      <printOptions horizontalCentered="1"/>
      <pageSetup paperSize="9" scale="82" orientation="landscape" r:id="rId8"/>
      <headerFooter alignWithMargins="0">
        <oddHeader xml:space="preserve">&amp;R&amp;"Arial,Bold"
</oddHeader>
        <oddFooter>&amp;R&amp;"Arial,Bold"&amp;12PAGE &amp;P of &amp;N</oddFooter>
      </headerFooter>
    </customSheetView>
    <customSheetView guid="{BF3E8BDC-38FD-4E9F-ADF1-0853982F3D77}" showPageBreaks="1" zeroValues="0" printArea="1" hiddenRows="1" hiddenColumns="1" view="pageBreakPreview" topLeftCell="A668">
      <selection activeCell="C675" sqref="C675"/>
      <pageMargins left="0.28000000000000003" right="0.28999999999999998" top="0.47" bottom="0.34" header="0.36" footer="0.21"/>
      <printOptions horizontalCentered="1"/>
      <pageSetup paperSize="9" scale="82" orientation="landscape" r:id="rId9"/>
      <headerFooter alignWithMargins="0">
        <oddHeader xml:space="preserve">&amp;R&amp;"Arial,Bold"
</oddHeader>
        <oddFooter>&amp;R&amp;"Arial,Bold"&amp;12PAGE &amp;P of &amp;N</oddFooter>
      </headerFooter>
    </customSheetView>
    <customSheetView guid="{DE16D32B-0E22-4485-B9C9-DB8C949AE396}" scale="80" showPageBreaks="1" zeroValues="0" printArea="1" hiddenRows="1" hiddenColumns="1" view="pageBreakPreview" topLeftCell="A255">
      <selection activeCell="H283" sqref="H283"/>
      <pageMargins left="0.28000000000000003" right="0.28999999999999998" top="0.47" bottom="0.34" header="0.36" footer="0.21"/>
      <printOptions horizontalCentered="1"/>
      <pageSetup paperSize="9" scale="80" orientation="landscape" r:id="rId10"/>
      <headerFooter alignWithMargins="0">
        <oddHeader xml:space="preserve">&amp;R&amp;"Arial,Bold"
</oddHeader>
        <oddFooter>&amp;R&amp;"Arial,Bold"&amp;12PAGE &amp;P of &amp;N</oddFooter>
      </headerFooter>
    </customSheetView>
  </customSheetViews>
  <mergeCells count="39">
    <mergeCell ref="I13:K13"/>
    <mergeCell ref="D84:D86"/>
    <mergeCell ref="A84:A86"/>
    <mergeCell ref="F70:H70"/>
    <mergeCell ref="F65:H65"/>
    <mergeCell ref="F59:H59"/>
    <mergeCell ref="F18:H18"/>
    <mergeCell ref="F52:H52"/>
    <mergeCell ref="F39:H39"/>
    <mergeCell ref="F77:H77"/>
    <mergeCell ref="A1:J1"/>
    <mergeCell ref="A4:J4"/>
    <mergeCell ref="A7:F7"/>
    <mergeCell ref="A3:K3"/>
    <mergeCell ref="A6:B6"/>
    <mergeCell ref="C6:D6"/>
    <mergeCell ref="E6:F6"/>
    <mergeCell ref="A104:I104"/>
    <mergeCell ref="A102:I102"/>
    <mergeCell ref="A103:I103"/>
    <mergeCell ref="B84:B86"/>
    <mergeCell ref="C84:C86"/>
    <mergeCell ref="A101:K101"/>
    <mergeCell ref="J84:J86"/>
    <mergeCell ref="I84:I86"/>
    <mergeCell ref="K84:K86"/>
    <mergeCell ref="F90:H90"/>
    <mergeCell ref="F99:H99"/>
    <mergeCell ref="E84:E86"/>
    <mergeCell ref="G84:G86"/>
    <mergeCell ref="H84:H86"/>
    <mergeCell ref="I113:K113"/>
    <mergeCell ref="I112:K112"/>
    <mergeCell ref="G112:H112"/>
    <mergeCell ref="G113:H113"/>
    <mergeCell ref="A105:I105"/>
    <mergeCell ref="C107:K107"/>
    <mergeCell ref="C108:K108"/>
    <mergeCell ref="C109:K109"/>
  </mergeCells>
  <conditionalFormatting sqref="C39:D39 B91 B93:B97 B80:B84 B87 B63:D64 B66:D69 B71:D76 B78:D78 D87 D80:D84 D93:D97 D91 B40:D44 B19:D27 B46:D51 B53:D58 B60:D61 B100:D100 E90:E100 B29:D38 C28:D28">
    <cfRule type="expression" dxfId="764" priority="894" stopIfTrue="1">
      <formula>A19&gt;0</formula>
    </cfRule>
  </conditionalFormatting>
  <conditionalFormatting sqref="I39 I45 I52 I59 I62 I65 I70">
    <cfRule type="expression" dxfId="763" priority="893" stopIfTrue="1">
      <formula>H39&gt;0</formula>
    </cfRule>
  </conditionalFormatting>
  <conditionalFormatting sqref="C24:C44 C46:C51 C53:C58 C60:C61 C63:C64 C66:C69 C71:C76 C78">
    <cfRule type="expression" dxfId="762" priority="882" stopIfTrue="1">
      <formula>B24&gt;0</formula>
    </cfRule>
  </conditionalFormatting>
  <conditionalFormatting sqref="C66">
    <cfRule type="expression" dxfId="761" priority="881" stopIfTrue="1">
      <formula>B66&gt;0</formula>
    </cfRule>
  </conditionalFormatting>
  <conditionalFormatting sqref="C68:C69">
    <cfRule type="expression" dxfId="760" priority="880" stopIfTrue="1">
      <formula>B68&gt;0</formula>
    </cfRule>
  </conditionalFormatting>
  <conditionalFormatting sqref="C71">
    <cfRule type="expression" dxfId="759" priority="879" stopIfTrue="1">
      <formula>B71&gt;0</formula>
    </cfRule>
  </conditionalFormatting>
  <conditionalFormatting sqref="C74:C76">
    <cfRule type="expression" dxfId="758" priority="878" stopIfTrue="1">
      <formula>B74&gt;0</formula>
    </cfRule>
  </conditionalFormatting>
  <conditionalFormatting sqref="C78">
    <cfRule type="expression" dxfId="757" priority="877" stopIfTrue="1">
      <formula>B78&gt;0</formula>
    </cfRule>
  </conditionalFormatting>
  <conditionalFormatting sqref="I52">
    <cfRule type="expression" dxfId="756" priority="703" stopIfTrue="1">
      <formula>H52&gt;0</formula>
    </cfRule>
  </conditionalFormatting>
  <conditionalFormatting sqref="C48">
    <cfRule type="expression" dxfId="755" priority="592" stopIfTrue="1">
      <formula>B48&gt;0</formula>
    </cfRule>
  </conditionalFormatting>
  <conditionalFormatting sqref="B19">
    <cfRule type="expression" dxfId="754" priority="591" stopIfTrue="1">
      <formula>A19&gt;0</formula>
    </cfRule>
  </conditionalFormatting>
  <conditionalFormatting sqref="B20:B25">
    <cfRule type="expression" dxfId="753" priority="590" stopIfTrue="1">
      <formula>A20&gt;0</formula>
    </cfRule>
  </conditionalFormatting>
  <conditionalFormatting sqref="B27 B29:B35">
    <cfRule type="expression" dxfId="752" priority="589" stopIfTrue="1">
      <formula>A27&gt;0</formula>
    </cfRule>
  </conditionalFormatting>
  <conditionalFormatting sqref="B78">
    <cfRule type="expression" dxfId="751" priority="564" stopIfTrue="1">
      <formula>A78&gt;0</formula>
    </cfRule>
  </conditionalFormatting>
  <conditionalFormatting sqref="B40">
    <cfRule type="expression" dxfId="750" priority="587" stopIfTrue="1">
      <formula>A40&gt;0</formula>
    </cfRule>
  </conditionalFormatting>
  <conditionalFormatting sqref="B41">
    <cfRule type="expression" dxfId="749" priority="586" stopIfTrue="1">
      <formula>A41&gt;0</formula>
    </cfRule>
  </conditionalFormatting>
  <conditionalFormatting sqref="B42">
    <cfRule type="expression" dxfId="748" priority="585" stopIfTrue="1">
      <formula>A42&gt;0</formula>
    </cfRule>
  </conditionalFormatting>
  <conditionalFormatting sqref="B46">
    <cfRule type="expression" dxfId="747" priority="584" stopIfTrue="1">
      <formula>A46&gt;0</formula>
    </cfRule>
  </conditionalFormatting>
  <conditionalFormatting sqref="B47">
    <cfRule type="expression" dxfId="746" priority="583" stopIfTrue="1">
      <formula>A47&gt;0</formula>
    </cfRule>
  </conditionalFormatting>
  <conditionalFormatting sqref="B48:B50">
    <cfRule type="expression" dxfId="745" priority="582" stopIfTrue="1">
      <formula>A48&gt;0</formula>
    </cfRule>
  </conditionalFormatting>
  <conditionalFormatting sqref="B51">
    <cfRule type="expression" dxfId="744" priority="581" stopIfTrue="1">
      <formula>A51&gt;0</formula>
    </cfRule>
  </conditionalFormatting>
  <conditionalFormatting sqref="B53:B56">
    <cfRule type="expression" dxfId="743" priority="580" stopIfTrue="1">
      <formula>A53&gt;0</formula>
    </cfRule>
  </conditionalFormatting>
  <conditionalFormatting sqref="B57:B58">
    <cfRule type="expression" dxfId="742" priority="579" stopIfTrue="1">
      <formula>A57&gt;0</formula>
    </cfRule>
  </conditionalFormatting>
  <conditionalFormatting sqref="B60:B61">
    <cfRule type="expression" dxfId="741" priority="578" stopIfTrue="1">
      <formula>A60&gt;0</formula>
    </cfRule>
  </conditionalFormatting>
  <conditionalFormatting sqref="B63:B64">
    <cfRule type="expression" dxfId="740" priority="577" stopIfTrue="1">
      <formula>A63&gt;0</formula>
    </cfRule>
  </conditionalFormatting>
  <conditionalFormatting sqref="B63">
    <cfRule type="expression" dxfId="739" priority="576" stopIfTrue="1">
      <formula>A63&gt;0</formula>
    </cfRule>
  </conditionalFormatting>
  <conditionalFormatting sqref="B66:B69">
    <cfRule type="expression" dxfId="738" priority="575" stopIfTrue="1">
      <formula>A66&gt;0</formula>
    </cfRule>
  </conditionalFormatting>
  <conditionalFormatting sqref="B68:B69">
    <cfRule type="expression" dxfId="737" priority="574" stopIfTrue="1">
      <formula>A68&gt;0</formula>
    </cfRule>
  </conditionalFormatting>
  <conditionalFormatting sqref="B71:B72">
    <cfRule type="expression" dxfId="736" priority="573" stopIfTrue="1">
      <formula>A71&gt;0</formula>
    </cfRule>
  </conditionalFormatting>
  <conditionalFormatting sqref="B72">
    <cfRule type="expression" dxfId="735" priority="572" stopIfTrue="1">
      <formula>A72&gt;0</formula>
    </cfRule>
  </conditionalFormatting>
  <conditionalFormatting sqref="B73:B74">
    <cfRule type="expression" dxfId="734" priority="571" stopIfTrue="1">
      <formula>A73&gt;0</formula>
    </cfRule>
  </conditionalFormatting>
  <conditionalFormatting sqref="B73:B74">
    <cfRule type="expression" dxfId="733" priority="570" stopIfTrue="1">
      <formula>A73&gt;0</formula>
    </cfRule>
  </conditionalFormatting>
  <conditionalFormatting sqref="B75:B76">
    <cfRule type="expression" dxfId="732" priority="569" stopIfTrue="1">
      <formula>A75&gt;0</formula>
    </cfRule>
  </conditionalFormatting>
  <conditionalFormatting sqref="B80">
    <cfRule type="expression" dxfId="731" priority="568" stopIfTrue="1">
      <formula>A80&gt;0</formula>
    </cfRule>
  </conditionalFormatting>
  <conditionalFormatting sqref="B80">
    <cfRule type="expression" dxfId="730" priority="567" stopIfTrue="1">
      <formula>A80&gt;0</formula>
    </cfRule>
  </conditionalFormatting>
  <conditionalFormatting sqref="B81">
    <cfRule type="expression" dxfId="729" priority="566" stopIfTrue="1">
      <formula>A81&gt;0</formula>
    </cfRule>
  </conditionalFormatting>
  <conditionalFormatting sqref="B81">
    <cfRule type="expression" dxfId="728" priority="565" stopIfTrue="1">
      <formula>A81&gt;0</formula>
    </cfRule>
  </conditionalFormatting>
  <conditionalFormatting sqref="B82">
    <cfRule type="expression" dxfId="727" priority="563" stopIfTrue="1">
      <formula>A82&gt;0</formula>
    </cfRule>
  </conditionalFormatting>
  <conditionalFormatting sqref="B82">
    <cfRule type="expression" dxfId="726" priority="562" stopIfTrue="1">
      <formula>A82&gt;0</formula>
    </cfRule>
  </conditionalFormatting>
  <conditionalFormatting sqref="B84">
    <cfRule type="expression" dxfId="725" priority="560" stopIfTrue="1">
      <formula>A84&gt;0</formula>
    </cfRule>
  </conditionalFormatting>
  <conditionalFormatting sqref="B84">
    <cfRule type="expression" dxfId="724" priority="559" stopIfTrue="1">
      <formula>A84&gt;0</formula>
    </cfRule>
  </conditionalFormatting>
  <conditionalFormatting sqref="D19">
    <cfRule type="expression" dxfId="723" priority="556" stopIfTrue="1">
      <formula>C19&gt;0</formula>
    </cfRule>
  </conditionalFormatting>
  <conditionalFormatting sqref="D20:D25">
    <cfRule type="expression" dxfId="722" priority="555" stopIfTrue="1">
      <formula>C20&gt;0</formula>
    </cfRule>
  </conditionalFormatting>
  <conditionalFormatting sqref="D39">
    <cfRule type="expression" dxfId="721" priority="553" stopIfTrue="1">
      <formula>C39&gt;0</formula>
    </cfRule>
  </conditionalFormatting>
  <conditionalFormatting sqref="D40">
    <cfRule type="expression" dxfId="720" priority="552" stopIfTrue="1">
      <formula>C40&gt;0</formula>
    </cfRule>
  </conditionalFormatting>
  <conditionalFormatting sqref="D41">
    <cfRule type="expression" dxfId="719" priority="551" stopIfTrue="1">
      <formula>C41&gt;0</formula>
    </cfRule>
  </conditionalFormatting>
  <conditionalFormatting sqref="D42">
    <cfRule type="expression" dxfId="718" priority="550" stopIfTrue="1">
      <formula>C42&gt;0</formula>
    </cfRule>
  </conditionalFormatting>
  <conditionalFormatting sqref="D46">
    <cfRule type="expression" dxfId="717" priority="549" stopIfTrue="1">
      <formula>C46&gt;0</formula>
    </cfRule>
  </conditionalFormatting>
  <conditionalFormatting sqref="D47">
    <cfRule type="expression" dxfId="716" priority="548" stopIfTrue="1">
      <formula>C47&gt;0</formula>
    </cfRule>
  </conditionalFormatting>
  <conditionalFormatting sqref="D48:D50">
    <cfRule type="expression" dxfId="715" priority="547" stopIfTrue="1">
      <formula>C48&gt;0</formula>
    </cfRule>
  </conditionalFormatting>
  <conditionalFormatting sqref="D51">
    <cfRule type="expression" dxfId="714" priority="546" stopIfTrue="1">
      <formula>C51&gt;0</formula>
    </cfRule>
  </conditionalFormatting>
  <conditionalFormatting sqref="D53:D56">
    <cfRule type="expression" dxfId="713" priority="545" stopIfTrue="1">
      <formula>C53&gt;0</formula>
    </cfRule>
  </conditionalFormatting>
  <conditionalFormatting sqref="D57:D58">
    <cfRule type="expression" dxfId="712" priority="544" stopIfTrue="1">
      <formula>C57&gt;0</formula>
    </cfRule>
  </conditionalFormatting>
  <conditionalFormatting sqref="D60:D61">
    <cfRule type="expression" dxfId="711" priority="543" stopIfTrue="1">
      <formula>C60&gt;0</formula>
    </cfRule>
  </conditionalFormatting>
  <conditionalFormatting sqref="D63:D64">
    <cfRule type="expression" dxfId="710" priority="542" stopIfTrue="1">
      <formula>C63&gt;0</formula>
    </cfRule>
  </conditionalFormatting>
  <conditionalFormatting sqref="D66:D69">
    <cfRule type="expression" dxfId="709" priority="541" stopIfTrue="1">
      <formula>C66&gt;0</formula>
    </cfRule>
  </conditionalFormatting>
  <conditionalFormatting sqref="D71:D72">
    <cfRule type="expression" dxfId="708" priority="540" stopIfTrue="1">
      <formula>C71&gt;0</formula>
    </cfRule>
  </conditionalFormatting>
  <conditionalFormatting sqref="D73:D74">
    <cfRule type="expression" dxfId="707" priority="539" stopIfTrue="1">
      <formula>C73&gt;0</formula>
    </cfRule>
  </conditionalFormatting>
  <conditionalFormatting sqref="D75:D76">
    <cfRule type="expression" dxfId="706" priority="538" stopIfTrue="1">
      <formula>C75&gt;0</formula>
    </cfRule>
  </conditionalFormatting>
  <conditionalFormatting sqref="D80:D81">
    <cfRule type="expression" dxfId="705" priority="537" stopIfTrue="1">
      <formula>C80&gt;0</formula>
    </cfRule>
  </conditionalFormatting>
  <conditionalFormatting sqref="D78">
    <cfRule type="expression" dxfId="704" priority="536" stopIfTrue="1">
      <formula>C78&gt;0</formula>
    </cfRule>
  </conditionalFormatting>
  <conditionalFormatting sqref="D82">
    <cfRule type="expression" dxfId="703" priority="535" stopIfTrue="1">
      <formula>C82&gt;0</formula>
    </cfRule>
  </conditionalFormatting>
  <conditionalFormatting sqref="D83">
    <cfRule type="expression" dxfId="702" priority="534" stopIfTrue="1">
      <formula>C83&gt;0</formula>
    </cfRule>
  </conditionalFormatting>
  <conditionalFormatting sqref="D84">
    <cfRule type="expression" dxfId="701" priority="533" stopIfTrue="1">
      <formula>C84&gt;0</formula>
    </cfRule>
  </conditionalFormatting>
  <conditionalFormatting sqref="D26">
    <cfRule type="expression" dxfId="700" priority="280" stopIfTrue="1">
      <formula>C26&gt;0</formula>
    </cfRule>
  </conditionalFormatting>
  <conditionalFormatting sqref="C99">
    <cfRule type="expression" dxfId="699" priority="253" stopIfTrue="1">
      <formula>B99&gt;0</formula>
    </cfRule>
  </conditionalFormatting>
  <conditionalFormatting sqref="D99">
    <cfRule type="expression" dxfId="698" priority="252" stopIfTrue="1">
      <formula>C99&gt;0</formula>
    </cfRule>
  </conditionalFormatting>
  <conditionalFormatting sqref="C52:D52">
    <cfRule type="expression" dxfId="697" priority="275" stopIfTrue="1">
      <formula>B52&gt;0</formula>
    </cfRule>
  </conditionalFormatting>
  <conditionalFormatting sqref="C52">
    <cfRule type="expression" dxfId="696" priority="274" stopIfTrue="1">
      <formula>B52&gt;0</formula>
    </cfRule>
  </conditionalFormatting>
  <conditionalFormatting sqref="D52">
    <cfRule type="expression" dxfId="695" priority="273" stopIfTrue="1">
      <formula>C52&gt;0</formula>
    </cfRule>
  </conditionalFormatting>
  <conditionalFormatting sqref="C59:D59">
    <cfRule type="expression" dxfId="694" priority="272" stopIfTrue="1">
      <formula>B59&gt;0</formula>
    </cfRule>
  </conditionalFormatting>
  <conditionalFormatting sqref="C59">
    <cfRule type="expression" dxfId="693" priority="271" stopIfTrue="1">
      <formula>B59&gt;0</formula>
    </cfRule>
  </conditionalFormatting>
  <conditionalFormatting sqref="D59">
    <cfRule type="expression" dxfId="692" priority="270" stopIfTrue="1">
      <formula>C59&gt;0</formula>
    </cfRule>
  </conditionalFormatting>
  <conditionalFormatting sqref="C65:D65">
    <cfRule type="expression" dxfId="691" priority="269" stopIfTrue="1">
      <formula>B65&gt;0</formula>
    </cfRule>
  </conditionalFormatting>
  <conditionalFormatting sqref="C65">
    <cfRule type="expression" dxfId="690" priority="268" stopIfTrue="1">
      <formula>B65&gt;0</formula>
    </cfRule>
  </conditionalFormatting>
  <conditionalFormatting sqref="D65">
    <cfRule type="expression" dxfId="689" priority="267" stopIfTrue="1">
      <formula>C65&gt;0</formula>
    </cfRule>
  </conditionalFormatting>
  <conditionalFormatting sqref="C70:D70">
    <cfRule type="expression" dxfId="688" priority="266" stopIfTrue="1">
      <formula>B70&gt;0</formula>
    </cfRule>
  </conditionalFormatting>
  <conditionalFormatting sqref="C70">
    <cfRule type="expression" dxfId="687" priority="265" stopIfTrue="1">
      <formula>B70&gt;0</formula>
    </cfRule>
  </conditionalFormatting>
  <conditionalFormatting sqref="D70">
    <cfRule type="expression" dxfId="686" priority="264" stopIfTrue="1">
      <formula>C70&gt;0</formula>
    </cfRule>
  </conditionalFormatting>
  <conditionalFormatting sqref="C77:D77">
    <cfRule type="expression" dxfId="685" priority="263" stopIfTrue="1">
      <formula>B77&gt;0</formula>
    </cfRule>
  </conditionalFormatting>
  <conditionalFormatting sqref="C77">
    <cfRule type="expression" dxfId="684" priority="262" stopIfTrue="1">
      <formula>B77&gt;0</formula>
    </cfRule>
  </conditionalFormatting>
  <conditionalFormatting sqref="D77">
    <cfRule type="expression" dxfId="683" priority="261" stopIfTrue="1">
      <formula>C77&gt;0</formula>
    </cfRule>
  </conditionalFormatting>
  <conditionalFormatting sqref="C90:D90">
    <cfRule type="expression" dxfId="682" priority="257" stopIfTrue="1">
      <formula>B90&gt;0</formula>
    </cfRule>
  </conditionalFormatting>
  <conditionalFormatting sqref="C90">
    <cfRule type="expression" dxfId="681" priority="256" stopIfTrue="1">
      <formula>B90&gt;0</formula>
    </cfRule>
  </conditionalFormatting>
  <conditionalFormatting sqref="D90">
    <cfRule type="expression" dxfId="680" priority="255" stopIfTrue="1">
      <formula>C90&gt;0</formula>
    </cfRule>
  </conditionalFormatting>
  <conditionalFormatting sqref="C99:D99">
    <cfRule type="expression" dxfId="679" priority="254" stopIfTrue="1">
      <formula>B99&gt;0</formula>
    </cfRule>
  </conditionalFormatting>
  <conditionalFormatting sqref="C45:D45">
    <cfRule type="expression" dxfId="678" priority="251" stopIfTrue="1">
      <formula>B45&gt;0</formula>
    </cfRule>
  </conditionalFormatting>
  <conditionalFormatting sqref="C45">
    <cfRule type="expression" dxfId="677" priority="250" stopIfTrue="1">
      <formula>B45&gt;0</formula>
    </cfRule>
  </conditionalFormatting>
  <conditionalFormatting sqref="D45">
    <cfRule type="expression" dxfId="676" priority="249" stopIfTrue="1">
      <formula>C45&gt;0</formula>
    </cfRule>
  </conditionalFormatting>
  <conditionalFormatting sqref="C62:D62">
    <cfRule type="expression" dxfId="675" priority="248" stopIfTrue="1">
      <formula>B62&gt;0</formula>
    </cfRule>
  </conditionalFormatting>
  <conditionalFormatting sqref="C62">
    <cfRule type="expression" dxfId="674" priority="247" stopIfTrue="1">
      <formula>B62&gt;0</formula>
    </cfRule>
  </conditionalFormatting>
  <conditionalFormatting sqref="D62">
    <cfRule type="expression" dxfId="673" priority="246" stopIfTrue="1">
      <formula>C62&gt;0</formula>
    </cfRule>
  </conditionalFormatting>
  <conditionalFormatting sqref="C92:D92">
    <cfRule type="expression" dxfId="672" priority="245" stopIfTrue="1">
      <formula>B92&gt;0</formula>
    </cfRule>
  </conditionalFormatting>
  <conditionalFormatting sqref="C92">
    <cfRule type="expression" dxfId="671" priority="244" stopIfTrue="1">
      <formula>B92&gt;0</formula>
    </cfRule>
  </conditionalFormatting>
  <conditionalFormatting sqref="D92">
    <cfRule type="expression" dxfId="670" priority="243" stopIfTrue="1">
      <formula>C92&gt;0</formula>
    </cfRule>
  </conditionalFormatting>
  <conditionalFormatting sqref="C79:D79">
    <cfRule type="expression" dxfId="669" priority="239" stopIfTrue="1">
      <formula>B79&gt;0</formula>
    </cfRule>
  </conditionalFormatting>
  <conditionalFormatting sqref="C79">
    <cfRule type="expression" dxfId="668" priority="238" stopIfTrue="1">
      <formula>B79&gt;0</formula>
    </cfRule>
  </conditionalFormatting>
  <conditionalFormatting sqref="D79">
    <cfRule type="expression" dxfId="667" priority="237" stopIfTrue="1">
      <formula>C79&gt;0</formula>
    </cfRule>
  </conditionalFormatting>
  <conditionalFormatting sqref="C71:C76">
    <cfRule type="expression" dxfId="666" priority="235" stopIfTrue="1">
      <formula>B71&gt;0</formula>
    </cfRule>
  </conditionalFormatting>
  <conditionalFormatting sqref="C78">
    <cfRule type="expression" dxfId="665" priority="234" stopIfTrue="1">
      <formula>B78&gt;0</formula>
    </cfRule>
  </conditionalFormatting>
  <conditionalFormatting sqref="C78">
    <cfRule type="expression" dxfId="664" priority="233" stopIfTrue="1">
      <formula>B78&gt;0</formula>
    </cfRule>
  </conditionalFormatting>
  <conditionalFormatting sqref="C80:C84 C87">
    <cfRule type="expression" dxfId="663" priority="232" stopIfTrue="1">
      <formula>B80&gt;0</formula>
    </cfRule>
  </conditionalFormatting>
  <conditionalFormatting sqref="C80:C84 C87">
    <cfRule type="expression" dxfId="662" priority="231" stopIfTrue="1">
      <formula>B80&gt;0</formula>
    </cfRule>
  </conditionalFormatting>
  <conditionalFormatting sqref="C80:C84 C87">
    <cfRule type="expression" dxfId="661" priority="230" stopIfTrue="1">
      <formula>B80&gt;0</formula>
    </cfRule>
  </conditionalFormatting>
  <conditionalFormatting sqref="C80:C84 C87">
    <cfRule type="expression" dxfId="660" priority="229" stopIfTrue="1">
      <formula>B80&gt;0</formula>
    </cfRule>
  </conditionalFormatting>
  <conditionalFormatting sqref="C80:C84 C87">
    <cfRule type="expression" dxfId="659" priority="228" stopIfTrue="1">
      <formula>B80&gt;0</formula>
    </cfRule>
  </conditionalFormatting>
  <conditionalFormatting sqref="C91">
    <cfRule type="expression" dxfId="658" priority="217" stopIfTrue="1">
      <formula>B91&gt;0</formula>
    </cfRule>
  </conditionalFormatting>
  <conditionalFormatting sqref="C91">
    <cfRule type="expression" dxfId="657" priority="216" stopIfTrue="1">
      <formula>B91&gt;0</formula>
    </cfRule>
  </conditionalFormatting>
  <conditionalFormatting sqref="C91">
    <cfRule type="expression" dxfId="656" priority="215" stopIfTrue="1">
      <formula>B91&gt;0</formula>
    </cfRule>
  </conditionalFormatting>
  <conditionalFormatting sqref="C91">
    <cfRule type="expression" dxfId="655" priority="214" stopIfTrue="1">
      <formula>B91&gt;0</formula>
    </cfRule>
  </conditionalFormatting>
  <conditionalFormatting sqref="C91">
    <cfRule type="expression" dxfId="654" priority="213" stopIfTrue="1">
      <formula>B91&gt;0</formula>
    </cfRule>
  </conditionalFormatting>
  <conditionalFormatting sqref="C93:C97">
    <cfRule type="expression" dxfId="653" priority="212" stopIfTrue="1">
      <formula>B93&gt;0</formula>
    </cfRule>
  </conditionalFormatting>
  <conditionalFormatting sqref="C93:C97">
    <cfRule type="expression" dxfId="652" priority="211" stopIfTrue="1">
      <formula>B93&gt;0</formula>
    </cfRule>
  </conditionalFormatting>
  <conditionalFormatting sqref="C93:C97">
    <cfRule type="expression" dxfId="651" priority="210" stopIfTrue="1">
      <formula>B93&gt;0</formula>
    </cfRule>
  </conditionalFormatting>
  <conditionalFormatting sqref="C93:C97">
    <cfRule type="expression" dxfId="650" priority="209" stopIfTrue="1">
      <formula>B93&gt;0</formula>
    </cfRule>
  </conditionalFormatting>
  <conditionalFormatting sqref="C93:C97">
    <cfRule type="expression" dxfId="649" priority="208" stopIfTrue="1">
      <formula>B93&gt;0</formula>
    </cfRule>
  </conditionalFormatting>
  <conditionalFormatting sqref="E19:E38">
    <cfRule type="expression" dxfId="648" priority="193" stopIfTrue="1">
      <formula>D19&gt;0</formula>
    </cfRule>
  </conditionalFormatting>
  <conditionalFormatting sqref="I90">
    <cfRule type="expression" dxfId="647" priority="152" stopIfTrue="1">
      <formula>H90&gt;0</formula>
    </cfRule>
  </conditionalFormatting>
  <conditionalFormatting sqref="I92">
    <cfRule type="expression" dxfId="646" priority="151" stopIfTrue="1">
      <formula>H92&gt;0</formula>
    </cfRule>
  </conditionalFormatting>
  <conditionalFormatting sqref="I92">
    <cfRule type="expression" dxfId="645" priority="150" stopIfTrue="1">
      <formula>H92&gt;0</formula>
    </cfRule>
  </conditionalFormatting>
  <conditionalFormatting sqref="I92">
    <cfRule type="expression" dxfId="644" priority="149" stopIfTrue="1">
      <formula>H92&gt;0</formula>
    </cfRule>
  </conditionalFormatting>
  <conditionalFormatting sqref="I99">
    <cfRule type="expression" dxfId="643" priority="148" stopIfTrue="1">
      <formula>H99&gt;0</formula>
    </cfRule>
  </conditionalFormatting>
  <conditionalFormatting sqref="I99">
    <cfRule type="expression" dxfId="642" priority="147" stopIfTrue="1">
      <formula>H99&gt;0</formula>
    </cfRule>
  </conditionalFormatting>
  <conditionalFormatting sqref="I99">
    <cfRule type="expression" dxfId="641" priority="146" stopIfTrue="1">
      <formula>H99&gt;0</formula>
    </cfRule>
  </conditionalFormatting>
  <conditionalFormatting sqref="E40:E44">
    <cfRule type="expression" dxfId="640" priority="145" stopIfTrue="1">
      <formula>D40&gt;0</formula>
    </cfRule>
  </conditionalFormatting>
  <conditionalFormatting sqref="E46:E51">
    <cfRule type="expression" dxfId="639" priority="144" stopIfTrue="1">
      <formula>D46&gt;0</formula>
    </cfRule>
  </conditionalFormatting>
  <conditionalFormatting sqref="E53:E58">
    <cfRule type="expression" dxfId="638" priority="143" stopIfTrue="1">
      <formula>D53&gt;0</formula>
    </cfRule>
  </conditionalFormatting>
  <conditionalFormatting sqref="E60:E61">
    <cfRule type="expression" dxfId="637" priority="142" stopIfTrue="1">
      <formula>D60&gt;0</formula>
    </cfRule>
  </conditionalFormatting>
  <conditionalFormatting sqref="E63:E84 E87">
    <cfRule type="expression" dxfId="636" priority="141" stopIfTrue="1">
      <formula>D63&gt;0</formula>
    </cfRule>
  </conditionalFormatting>
  <conditionalFormatting sqref="E62">
    <cfRule type="expression" dxfId="635" priority="140" stopIfTrue="1">
      <formula>D62&gt;0</formula>
    </cfRule>
  </conditionalFormatting>
  <conditionalFormatting sqref="E59">
    <cfRule type="expression" dxfId="634" priority="139" stopIfTrue="1">
      <formula>D59&gt;0</formula>
    </cfRule>
  </conditionalFormatting>
  <conditionalFormatting sqref="I70">
    <cfRule type="expression" dxfId="633" priority="173" stopIfTrue="1">
      <formula>H70&gt;0</formula>
    </cfRule>
  </conditionalFormatting>
  <conditionalFormatting sqref="I59">
    <cfRule type="expression" dxfId="632" priority="170" stopIfTrue="1">
      <formula>H59&gt;0</formula>
    </cfRule>
  </conditionalFormatting>
  <conditionalFormatting sqref="I62">
    <cfRule type="expression" dxfId="631" priority="169" stopIfTrue="1">
      <formula>H62&gt;0</formula>
    </cfRule>
  </conditionalFormatting>
  <conditionalFormatting sqref="I65">
    <cfRule type="expression" dxfId="630" priority="168" stopIfTrue="1">
      <formula>H65&gt;0</formula>
    </cfRule>
  </conditionalFormatting>
  <conditionalFormatting sqref="I70">
    <cfRule type="expression" dxfId="629" priority="167" stopIfTrue="1">
      <formula>H70&gt;0</formula>
    </cfRule>
  </conditionalFormatting>
  <conditionalFormatting sqref="I77">
    <cfRule type="expression" dxfId="628" priority="166" stopIfTrue="1">
      <formula>H77&gt;0</formula>
    </cfRule>
  </conditionalFormatting>
  <conditionalFormatting sqref="I77">
    <cfRule type="expression" dxfId="627" priority="165" stopIfTrue="1">
      <formula>H77&gt;0</formula>
    </cfRule>
  </conditionalFormatting>
  <conditionalFormatting sqref="I77">
    <cfRule type="expression" dxfId="626" priority="164" stopIfTrue="1">
      <formula>H77&gt;0</formula>
    </cfRule>
  </conditionalFormatting>
  <conditionalFormatting sqref="I79">
    <cfRule type="expression" dxfId="625" priority="163" stopIfTrue="1">
      <formula>H79&gt;0</formula>
    </cfRule>
  </conditionalFormatting>
  <conditionalFormatting sqref="I79">
    <cfRule type="expression" dxfId="624" priority="162" stopIfTrue="1">
      <formula>H79&gt;0</formula>
    </cfRule>
  </conditionalFormatting>
  <conditionalFormatting sqref="I79">
    <cfRule type="expression" dxfId="623" priority="161" stopIfTrue="1">
      <formula>H79&gt;0</formula>
    </cfRule>
  </conditionalFormatting>
  <conditionalFormatting sqref="I90">
    <cfRule type="expression" dxfId="622" priority="154" stopIfTrue="1">
      <formula>H90&gt;0</formula>
    </cfRule>
  </conditionalFormatting>
  <conditionalFormatting sqref="I90">
    <cfRule type="expression" dxfId="621" priority="153" stopIfTrue="1">
      <formula>H90&gt;0</formula>
    </cfRule>
  </conditionalFormatting>
  <conditionalFormatting sqref="E52">
    <cfRule type="expression" dxfId="620" priority="138" stopIfTrue="1">
      <formula>D52&gt;0</formula>
    </cfRule>
  </conditionalFormatting>
  <conditionalFormatting sqref="E45">
    <cfRule type="expression" dxfId="619" priority="137" stopIfTrue="1">
      <formula>D45&gt;0</formula>
    </cfRule>
  </conditionalFormatting>
  <conditionalFormatting sqref="E39">
    <cfRule type="expression" dxfId="618" priority="136" stopIfTrue="1">
      <formula>D39&gt;0</formula>
    </cfRule>
  </conditionalFormatting>
  <conditionalFormatting sqref="I19:I38">
    <cfRule type="expression" dxfId="617" priority="46" stopIfTrue="1">
      <formula>H19&gt;0</formula>
    </cfRule>
  </conditionalFormatting>
  <conditionalFormatting sqref="I40:I44">
    <cfRule type="expression" dxfId="616" priority="45" stopIfTrue="1">
      <formula>H40&gt;0</formula>
    </cfRule>
  </conditionalFormatting>
  <conditionalFormatting sqref="C89">
    <cfRule type="expression" dxfId="615" priority="33" stopIfTrue="1">
      <formula>B89&gt;0</formula>
    </cfRule>
  </conditionalFormatting>
  <conditionalFormatting sqref="B89 D89">
    <cfRule type="expression" dxfId="614" priority="37" stopIfTrue="1">
      <formula>A89&gt;0</formula>
    </cfRule>
  </conditionalFormatting>
  <conditionalFormatting sqref="B89">
    <cfRule type="expression" dxfId="613" priority="36" stopIfTrue="1">
      <formula>A89&gt;0</formula>
    </cfRule>
  </conditionalFormatting>
  <conditionalFormatting sqref="D89">
    <cfRule type="expression" dxfId="612" priority="35" stopIfTrue="1">
      <formula>C89&gt;0</formula>
    </cfRule>
  </conditionalFormatting>
  <conditionalFormatting sqref="C89">
    <cfRule type="expression" dxfId="611" priority="34" stopIfTrue="1">
      <formula>B89&gt;0</formula>
    </cfRule>
  </conditionalFormatting>
  <conditionalFormatting sqref="C89">
    <cfRule type="expression" dxfId="610" priority="32" stopIfTrue="1">
      <formula>B89&gt;0</formula>
    </cfRule>
  </conditionalFormatting>
  <conditionalFormatting sqref="C89">
    <cfRule type="expression" dxfId="609" priority="31" stopIfTrue="1">
      <formula>B89&gt;0</formula>
    </cfRule>
  </conditionalFormatting>
  <conditionalFormatting sqref="C89">
    <cfRule type="expression" dxfId="608" priority="30" stopIfTrue="1">
      <formula>B89&gt;0</formula>
    </cfRule>
  </conditionalFormatting>
  <conditionalFormatting sqref="E89">
    <cfRule type="expression" dxfId="607" priority="29" stopIfTrue="1">
      <formula>D89&gt;0</formula>
    </cfRule>
  </conditionalFormatting>
  <conditionalFormatting sqref="D89">
    <cfRule type="expression" dxfId="606" priority="28" stopIfTrue="1">
      <formula>C89&gt;0</formula>
    </cfRule>
  </conditionalFormatting>
  <conditionalFormatting sqref="B88 D88">
    <cfRule type="expression" dxfId="605" priority="27" stopIfTrue="1">
      <formula>A88&gt;0</formula>
    </cfRule>
  </conditionalFormatting>
  <conditionalFormatting sqref="B88">
    <cfRule type="expression" dxfId="604" priority="26" stopIfTrue="1">
      <formula>A88&gt;0</formula>
    </cfRule>
  </conditionalFormatting>
  <conditionalFormatting sqref="D88">
    <cfRule type="expression" dxfId="603" priority="25" stopIfTrue="1">
      <formula>C88&gt;0</formula>
    </cfRule>
  </conditionalFormatting>
  <conditionalFormatting sqref="C88">
    <cfRule type="expression" dxfId="602" priority="24" stopIfTrue="1">
      <formula>B88&gt;0</formula>
    </cfRule>
  </conditionalFormatting>
  <conditionalFormatting sqref="C88">
    <cfRule type="expression" dxfId="601" priority="23" stopIfTrue="1">
      <formula>B88&gt;0</formula>
    </cfRule>
  </conditionalFormatting>
  <conditionalFormatting sqref="C88">
    <cfRule type="expression" dxfId="600" priority="22" stopIfTrue="1">
      <formula>B88&gt;0</formula>
    </cfRule>
  </conditionalFormatting>
  <conditionalFormatting sqref="C88">
    <cfRule type="expression" dxfId="599" priority="21" stopIfTrue="1">
      <formula>B88&gt;0</formula>
    </cfRule>
  </conditionalFormatting>
  <conditionalFormatting sqref="C88">
    <cfRule type="expression" dxfId="598" priority="20" stopIfTrue="1">
      <formula>B88&gt;0</formula>
    </cfRule>
  </conditionalFormatting>
  <conditionalFormatting sqref="E88">
    <cfRule type="expression" dxfId="597" priority="19" stopIfTrue="1">
      <formula>D88&gt;0</formula>
    </cfRule>
  </conditionalFormatting>
  <conditionalFormatting sqref="D88">
    <cfRule type="expression" dxfId="596" priority="18" stopIfTrue="1">
      <formula>C88&gt;0</formula>
    </cfRule>
  </conditionalFormatting>
  <conditionalFormatting sqref="B87 D87">
    <cfRule type="expression" dxfId="595" priority="2866" stopIfTrue="1">
      <formula>#REF!&gt;0</formula>
    </cfRule>
  </conditionalFormatting>
  <conditionalFormatting sqref="B98 D98">
    <cfRule type="expression" dxfId="594" priority="17" stopIfTrue="1">
      <formula>A98&gt;0</formula>
    </cfRule>
  </conditionalFormatting>
  <conditionalFormatting sqref="C98">
    <cfRule type="expression" dxfId="593" priority="16" stopIfTrue="1">
      <formula>B98&gt;0</formula>
    </cfRule>
  </conditionalFormatting>
  <conditionalFormatting sqref="C98">
    <cfRule type="expression" dxfId="592" priority="15" stopIfTrue="1">
      <formula>B98&gt;0</formula>
    </cfRule>
  </conditionalFormatting>
  <conditionalFormatting sqref="C98">
    <cfRule type="expression" dxfId="591" priority="14" stopIfTrue="1">
      <formula>B98&gt;0</formula>
    </cfRule>
  </conditionalFormatting>
  <conditionalFormatting sqref="C98">
    <cfRule type="expression" dxfId="590" priority="13" stopIfTrue="1">
      <formula>B98&gt;0</formula>
    </cfRule>
  </conditionalFormatting>
  <conditionalFormatting sqref="C98">
    <cfRule type="expression" dxfId="589" priority="12" stopIfTrue="1">
      <formula>B98&gt;0</formula>
    </cfRule>
  </conditionalFormatting>
  <conditionalFormatting sqref="I46:I51">
    <cfRule type="expression" dxfId="588" priority="11" stopIfTrue="1">
      <formula>H46&gt;0</formula>
    </cfRule>
  </conditionalFormatting>
  <conditionalFormatting sqref="I53:I58">
    <cfRule type="expression" dxfId="587" priority="10" stopIfTrue="1">
      <formula>H53&gt;0</formula>
    </cfRule>
  </conditionalFormatting>
  <conditionalFormatting sqref="I60:I61">
    <cfRule type="expression" dxfId="586" priority="9" stopIfTrue="1">
      <formula>H60&gt;0</formula>
    </cfRule>
  </conditionalFormatting>
  <conditionalFormatting sqref="I63:I64">
    <cfRule type="expression" dxfId="585" priority="8" stopIfTrue="1">
      <formula>H63&gt;0</formula>
    </cfRule>
  </conditionalFormatting>
  <conditionalFormatting sqref="I66:I69">
    <cfRule type="expression" dxfId="584" priority="7" stopIfTrue="1">
      <formula>H66&gt;0</formula>
    </cfRule>
  </conditionalFormatting>
  <conditionalFormatting sqref="I71:I76">
    <cfRule type="expression" dxfId="583" priority="6" stopIfTrue="1">
      <formula>H71&gt;0</formula>
    </cfRule>
  </conditionalFormatting>
  <conditionalFormatting sqref="I78">
    <cfRule type="expression" dxfId="582" priority="5" stopIfTrue="1">
      <formula>H78&gt;0</formula>
    </cfRule>
  </conditionalFormatting>
  <conditionalFormatting sqref="I80:I84 I87:I89">
    <cfRule type="expression" dxfId="581" priority="4" stopIfTrue="1">
      <formula>H80&gt;0</formula>
    </cfRule>
  </conditionalFormatting>
  <conditionalFormatting sqref="I91">
    <cfRule type="expression" dxfId="580" priority="3" stopIfTrue="1">
      <formula>H91&gt;0</formula>
    </cfRule>
  </conditionalFormatting>
  <conditionalFormatting sqref="I93:I98">
    <cfRule type="expression" dxfId="579" priority="2" stopIfTrue="1">
      <formula>H93&gt;0</formula>
    </cfRule>
  </conditionalFormatting>
  <conditionalFormatting sqref="I100">
    <cfRule type="expression" dxfId="578" priority="1" stopIfTrue="1">
      <formula>H100&gt;0</formula>
    </cfRule>
  </conditionalFormatting>
  <dataValidations count="4">
    <dataValidation operator="greaterThan" allowBlank="1" showInputMessage="1" showErrorMessage="1" error="Enter only Numeric Value greater than zero or leave the cell blank !" sqref="C15:C18 C24 E15:E18"/>
    <dataValidation type="list" operator="greaterThan" allowBlank="1" showInputMessage="1" showErrorMessage="1" error="Enter only Numeric Value greater than zero or leave the cell blank !" sqref="D27:D35 D71:D76 D78:E78 D19:D25 D39:D42 E19:E59 D45:D51 D53:D58 D63:D64 D66:D69 D80:D84 E62:E77 E79:E84 D60:E61 D88:D89 E87:E100">
      <formula1>"0%,5%,12%,18%,28%"</formula1>
    </dataValidation>
    <dataValidation type="whole" operator="greaterThan" allowBlank="1" showInputMessage="1" showErrorMessage="1" error="Enter only Numeric Value greater than zero or leave the cell blank !" sqref="C19:C23 B80:B84 B78 B19:B25 C87:C89 B45:B51 B53:B58 B63:B64 B66:B69 B71:B76 B39:B42 B60:B61 C25:C84 B88:B89 B27 B29:B35">
      <formula1>1</formula1>
    </dataValidation>
    <dataValidation type="decimal" operator="greaterThan" allowBlank="1" showInputMessage="1" showErrorMessage="1" error="Enter only Numeric Value greater than zero or leave the cell blank !" sqref="I19:I84 I87:I89 I91 I93:I98 I100">
      <formula1>0</formula1>
    </dataValidation>
  </dataValidations>
  <printOptions horizontalCentered="1"/>
  <pageMargins left="0.28000000000000003" right="0.28999999999999998" top="0.47" bottom="0.34" header="0.36" footer="0.21"/>
  <pageSetup paperSize="9" scale="64" orientation="landscape" r:id="rId11"/>
  <headerFooter alignWithMargins="0">
    <oddHeader xml:space="preserve">&amp;R&amp;"Arial,Bold"
</oddHeader>
    <oddFooter>&amp;R&amp;"Arial,Bold"&amp;12PAGE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386"/>
  <sheetViews>
    <sheetView showZeros="0" view="pageBreakPreview" topLeftCell="A90" zoomScale="90" zoomScaleNormal="100" zoomScaleSheetLayoutView="90" workbookViewId="0">
      <selection activeCell="A102" sqref="A102:J102"/>
    </sheetView>
  </sheetViews>
  <sheetFormatPr defaultColWidth="9.140625" defaultRowHeight="14.25"/>
  <cols>
    <col min="1" max="1" width="9.85546875" style="5" customWidth="1"/>
    <col min="2" max="2" width="20.5703125" style="5" hidden="1" customWidth="1"/>
    <col min="3" max="3" width="17.28515625" style="5" hidden="1" customWidth="1"/>
    <col min="4" max="4" width="9.85546875" style="5" hidden="1" customWidth="1"/>
    <col min="5" max="5" width="19.85546875" style="1179" hidden="1" customWidth="1"/>
    <col min="6" max="6" width="71.28515625" style="1241" customWidth="1"/>
    <col min="7" max="8" width="10.28515625" style="5" customWidth="1"/>
    <col min="9" max="9" width="15.42578125" style="1241" customWidth="1"/>
    <col min="10" max="10" width="19.7109375" style="692" customWidth="1"/>
    <col min="11" max="11" width="18.5703125" style="1241" hidden="1" customWidth="1"/>
    <col min="12" max="12" width="12.28515625" style="539" customWidth="1"/>
    <col min="13" max="13" width="28.7109375" style="1241" hidden="1" customWidth="1"/>
    <col min="14" max="14" width="25.140625" style="1241" hidden="1" customWidth="1"/>
    <col min="15" max="15" width="16.28515625" style="1241" hidden="1" customWidth="1"/>
    <col min="16" max="16" width="6.5703125" style="1241" hidden="1" customWidth="1"/>
    <col min="17" max="17" width="7.42578125" style="1241" hidden="1" customWidth="1"/>
    <col min="18" max="18" width="18" style="1241" hidden="1" customWidth="1"/>
    <col min="19" max="19" width="17.5703125" style="548" customWidth="1"/>
    <col min="20" max="20" width="16" style="1241" customWidth="1"/>
    <col min="21" max="22" width="9.140625" style="1241" customWidth="1"/>
    <col min="23" max="28" width="9.140625" style="1241" hidden="1" customWidth="1"/>
    <col min="29" max="29" width="19.5703125" style="1241" hidden="1" customWidth="1"/>
    <col min="30" max="30" width="9.140625" style="1241" hidden="1" customWidth="1"/>
    <col min="31" max="45" width="9.140625" style="1241" customWidth="1"/>
    <col min="46" max="16384" width="9.140625" style="1241"/>
  </cols>
  <sheetData>
    <row r="1" spans="1:15" ht="15">
      <c r="A1" s="1476" t="str">
        <f>Cover!B3</f>
        <v>Spec. No.: CC-CS/1014-SR1/SCADA-4110/3/G7</v>
      </c>
      <c r="B1" s="1476"/>
      <c r="C1" s="1476"/>
      <c r="D1" s="1476"/>
      <c r="E1" s="1476"/>
      <c r="F1" s="1476"/>
      <c r="G1" s="1476"/>
      <c r="H1" s="1476"/>
      <c r="I1" s="1476"/>
      <c r="J1" s="1476"/>
      <c r="K1" s="703"/>
    </row>
    <row r="2" spans="1:15" ht="15">
      <c r="A2" s="1245"/>
      <c r="B2" s="1245"/>
      <c r="C2" s="1245"/>
      <c r="D2" s="1245"/>
      <c r="E2" s="1178"/>
      <c r="F2" s="1247"/>
      <c r="I2" s="1247"/>
      <c r="J2" s="1243"/>
      <c r="K2" s="1247"/>
      <c r="L2" s="544"/>
      <c r="M2" s="545"/>
      <c r="N2" s="545"/>
      <c r="O2" s="546"/>
    </row>
    <row r="3" spans="1:15" ht="36" customHeight="1">
      <c r="A3" s="1478" t="str">
        <f>Cover!B2</f>
        <v>Establishment of Renewable Energy Management Centre  (REMC) in Telangana</v>
      </c>
      <c r="B3" s="1478"/>
      <c r="C3" s="1478"/>
      <c r="D3" s="1478"/>
      <c r="E3" s="1478"/>
      <c r="F3" s="1478"/>
      <c r="G3" s="1478"/>
      <c r="H3" s="1478"/>
      <c r="I3" s="1478"/>
      <c r="J3" s="1478"/>
      <c r="K3" s="1478"/>
      <c r="L3" s="547"/>
      <c r="M3" s="21"/>
      <c r="N3" s="21"/>
      <c r="O3" s="21"/>
    </row>
    <row r="4" spans="1:15" ht="15">
      <c r="A4" s="1437" t="s">
        <v>1123</v>
      </c>
      <c r="B4" s="1437"/>
      <c r="C4" s="1437"/>
      <c r="D4" s="1437"/>
      <c r="E4" s="1437"/>
      <c r="F4" s="1437"/>
      <c r="G4" s="1437"/>
      <c r="H4" s="1437"/>
      <c r="I4" s="1437"/>
      <c r="J4" s="1437"/>
      <c r="K4" s="694"/>
    </row>
    <row r="5" spans="1:15">
      <c r="I5" s="1244"/>
      <c r="J5" s="694"/>
      <c r="K5" s="1244"/>
      <c r="M5" s="548"/>
    </row>
    <row r="6" spans="1:15" ht="15">
      <c r="A6" s="1414" t="str">
        <f>IF(E6=2, "Bidder’s Name and Address (Lead Partner of) :", "Bidder’s Name and Address :")</f>
        <v>Bidder’s Name and Address :</v>
      </c>
      <c r="B6" s="1414"/>
      <c r="C6" s="1414"/>
      <c r="D6" s="1414"/>
      <c r="E6" s="1414"/>
      <c r="F6" s="1414"/>
      <c r="H6" s="552" t="s">
        <v>99</v>
      </c>
      <c r="I6" s="5"/>
      <c r="J6" s="1241"/>
      <c r="K6" s="5"/>
      <c r="M6" s="548"/>
    </row>
    <row r="7" spans="1:15" ht="15">
      <c r="A7" s="1477"/>
      <c r="B7" s="1477"/>
      <c r="C7" s="1477"/>
      <c r="D7" s="1477"/>
      <c r="E7" s="1477"/>
      <c r="F7" s="1477"/>
      <c r="H7" s="3" t="s">
        <v>100</v>
      </c>
      <c r="I7" s="5"/>
      <c r="J7" s="1241"/>
      <c r="K7" s="5"/>
      <c r="M7" s="548"/>
    </row>
    <row r="8" spans="1:15" ht="15">
      <c r="A8" s="706" t="s">
        <v>105</v>
      </c>
      <c r="B8" s="706"/>
      <c r="C8" s="706"/>
      <c r="D8" s="706"/>
      <c r="E8" s="1180"/>
      <c r="F8" s="1240">
        <f>'Name of Bidder'!D13</f>
        <v>0</v>
      </c>
      <c r="H8" s="3" t="s">
        <v>101</v>
      </c>
      <c r="I8" s="5"/>
      <c r="J8" s="1241"/>
      <c r="K8" s="5"/>
    </row>
    <row r="9" spans="1:15" ht="15">
      <c r="A9" s="706" t="s">
        <v>106</v>
      </c>
      <c r="B9" s="706"/>
      <c r="C9" s="706"/>
      <c r="D9" s="706"/>
      <c r="E9" s="1180"/>
      <c r="F9" s="1240">
        <f>'Name of Bidder'!D14</f>
        <v>0</v>
      </c>
      <c r="H9" s="3" t="s">
        <v>102</v>
      </c>
      <c r="I9" s="5"/>
      <c r="J9" s="1241"/>
      <c r="K9" s="5"/>
    </row>
    <row r="10" spans="1:15" ht="15">
      <c r="A10" s="1245"/>
      <c r="B10" s="1245"/>
      <c r="C10" s="1245"/>
      <c r="D10" s="1245"/>
      <c r="E10" s="1178"/>
      <c r="F10" s="1240">
        <f>'Name of Bidder'!D15</f>
        <v>0</v>
      </c>
      <c r="H10" s="3" t="s">
        <v>103</v>
      </c>
      <c r="I10" s="5"/>
      <c r="J10" s="1241"/>
      <c r="K10" s="5"/>
      <c r="M10" s="539"/>
    </row>
    <row r="11" spans="1:15" ht="15">
      <c r="A11" s="1245"/>
      <c r="B11" s="1245"/>
      <c r="C11" s="1245"/>
      <c r="D11" s="1245"/>
      <c r="E11" s="1178"/>
      <c r="F11" s="1240">
        <f>'Name of Bidder'!D16</f>
        <v>0</v>
      </c>
      <c r="H11" s="3" t="s">
        <v>107</v>
      </c>
      <c r="I11" s="5"/>
      <c r="J11" s="1241"/>
      <c r="K11" s="5"/>
      <c r="M11" s="539"/>
    </row>
    <row r="12" spans="1:15" ht="15">
      <c r="A12" s="1245"/>
      <c r="B12" s="1245"/>
      <c r="C12" s="1245"/>
      <c r="D12" s="1245"/>
      <c r="E12" s="1178"/>
      <c r="F12" s="1240"/>
      <c r="H12" s="3"/>
      <c r="I12" s="5"/>
      <c r="J12" s="1241"/>
      <c r="K12" s="5"/>
      <c r="M12" s="539"/>
    </row>
    <row r="13" spans="1:15" ht="15" customHeight="1">
      <c r="A13" s="1245"/>
      <c r="B13" s="1245"/>
      <c r="C13" s="1245"/>
      <c r="D13" s="1245"/>
      <c r="E13" s="1178"/>
      <c r="F13" s="1240"/>
      <c r="G13" s="1487" t="s">
        <v>925</v>
      </c>
      <c r="H13" s="1487"/>
      <c r="I13" s="1487"/>
      <c r="J13" s="1487"/>
      <c r="K13" s="1487"/>
    </row>
    <row r="14" spans="1:15" ht="25.5" customHeight="1">
      <c r="A14" s="1157" t="s">
        <v>1124</v>
      </c>
      <c r="B14" s="1157"/>
      <c r="C14" s="1157"/>
      <c r="D14" s="1157"/>
      <c r="E14" s="1181"/>
      <c r="F14" s="1120"/>
      <c r="G14" s="1120"/>
      <c r="H14" s="1120"/>
      <c r="I14" s="1120"/>
      <c r="J14" s="1120"/>
      <c r="K14" s="1120"/>
    </row>
    <row r="15" spans="1:15" ht="94.5">
      <c r="A15" s="1248" t="s">
        <v>12</v>
      </c>
      <c r="B15" s="935" t="s">
        <v>900</v>
      </c>
      <c r="C15" s="936" t="s">
        <v>901</v>
      </c>
      <c r="D15" s="935" t="s">
        <v>902</v>
      </c>
      <c r="E15" s="1182" t="s">
        <v>903</v>
      </c>
      <c r="F15" s="1248" t="s">
        <v>27</v>
      </c>
      <c r="G15" s="1248" t="s">
        <v>13</v>
      </c>
      <c r="H15" s="1248" t="s">
        <v>14</v>
      </c>
      <c r="I15" s="934" t="s">
        <v>1125</v>
      </c>
      <c r="J15" s="934"/>
      <c r="K15" s="934" t="s">
        <v>899</v>
      </c>
    </row>
    <row r="16" spans="1:15" ht="16.5">
      <c r="A16" s="937">
        <v>1</v>
      </c>
      <c r="B16" s="938">
        <v>2</v>
      </c>
      <c r="C16" s="939">
        <v>3</v>
      </c>
      <c r="D16" s="938">
        <v>4</v>
      </c>
      <c r="E16" s="1183">
        <v>5</v>
      </c>
      <c r="F16" s="937">
        <v>2</v>
      </c>
      <c r="G16" s="937">
        <v>3</v>
      </c>
      <c r="H16" s="940">
        <v>4</v>
      </c>
      <c r="I16" s="937">
        <v>5</v>
      </c>
      <c r="J16" s="937"/>
      <c r="K16" s="937">
        <v>11</v>
      </c>
    </row>
    <row r="17" spans="1:29" s="541" customFormat="1" ht="23.25" hidden="1" customHeight="1">
      <c r="A17" s="1114" t="s">
        <v>849</v>
      </c>
      <c r="B17" s="950"/>
      <c r="C17" s="951"/>
      <c r="D17" s="950"/>
      <c r="E17" s="1185"/>
      <c r="F17" s="1484" t="s">
        <v>850</v>
      </c>
      <c r="G17" s="1485"/>
      <c r="H17" s="1486"/>
      <c r="I17" s="952"/>
      <c r="J17" s="945"/>
      <c r="K17" s="946"/>
      <c r="L17" s="907"/>
      <c r="M17" s="961"/>
      <c r="N17" s="961"/>
      <c r="O17" s="698"/>
      <c r="Q17" s="556"/>
      <c r="R17" s="792"/>
      <c r="S17" s="908"/>
    </row>
    <row r="18" spans="1:29" ht="15.75" hidden="1" customHeight="1">
      <c r="A18" s="1114">
        <v>1.1000000000000001</v>
      </c>
      <c r="B18" s="1193">
        <v>85238020</v>
      </c>
      <c r="C18" s="965"/>
      <c r="D18" s="1195">
        <v>0.18</v>
      </c>
      <c r="E18" s="1186"/>
      <c r="F18" s="1150" t="s">
        <v>851</v>
      </c>
      <c r="G18" s="1151" t="s">
        <v>253</v>
      </c>
      <c r="H18" s="1151">
        <v>1</v>
      </c>
      <c r="I18" s="947"/>
      <c r="J18" s="948"/>
      <c r="K18" s="1062">
        <f t="shared" ref="K18:K78" si="0">N18</f>
        <v>0</v>
      </c>
      <c r="L18" s="683"/>
      <c r="M18" s="962">
        <f>IF(J18="Included",0,J18)</f>
        <v>0</v>
      </c>
      <c r="N18" s="963">
        <f>IF(E18="", M18*D18,E18*M18)</f>
        <v>0</v>
      </c>
      <c r="O18" s="65">
        <f>H18*I18</f>
        <v>0</v>
      </c>
      <c r="Q18" s="684">
        <f>O18-M18</f>
        <v>0</v>
      </c>
      <c r="R18" s="685"/>
    </row>
    <row r="19" spans="1:29" ht="15.75" hidden="1" customHeight="1">
      <c r="A19" s="1102">
        <v>1.2</v>
      </c>
      <c r="B19" s="1193">
        <v>85238020</v>
      </c>
      <c r="C19" s="965"/>
      <c r="D19" s="1195">
        <v>0.18</v>
      </c>
      <c r="E19" s="1186"/>
      <c r="F19" s="1150" t="s">
        <v>985</v>
      </c>
      <c r="G19" s="1151" t="s">
        <v>253</v>
      </c>
      <c r="H19" s="1151">
        <v>1</v>
      </c>
      <c r="I19" s="947"/>
      <c r="J19" s="948"/>
      <c r="K19" s="1062">
        <f t="shared" si="0"/>
        <v>0</v>
      </c>
      <c r="M19" s="962">
        <f t="shared" ref="M19:M82" si="1">IF(J19="Included",0,J19)</f>
        <v>0</v>
      </c>
      <c r="N19" s="963">
        <f>IF(E19="", M19*D19,E19*M19)</f>
        <v>0</v>
      </c>
      <c r="O19" s="65">
        <f t="shared" ref="O19:O83" si="2">H19*I19</f>
        <v>0</v>
      </c>
      <c r="Q19" s="684">
        <f t="shared" ref="Q19:Q83" si="3">O19-M19</f>
        <v>0</v>
      </c>
      <c r="R19" s="687"/>
      <c r="S19" s="688"/>
      <c r="T19" s="539"/>
      <c r="AC19" s="686">
        <f t="shared" ref="AC19:AC51" si="4">H19*I19</f>
        <v>0</v>
      </c>
    </row>
    <row r="20" spans="1:29" ht="15.75" hidden="1" customHeight="1">
      <c r="A20" s="1102">
        <v>1.3</v>
      </c>
      <c r="B20" s="1194">
        <v>85238020</v>
      </c>
      <c r="C20" s="965"/>
      <c r="D20" s="1195">
        <v>0.18</v>
      </c>
      <c r="E20" s="1186"/>
      <c r="F20" s="1150" t="s">
        <v>986</v>
      </c>
      <c r="G20" s="1151" t="s">
        <v>253</v>
      </c>
      <c r="H20" s="1151">
        <v>1</v>
      </c>
      <c r="I20" s="947"/>
      <c r="J20" s="948"/>
      <c r="K20" s="1140">
        <f t="shared" si="0"/>
        <v>0</v>
      </c>
      <c r="M20" s="962">
        <f t="shared" si="1"/>
        <v>0</v>
      </c>
      <c r="N20" s="963">
        <f>IF(E20="", M20*D20,E20*M20)</f>
        <v>0</v>
      </c>
      <c r="O20" s="65">
        <f t="shared" si="2"/>
        <v>0</v>
      </c>
      <c r="Q20" s="684">
        <f t="shared" si="3"/>
        <v>0</v>
      </c>
      <c r="R20" s="687"/>
      <c r="S20" s="688"/>
      <c r="T20" s="539"/>
      <c r="AC20" s="686">
        <f t="shared" si="4"/>
        <v>0</v>
      </c>
    </row>
    <row r="21" spans="1:29" ht="15.75" hidden="1" customHeight="1">
      <c r="A21" s="1102">
        <v>1.4</v>
      </c>
      <c r="B21" s="1193">
        <v>85238020</v>
      </c>
      <c r="C21" s="965"/>
      <c r="D21" s="1195">
        <v>0.18</v>
      </c>
      <c r="E21" s="1186"/>
      <c r="F21" s="1150" t="s">
        <v>987</v>
      </c>
      <c r="G21" s="1151" t="s">
        <v>253</v>
      </c>
      <c r="H21" s="1151">
        <v>1</v>
      </c>
      <c r="I21" s="947"/>
      <c r="J21" s="948"/>
      <c r="K21" s="1140">
        <f t="shared" si="0"/>
        <v>0</v>
      </c>
      <c r="M21" s="962">
        <f t="shared" si="1"/>
        <v>0</v>
      </c>
      <c r="N21" s="963">
        <f t="shared" ref="N21:N81" si="5">IF(E21="", M21*D21,E21*M21)</f>
        <v>0</v>
      </c>
      <c r="O21" s="65">
        <f t="shared" si="2"/>
        <v>0</v>
      </c>
      <c r="Q21" s="684">
        <f t="shared" si="3"/>
        <v>0</v>
      </c>
      <c r="R21" s="687"/>
      <c r="S21" s="688"/>
      <c r="T21" s="539"/>
      <c r="AC21" s="686">
        <f t="shared" si="4"/>
        <v>0</v>
      </c>
    </row>
    <row r="22" spans="1:29" ht="15.75" hidden="1" customHeight="1">
      <c r="A22" s="1102" t="s">
        <v>58</v>
      </c>
      <c r="B22" s="1193">
        <v>85238020</v>
      </c>
      <c r="C22" s="965"/>
      <c r="D22" s="1195">
        <v>0.18</v>
      </c>
      <c r="E22" s="1186"/>
      <c r="F22" s="1150" t="s">
        <v>854</v>
      </c>
      <c r="G22" s="1151" t="s">
        <v>253</v>
      </c>
      <c r="H22" s="1151">
        <v>1</v>
      </c>
      <c r="I22" s="947"/>
      <c r="J22" s="948"/>
      <c r="K22" s="1140">
        <f t="shared" si="0"/>
        <v>0</v>
      </c>
      <c r="M22" s="962">
        <f t="shared" si="1"/>
        <v>0</v>
      </c>
      <c r="N22" s="963">
        <f t="shared" si="5"/>
        <v>0</v>
      </c>
      <c r="O22" s="65">
        <f t="shared" si="2"/>
        <v>0</v>
      </c>
      <c r="Q22" s="684">
        <f t="shared" si="3"/>
        <v>0</v>
      </c>
      <c r="R22" s="687"/>
      <c r="S22" s="688"/>
      <c r="T22" s="539"/>
      <c r="AC22" s="686">
        <f t="shared" si="4"/>
        <v>0</v>
      </c>
    </row>
    <row r="23" spans="1:29" ht="15.75" hidden="1" customHeight="1">
      <c r="A23" s="1102" t="s">
        <v>264</v>
      </c>
      <c r="B23" s="1193">
        <v>85238020</v>
      </c>
      <c r="C23" s="965"/>
      <c r="D23" s="1195">
        <v>0.18</v>
      </c>
      <c r="E23" s="1186"/>
      <c r="F23" s="1150" t="s">
        <v>988</v>
      </c>
      <c r="G23" s="1151" t="s">
        <v>253</v>
      </c>
      <c r="H23" s="1151">
        <v>1</v>
      </c>
      <c r="I23" s="947"/>
      <c r="J23" s="948"/>
      <c r="K23" s="1140">
        <f t="shared" si="0"/>
        <v>0</v>
      </c>
      <c r="M23" s="962">
        <f t="shared" si="1"/>
        <v>0</v>
      </c>
      <c r="N23" s="963">
        <f t="shared" si="5"/>
        <v>0</v>
      </c>
      <c r="O23" s="65">
        <f t="shared" si="2"/>
        <v>0</v>
      </c>
      <c r="Q23" s="684">
        <f t="shared" si="3"/>
        <v>0</v>
      </c>
      <c r="R23" s="687"/>
      <c r="S23" s="688"/>
      <c r="T23" s="539"/>
      <c r="AC23" s="686">
        <f t="shared" si="4"/>
        <v>0</v>
      </c>
    </row>
    <row r="24" spans="1:29" ht="15.75" hidden="1" customHeight="1">
      <c r="A24" s="1102" t="s">
        <v>59</v>
      </c>
      <c r="B24" s="1193">
        <v>85238020</v>
      </c>
      <c r="C24" s="965"/>
      <c r="D24" s="1195">
        <v>0.18</v>
      </c>
      <c r="E24" s="1186"/>
      <c r="F24" s="1150" t="s">
        <v>855</v>
      </c>
      <c r="G24" s="1151" t="s">
        <v>253</v>
      </c>
      <c r="H24" s="1151">
        <v>1</v>
      </c>
      <c r="I24" s="947"/>
      <c r="J24" s="948"/>
      <c r="K24" s="1140">
        <f t="shared" si="0"/>
        <v>0</v>
      </c>
      <c r="M24" s="962">
        <f t="shared" si="1"/>
        <v>0</v>
      </c>
      <c r="N24" s="963">
        <f t="shared" si="5"/>
        <v>0</v>
      </c>
      <c r="O24" s="65">
        <f t="shared" si="2"/>
        <v>0</v>
      </c>
      <c r="Q24" s="684">
        <f t="shared" si="3"/>
        <v>0</v>
      </c>
      <c r="R24" s="687"/>
      <c r="S24" s="688"/>
      <c r="T24" s="539"/>
      <c r="AC24" s="686">
        <f t="shared" si="4"/>
        <v>0</v>
      </c>
    </row>
    <row r="25" spans="1:29" ht="15.75" hidden="1" customHeight="1">
      <c r="A25" s="1102" t="s">
        <v>61</v>
      </c>
      <c r="B25" s="1193">
        <v>85238020</v>
      </c>
      <c r="C25" s="965"/>
      <c r="D25" s="1195">
        <v>0.18</v>
      </c>
      <c r="E25" s="1186"/>
      <c r="F25" s="1150" t="s">
        <v>989</v>
      </c>
      <c r="G25" s="1151" t="s">
        <v>253</v>
      </c>
      <c r="H25" s="1151">
        <v>1</v>
      </c>
      <c r="I25" s="947"/>
      <c r="J25" s="948"/>
      <c r="K25" s="1140">
        <f t="shared" si="0"/>
        <v>0</v>
      </c>
      <c r="M25" s="962">
        <f t="shared" si="1"/>
        <v>0</v>
      </c>
      <c r="N25" s="963">
        <f t="shared" si="5"/>
        <v>0</v>
      </c>
      <c r="O25" s="65">
        <f t="shared" si="2"/>
        <v>0</v>
      </c>
      <c r="Q25" s="684">
        <f t="shared" si="3"/>
        <v>0</v>
      </c>
      <c r="R25" s="687"/>
      <c r="S25" s="688"/>
      <c r="T25" s="539"/>
      <c r="AC25" s="686">
        <f t="shared" si="4"/>
        <v>0</v>
      </c>
    </row>
    <row r="26" spans="1:29" ht="15.75" hidden="1" customHeight="1">
      <c r="A26" s="1102">
        <v>1.5</v>
      </c>
      <c r="B26" s="1193">
        <v>85238020</v>
      </c>
      <c r="C26" s="965"/>
      <c r="D26" s="1195">
        <v>0.18</v>
      </c>
      <c r="E26" s="1186"/>
      <c r="F26" s="1150" t="s">
        <v>972</v>
      </c>
      <c r="G26" s="1151" t="s">
        <v>253</v>
      </c>
      <c r="H26" s="1151">
        <v>1</v>
      </c>
      <c r="I26" s="947"/>
      <c r="J26" s="948"/>
      <c r="K26" s="1140">
        <f t="shared" si="0"/>
        <v>0</v>
      </c>
      <c r="M26" s="962">
        <f t="shared" si="1"/>
        <v>0</v>
      </c>
      <c r="N26" s="963">
        <f t="shared" si="5"/>
        <v>0</v>
      </c>
      <c r="O26" s="65">
        <f t="shared" si="2"/>
        <v>0</v>
      </c>
      <c r="Q26" s="684">
        <f t="shared" si="3"/>
        <v>0</v>
      </c>
      <c r="R26" s="687"/>
      <c r="S26" s="688"/>
      <c r="T26" s="539"/>
      <c r="AC26" s="686">
        <f t="shared" si="4"/>
        <v>0</v>
      </c>
    </row>
    <row r="27" spans="1:29" s="541" customFormat="1" ht="15.75" hidden="1" customHeight="1">
      <c r="A27" s="1102">
        <v>1.6</v>
      </c>
      <c r="B27" s="1193">
        <v>85238020</v>
      </c>
      <c r="C27" s="965"/>
      <c r="D27" s="1195">
        <v>0.18</v>
      </c>
      <c r="E27" s="1186"/>
      <c r="F27" s="1150" t="s">
        <v>981</v>
      </c>
      <c r="G27" s="1151" t="s">
        <v>253</v>
      </c>
      <c r="H27" s="1151">
        <v>1</v>
      </c>
      <c r="I27" s="947"/>
      <c r="J27" s="948"/>
      <c r="K27" s="1140">
        <f t="shared" si="0"/>
        <v>0</v>
      </c>
      <c r="L27" s="798"/>
      <c r="M27" s="962">
        <f t="shared" si="1"/>
        <v>0</v>
      </c>
      <c r="N27" s="963">
        <f t="shared" si="5"/>
        <v>0</v>
      </c>
      <c r="O27" s="65">
        <f t="shared" si="2"/>
        <v>0</v>
      </c>
      <c r="P27" s="1241"/>
      <c r="Q27" s="684">
        <f t="shared" si="3"/>
        <v>0</v>
      </c>
      <c r="R27" s="905"/>
      <c r="S27" s="906"/>
      <c r="T27" s="798"/>
      <c r="AC27" s="904">
        <f t="shared" si="4"/>
        <v>0</v>
      </c>
    </row>
    <row r="28" spans="1:29" ht="15.75" hidden="1" customHeight="1">
      <c r="A28" s="1102">
        <v>1.7</v>
      </c>
      <c r="B28" s="1193">
        <v>85238020</v>
      </c>
      <c r="C28" s="965"/>
      <c r="D28" s="1195">
        <v>0.18</v>
      </c>
      <c r="E28" s="1186"/>
      <c r="F28" s="1150" t="s">
        <v>990</v>
      </c>
      <c r="G28" s="1151" t="s">
        <v>253</v>
      </c>
      <c r="H28" s="1151">
        <v>1</v>
      </c>
      <c r="I28" s="947"/>
      <c r="J28" s="948"/>
      <c r="K28" s="1140">
        <f t="shared" si="0"/>
        <v>0</v>
      </c>
      <c r="M28" s="962">
        <f t="shared" si="1"/>
        <v>0</v>
      </c>
      <c r="N28" s="963">
        <f t="shared" si="5"/>
        <v>0</v>
      </c>
      <c r="O28" s="65">
        <f t="shared" si="2"/>
        <v>0</v>
      </c>
      <c r="Q28" s="684">
        <f t="shared" si="3"/>
        <v>0</v>
      </c>
      <c r="R28" s="687"/>
      <c r="S28" s="688"/>
      <c r="T28" s="539"/>
      <c r="AC28" s="686">
        <f t="shared" si="4"/>
        <v>0</v>
      </c>
    </row>
    <row r="29" spans="1:29" ht="15.75" hidden="1" customHeight="1">
      <c r="A29" s="1114">
        <v>1.8</v>
      </c>
      <c r="B29" s="1193">
        <v>85238020</v>
      </c>
      <c r="C29" s="965"/>
      <c r="D29" s="1195">
        <v>0.18</v>
      </c>
      <c r="E29" s="1186"/>
      <c r="F29" s="1150" t="s">
        <v>852</v>
      </c>
      <c r="G29" s="1151" t="s">
        <v>253</v>
      </c>
      <c r="H29" s="1151">
        <v>1</v>
      </c>
      <c r="I29" s="947"/>
      <c r="J29" s="948"/>
      <c r="K29" s="1140">
        <f t="shared" si="0"/>
        <v>0</v>
      </c>
      <c r="M29" s="962">
        <f t="shared" si="1"/>
        <v>0</v>
      </c>
      <c r="N29" s="963">
        <f t="shared" si="5"/>
        <v>0</v>
      </c>
      <c r="O29" s="65">
        <f t="shared" si="2"/>
        <v>0</v>
      </c>
      <c r="Q29" s="684">
        <f t="shared" si="3"/>
        <v>0</v>
      </c>
      <c r="R29" s="687"/>
      <c r="S29" s="688"/>
      <c r="T29" s="539"/>
      <c r="AC29" s="686">
        <f t="shared" si="4"/>
        <v>0</v>
      </c>
    </row>
    <row r="30" spans="1:29" ht="15.75" hidden="1" customHeight="1">
      <c r="A30" s="1114">
        <v>1.9</v>
      </c>
      <c r="B30" s="1193">
        <v>85238020</v>
      </c>
      <c r="C30" s="965"/>
      <c r="D30" s="1195">
        <v>0.18</v>
      </c>
      <c r="E30" s="1186"/>
      <c r="F30" s="1150" t="s">
        <v>991</v>
      </c>
      <c r="G30" s="1151" t="s">
        <v>253</v>
      </c>
      <c r="H30" s="1151">
        <v>1</v>
      </c>
      <c r="I30" s="947"/>
      <c r="J30" s="948"/>
      <c r="K30" s="1140">
        <f t="shared" si="0"/>
        <v>0</v>
      </c>
      <c r="M30" s="962">
        <f t="shared" si="1"/>
        <v>0</v>
      </c>
      <c r="N30" s="963">
        <f t="shared" si="5"/>
        <v>0</v>
      </c>
      <c r="O30" s="65">
        <f t="shared" si="2"/>
        <v>0</v>
      </c>
      <c r="Q30" s="684">
        <f t="shared" si="3"/>
        <v>0</v>
      </c>
      <c r="R30" s="687"/>
      <c r="S30" s="688"/>
      <c r="T30" s="539"/>
      <c r="AC30" s="686">
        <f t="shared" si="4"/>
        <v>0</v>
      </c>
    </row>
    <row r="31" spans="1:29" ht="15.75" hidden="1" customHeight="1">
      <c r="A31" s="1114">
        <v>1.1000000000000001</v>
      </c>
      <c r="B31" s="1194">
        <v>85238020</v>
      </c>
      <c r="C31" s="965"/>
      <c r="D31" s="1195">
        <v>0.18</v>
      </c>
      <c r="E31" s="1186"/>
      <c r="F31" s="1150" t="s">
        <v>992</v>
      </c>
      <c r="G31" s="1151" t="s">
        <v>253</v>
      </c>
      <c r="H31" s="1151">
        <v>1</v>
      </c>
      <c r="I31" s="947"/>
      <c r="J31" s="948"/>
      <c r="K31" s="1140">
        <f t="shared" si="0"/>
        <v>0</v>
      </c>
      <c r="M31" s="962">
        <f t="shared" si="1"/>
        <v>0</v>
      </c>
      <c r="N31" s="963">
        <f t="shared" si="5"/>
        <v>0</v>
      </c>
      <c r="O31" s="65">
        <f t="shared" si="2"/>
        <v>0</v>
      </c>
      <c r="Q31" s="684">
        <f t="shared" si="3"/>
        <v>0</v>
      </c>
      <c r="R31" s="687"/>
      <c r="S31" s="688"/>
      <c r="T31" s="539"/>
      <c r="AC31" s="686">
        <f t="shared" si="4"/>
        <v>0</v>
      </c>
    </row>
    <row r="32" spans="1:29" ht="15.75" hidden="1" customHeight="1">
      <c r="A32" s="1114">
        <v>1.1100000000000001</v>
      </c>
      <c r="B32" s="1193">
        <v>85238020</v>
      </c>
      <c r="C32" s="965"/>
      <c r="D32" s="1195">
        <v>0.18</v>
      </c>
      <c r="E32" s="1186"/>
      <c r="F32" s="1150" t="s">
        <v>853</v>
      </c>
      <c r="G32" s="1151" t="s">
        <v>253</v>
      </c>
      <c r="H32" s="1151">
        <v>1</v>
      </c>
      <c r="I32" s="947"/>
      <c r="J32" s="948"/>
      <c r="K32" s="1140">
        <f t="shared" si="0"/>
        <v>0</v>
      </c>
      <c r="M32" s="962">
        <f t="shared" si="1"/>
        <v>0</v>
      </c>
      <c r="N32" s="963">
        <f t="shared" si="5"/>
        <v>0</v>
      </c>
      <c r="O32" s="65">
        <f t="shared" si="2"/>
        <v>0</v>
      </c>
      <c r="Q32" s="684">
        <f t="shared" si="3"/>
        <v>0</v>
      </c>
      <c r="R32" s="687"/>
      <c r="S32" s="688"/>
      <c r="T32" s="539"/>
      <c r="AC32" s="686">
        <f t="shared" si="4"/>
        <v>0</v>
      </c>
    </row>
    <row r="33" spans="1:29" ht="15.75" hidden="1" customHeight="1">
      <c r="A33" s="1114">
        <v>1.1200000000000001</v>
      </c>
      <c r="B33" s="1193">
        <v>85238020</v>
      </c>
      <c r="C33" s="965"/>
      <c r="D33" s="1195">
        <v>0.18</v>
      </c>
      <c r="E33" s="1186"/>
      <c r="F33" s="1150" t="s">
        <v>856</v>
      </c>
      <c r="G33" s="1151" t="s">
        <v>253</v>
      </c>
      <c r="H33" s="1151">
        <v>1</v>
      </c>
      <c r="I33" s="947"/>
      <c r="J33" s="948"/>
      <c r="K33" s="1140">
        <f t="shared" si="0"/>
        <v>0</v>
      </c>
      <c r="M33" s="962">
        <f t="shared" si="1"/>
        <v>0</v>
      </c>
      <c r="N33" s="963">
        <f t="shared" si="5"/>
        <v>0</v>
      </c>
      <c r="O33" s="65">
        <f t="shared" si="2"/>
        <v>0</v>
      </c>
      <c r="Q33" s="684">
        <f t="shared" si="3"/>
        <v>0</v>
      </c>
      <c r="R33" s="687"/>
      <c r="S33" s="688"/>
      <c r="T33" s="539"/>
      <c r="AC33" s="686">
        <f t="shared" si="4"/>
        <v>0</v>
      </c>
    </row>
    <row r="34" spans="1:29" ht="15.75" hidden="1" customHeight="1">
      <c r="A34" s="1114">
        <v>1.1299999999999999</v>
      </c>
      <c r="B34" s="1193">
        <v>85238020</v>
      </c>
      <c r="C34" s="965"/>
      <c r="D34" s="1195">
        <v>0.18</v>
      </c>
      <c r="E34" s="1186"/>
      <c r="F34" s="1150" t="s">
        <v>857</v>
      </c>
      <c r="G34" s="1151" t="s">
        <v>253</v>
      </c>
      <c r="H34" s="1151">
        <v>1</v>
      </c>
      <c r="I34" s="947"/>
      <c r="J34" s="948"/>
      <c r="K34" s="1140">
        <f t="shared" si="0"/>
        <v>0</v>
      </c>
      <c r="M34" s="962">
        <f t="shared" si="1"/>
        <v>0</v>
      </c>
      <c r="N34" s="963">
        <f t="shared" si="5"/>
        <v>0</v>
      </c>
      <c r="O34" s="65">
        <f t="shared" si="2"/>
        <v>0</v>
      </c>
      <c r="Q34" s="684">
        <f t="shared" si="3"/>
        <v>0</v>
      </c>
      <c r="R34" s="687"/>
      <c r="S34" s="688"/>
      <c r="T34" s="539"/>
      <c r="AC34" s="686">
        <f t="shared" si="4"/>
        <v>0</v>
      </c>
    </row>
    <row r="35" spans="1:29" ht="15.75" hidden="1" customHeight="1">
      <c r="A35" s="1103">
        <v>1.1399999999999999</v>
      </c>
      <c r="B35" s="1193">
        <v>85238020</v>
      </c>
      <c r="C35" s="965"/>
      <c r="D35" s="1195">
        <v>0.18</v>
      </c>
      <c r="E35" s="1186"/>
      <c r="F35" s="1150" t="s">
        <v>973</v>
      </c>
      <c r="G35" s="1151" t="s">
        <v>253</v>
      </c>
      <c r="H35" s="1151">
        <v>1</v>
      </c>
      <c r="I35" s="947"/>
      <c r="J35" s="948"/>
      <c r="K35" s="1140">
        <f t="shared" si="0"/>
        <v>0</v>
      </c>
      <c r="M35" s="962">
        <f t="shared" si="1"/>
        <v>0</v>
      </c>
      <c r="N35" s="963">
        <f t="shared" si="5"/>
        <v>0</v>
      </c>
      <c r="O35" s="65">
        <f t="shared" si="2"/>
        <v>0</v>
      </c>
      <c r="Q35" s="684">
        <f t="shared" si="3"/>
        <v>0</v>
      </c>
      <c r="R35" s="687"/>
      <c r="S35" s="688"/>
      <c r="T35" s="539"/>
      <c r="AC35" s="686">
        <f t="shared" si="4"/>
        <v>0</v>
      </c>
    </row>
    <row r="36" spans="1:29" ht="15.75" hidden="1" customHeight="1">
      <c r="A36" s="1103" t="s">
        <v>1041</v>
      </c>
      <c r="B36" s="1193">
        <v>85238020</v>
      </c>
      <c r="C36" s="965"/>
      <c r="D36" s="1195">
        <v>0.18</v>
      </c>
      <c r="E36" s="1186"/>
      <c r="F36" s="1150" t="s">
        <v>1042</v>
      </c>
      <c r="G36" s="1151" t="s">
        <v>253</v>
      </c>
      <c r="H36" s="1151">
        <v>1</v>
      </c>
      <c r="I36" s="947"/>
      <c r="J36" s="948"/>
      <c r="K36" s="1140">
        <f t="shared" si="0"/>
        <v>0</v>
      </c>
      <c r="M36" s="962">
        <f t="shared" si="1"/>
        <v>0</v>
      </c>
      <c r="N36" s="963">
        <f t="shared" si="5"/>
        <v>0</v>
      </c>
      <c r="O36" s="65">
        <f t="shared" si="2"/>
        <v>0</v>
      </c>
      <c r="Q36" s="684">
        <f t="shared" si="3"/>
        <v>0</v>
      </c>
      <c r="R36" s="687"/>
      <c r="S36" s="688"/>
      <c r="T36" s="539"/>
      <c r="AC36" s="686">
        <f t="shared" si="4"/>
        <v>0</v>
      </c>
    </row>
    <row r="37" spans="1:29" ht="18" hidden="1" customHeight="1">
      <c r="A37" s="1114" t="s">
        <v>858</v>
      </c>
      <c r="B37" s="950"/>
      <c r="C37" s="1107"/>
      <c r="D37" s="1196"/>
      <c r="E37" s="1219"/>
      <c r="F37" s="1484" t="s">
        <v>859</v>
      </c>
      <c r="G37" s="1485"/>
      <c r="H37" s="1486"/>
      <c r="I37" s="978"/>
      <c r="J37" s="948"/>
      <c r="K37" s="1140">
        <f t="shared" si="0"/>
        <v>0</v>
      </c>
      <c r="M37" s="962">
        <f t="shared" si="1"/>
        <v>0</v>
      </c>
      <c r="N37" s="963">
        <f t="shared" si="5"/>
        <v>0</v>
      </c>
      <c r="O37" s="65">
        <f t="shared" si="2"/>
        <v>0</v>
      </c>
      <c r="Q37" s="684">
        <f t="shared" si="3"/>
        <v>0</v>
      </c>
      <c r="R37" s="687"/>
      <c r="S37" s="688"/>
      <c r="T37" s="539"/>
      <c r="AC37" s="686">
        <f t="shared" si="4"/>
        <v>0</v>
      </c>
    </row>
    <row r="38" spans="1:29" s="541" customFormat="1" ht="15.75" hidden="1" customHeight="1">
      <c r="A38" s="1114">
        <v>2.1</v>
      </c>
      <c r="B38" s="1193">
        <v>84715000</v>
      </c>
      <c r="C38" s="965"/>
      <c r="D38" s="1195">
        <v>0.18</v>
      </c>
      <c r="E38" s="1186"/>
      <c r="F38" s="1133" t="s">
        <v>993</v>
      </c>
      <c r="G38" s="1134" t="s">
        <v>243</v>
      </c>
      <c r="H38" s="1134">
        <v>2</v>
      </c>
      <c r="I38" s="947"/>
      <c r="J38" s="948"/>
      <c r="K38" s="1140">
        <f t="shared" si="0"/>
        <v>0</v>
      </c>
      <c r="L38" s="798"/>
      <c r="M38" s="962">
        <f t="shared" si="1"/>
        <v>0</v>
      </c>
      <c r="N38" s="963">
        <f t="shared" si="5"/>
        <v>0</v>
      </c>
      <c r="O38" s="65">
        <f t="shared" si="2"/>
        <v>0</v>
      </c>
      <c r="P38" s="1241"/>
      <c r="Q38" s="684">
        <f t="shared" si="3"/>
        <v>0</v>
      </c>
      <c r="R38" s="905"/>
      <c r="S38" s="906"/>
      <c r="T38" s="798"/>
      <c r="AC38" s="904">
        <f t="shared" si="4"/>
        <v>0</v>
      </c>
    </row>
    <row r="39" spans="1:29" ht="15.75" hidden="1" customHeight="1">
      <c r="A39" s="1114">
        <v>2.2000000000000002</v>
      </c>
      <c r="B39" s="1193">
        <v>84715000</v>
      </c>
      <c r="C39" s="965"/>
      <c r="D39" s="1195">
        <v>0.18</v>
      </c>
      <c r="E39" s="1186"/>
      <c r="F39" s="1133" t="s">
        <v>860</v>
      </c>
      <c r="G39" s="1134" t="s">
        <v>243</v>
      </c>
      <c r="H39" s="1134">
        <v>2</v>
      </c>
      <c r="I39" s="947"/>
      <c r="J39" s="948"/>
      <c r="K39" s="1140">
        <f t="shared" si="0"/>
        <v>0</v>
      </c>
      <c r="M39" s="962">
        <f t="shared" si="1"/>
        <v>0</v>
      </c>
      <c r="N39" s="963">
        <f t="shared" si="5"/>
        <v>0</v>
      </c>
      <c r="O39" s="65">
        <f t="shared" si="2"/>
        <v>0</v>
      </c>
      <c r="Q39" s="684">
        <f t="shared" si="3"/>
        <v>0</v>
      </c>
      <c r="R39" s="687"/>
      <c r="S39" s="688"/>
      <c r="T39" s="539"/>
      <c r="AC39" s="686">
        <f t="shared" si="4"/>
        <v>0</v>
      </c>
    </row>
    <row r="40" spans="1:29" ht="15.75" hidden="1" customHeight="1">
      <c r="A40" s="1114">
        <v>2.2999999999999998</v>
      </c>
      <c r="B40" s="1193">
        <v>84715000</v>
      </c>
      <c r="C40" s="965"/>
      <c r="D40" s="1195">
        <v>0.18</v>
      </c>
      <c r="E40" s="1186"/>
      <c r="F40" s="1133" t="s">
        <v>861</v>
      </c>
      <c r="G40" s="1134" t="s">
        <v>243</v>
      </c>
      <c r="H40" s="1134">
        <v>2</v>
      </c>
      <c r="I40" s="947"/>
      <c r="J40" s="948"/>
      <c r="K40" s="1140">
        <f t="shared" si="0"/>
        <v>0</v>
      </c>
      <c r="M40" s="962">
        <f t="shared" si="1"/>
        <v>0</v>
      </c>
      <c r="N40" s="963">
        <f t="shared" si="5"/>
        <v>0</v>
      </c>
      <c r="O40" s="65">
        <f t="shared" si="2"/>
        <v>0</v>
      </c>
      <c r="Q40" s="684">
        <f t="shared" si="3"/>
        <v>0</v>
      </c>
      <c r="R40" s="687"/>
      <c r="S40" s="688"/>
      <c r="T40" s="539"/>
      <c r="AC40" s="686">
        <f t="shared" si="4"/>
        <v>0</v>
      </c>
    </row>
    <row r="41" spans="1:29" ht="15.75" hidden="1" customHeight="1">
      <c r="A41" s="1114">
        <v>2.4</v>
      </c>
      <c r="B41" s="1193">
        <v>84715000</v>
      </c>
      <c r="C41" s="965"/>
      <c r="D41" s="1195">
        <v>0.18</v>
      </c>
      <c r="E41" s="1186"/>
      <c r="F41" s="1133" t="s">
        <v>862</v>
      </c>
      <c r="G41" s="1134" t="s">
        <v>243</v>
      </c>
      <c r="H41" s="1134">
        <v>2</v>
      </c>
      <c r="I41" s="947"/>
      <c r="J41" s="948"/>
      <c r="K41" s="1140">
        <f t="shared" si="0"/>
        <v>0</v>
      </c>
      <c r="M41" s="962">
        <f t="shared" si="1"/>
        <v>0</v>
      </c>
      <c r="N41" s="963">
        <f t="shared" si="5"/>
        <v>0</v>
      </c>
      <c r="O41" s="65">
        <f t="shared" si="2"/>
        <v>0</v>
      </c>
      <c r="Q41" s="684">
        <f t="shared" si="3"/>
        <v>0</v>
      </c>
      <c r="R41" s="687"/>
      <c r="S41" s="688"/>
      <c r="T41" s="539"/>
      <c r="AC41" s="686">
        <f t="shared" si="4"/>
        <v>0</v>
      </c>
    </row>
    <row r="42" spans="1:29" ht="16.5" hidden="1" customHeight="1">
      <c r="A42" s="1114">
        <v>2.5</v>
      </c>
      <c r="B42" s="950"/>
      <c r="C42" s="1107"/>
      <c r="D42" s="1196"/>
      <c r="E42" s="1219"/>
      <c r="F42" s="1133" t="s">
        <v>1057</v>
      </c>
      <c r="G42" s="1106"/>
      <c r="H42" s="1106"/>
      <c r="I42" s="978"/>
      <c r="J42" s="948"/>
      <c r="K42" s="1140">
        <f t="shared" si="0"/>
        <v>0</v>
      </c>
      <c r="M42" s="962">
        <f t="shared" si="1"/>
        <v>0</v>
      </c>
      <c r="N42" s="963">
        <f t="shared" si="5"/>
        <v>0</v>
      </c>
      <c r="O42" s="65">
        <f t="shared" si="2"/>
        <v>0</v>
      </c>
      <c r="Q42" s="684">
        <f t="shared" si="3"/>
        <v>0</v>
      </c>
      <c r="R42" s="687"/>
      <c r="S42" s="688"/>
      <c r="T42" s="539"/>
      <c r="AC42" s="686">
        <f t="shared" si="4"/>
        <v>0</v>
      </c>
    </row>
    <row r="43" spans="1:29" ht="15.75" hidden="1" customHeight="1">
      <c r="A43" s="1114" t="s">
        <v>245</v>
      </c>
      <c r="B43" s="1193">
        <v>84714190</v>
      </c>
      <c r="C43" s="965"/>
      <c r="D43" s="1195">
        <v>0.18</v>
      </c>
      <c r="E43" s="1186"/>
      <c r="F43" s="1133" t="s">
        <v>964</v>
      </c>
      <c r="G43" s="1134" t="s">
        <v>243</v>
      </c>
      <c r="H43" s="1134">
        <v>3</v>
      </c>
      <c r="I43" s="947"/>
      <c r="J43" s="948"/>
      <c r="K43" s="1140">
        <f t="shared" si="0"/>
        <v>0</v>
      </c>
      <c r="M43" s="962">
        <f t="shared" si="1"/>
        <v>0</v>
      </c>
      <c r="N43" s="963">
        <f t="shared" si="5"/>
        <v>0</v>
      </c>
      <c r="O43" s="65">
        <f t="shared" si="2"/>
        <v>0</v>
      </c>
      <c r="Q43" s="684">
        <f t="shared" si="3"/>
        <v>0</v>
      </c>
      <c r="R43" s="687"/>
      <c r="S43" s="688"/>
      <c r="T43" s="539"/>
      <c r="AC43" s="686">
        <f t="shared" si="4"/>
        <v>0</v>
      </c>
    </row>
    <row r="44" spans="1:29" ht="15.75" hidden="1" customHeight="1">
      <c r="A44" s="1114" t="s">
        <v>246</v>
      </c>
      <c r="B44" s="1193">
        <v>85285100</v>
      </c>
      <c r="C44" s="965"/>
      <c r="D44" s="1195">
        <v>0.28000000000000003</v>
      </c>
      <c r="E44" s="1186"/>
      <c r="F44" s="1133" t="s">
        <v>1043</v>
      </c>
      <c r="G44" s="1134" t="s">
        <v>243</v>
      </c>
      <c r="H44" s="1134">
        <v>3</v>
      </c>
      <c r="I44" s="947"/>
      <c r="J44" s="948"/>
      <c r="K44" s="1140">
        <f t="shared" si="0"/>
        <v>0</v>
      </c>
      <c r="M44" s="962">
        <f t="shared" si="1"/>
        <v>0</v>
      </c>
      <c r="N44" s="963">
        <f t="shared" si="5"/>
        <v>0</v>
      </c>
      <c r="O44" s="65">
        <f t="shared" si="2"/>
        <v>0</v>
      </c>
      <c r="Q44" s="684">
        <f t="shared" si="3"/>
        <v>0</v>
      </c>
      <c r="R44" s="687"/>
      <c r="S44" s="688"/>
      <c r="T44" s="539"/>
      <c r="AC44" s="686">
        <f t="shared" si="4"/>
        <v>0</v>
      </c>
    </row>
    <row r="45" spans="1:29" ht="15.75" hidden="1" customHeight="1">
      <c r="A45" s="1114">
        <v>2.6</v>
      </c>
      <c r="B45" s="1193">
        <v>84715000</v>
      </c>
      <c r="C45" s="965"/>
      <c r="D45" s="1195">
        <v>0.18</v>
      </c>
      <c r="E45" s="1186"/>
      <c r="F45" s="1133" t="s">
        <v>863</v>
      </c>
      <c r="G45" s="1134" t="s">
        <v>243</v>
      </c>
      <c r="H45" s="1134">
        <v>2</v>
      </c>
      <c r="I45" s="947"/>
      <c r="J45" s="948"/>
      <c r="K45" s="1140">
        <f t="shared" si="0"/>
        <v>0</v>
      </c>
      <c r="M45" s="962">
        <f t="shared" si="1"/>
        <v>0</v>
      </c>
      <c r="N45" s="963">
        <f t="shared" si="5"/>
        <v>0</v>
      </c>
      <c r="O45" s="65">
        <f t="shared" si="2"/>
        <v>0</v>
      </c>
      <c r="Q45" s="684">
        <f t="shared" si="3"/>
        <v>0</v>
      </c>
      <c r="R45" s="687"/>
      <c r="S45" s="688"/>
      <c r="T45" s="539"/>
      <c r="AC45" s="686"/>
    </row>
    <row r="46" spans="1:29" ht="15.75" hidden="1" customHeight="1">
      <c r="A46" s="1114">
        <v>2.7</v>
      </c>
      <c r="B46" s="1193">
        <v>84715000</v>
      </c>
      <c r="C46" s="965"/>
      <c r="D46" s="1195">
        <v>0.18</v>
      </c>
      <c r="E46" s="1186"/>
      <c r="F46" s="1133" t="s">
        <v>996</v>
      </c>
      <c r="G46" s="1134" t="s">
        <v>243</v>
      </c>
      <c r="H46" s="1134">
        <v>2</v>
      </c>
      <c r="I46" s="947"/>
      <c r="J46" s="948"/>
      <c r="K46" s="1140">
        <f t="shared" si="0"/>
        <v>0</v>
      </c>
      <c r="M46" s="962">
        <f t="shared" si="1"/>
        <v>0</v>
      </c>
      <c r="N46" s="963">
        <f t="shared" si="5"/>
        <v>0</v>
      </c>
      <c r="O46" s="65">
        <f t="shared" si="2"/>
        <v>0</v>
      </c>
      <c r="Q46" s="684">
        <f t="shared" si="3"/>
        <v>0</v>
      </c>
      <c r="R46" s="687"/>
      <c r="S46" s="688"/>
      <c r="T46" s="539"/>
      <c r="AC46" s="686"/>
    </row>
    <row r="47" spans="1:29" ht="28.5" hidden="1" customHeight="1">
      <c r="A47" s="1114">
        <v>2.8</v>
      </c>
      <c r="B47" s="1193">
        <v>84715000</v>
      </c>
      <c r="C47" s="965"/>
      <c r="D47" s="1195">
        <v>0.18</v>
      </c>
      <c r="E47" s="1186"/>
      <c r="F47" s="1133" t="s">
        <v>997</v>
      </c>
      <c r="G47" s="1134" t="s">
        <v>243</v>
      </c>
      <c r="H47" s="1134">
        <v>2</v>
      </c>
      <c r="I47" s="947"/>
      <c r="J47" s="948"/>
      <c r="K47" s="1140">
        <f t="shared" si="0"/>
        <v>0</v>
      </c>
      <c r="M47" s="962">
        <f t="shared" si="1"/>
        <v>0</v>
      </c>
      <c r="N47" s="963">
        <f t="shared" si="5"/>
        <v>0</v>
      </c>
      <c r="O47" s="65">
        <f t="shared" si="2"/>
        <v>0</v>
      </c>
      <c r="Q47" s="684">
        <f t="shared" si="3"/>
        <v>0</v>
      </c>
      <c r="R47" s="687"/>
      <c r="S47" s="688"/>
      <c r="T47" s="539"/>
      <c r="AC47" s="686">
        <f t="shared" si="4"/>
        <v>0</v>
      </c>
    </row>
    <row r="48" spans="1:29" ht="18" hidden="1" customHeight="1">
      <c r="A48" s="1114" t="s">
        <v>1025</v>
      </c>
      <c r="B48" s="950"/>
      <c r="C48" s="1107"/>
      <c r="D48" s="1196"/>
      <c r="E48" s="1219"/>
      <c r="F48" s="1484" t="s">
        <v>864</v>
      </c>
      <c r="G48" s="1485"/>
      <c r="H48" s="1486"/>
      <c r="I48" s="978"/>
      <c r="J48" s="948"/>
      <c r="K48" s="1140">
        <f t="shared" si="0"/>
        <v>0</v>
      </c>
      <c r="M48" s="962">
        <f t="shared" si="1"/>
        <v>0</v>
      </c>
      <c r="N48" s="963">
        <f t="shared" si="5"/>
        <v>0</v>
      </c>
      <c r="O48" s="65">
        <f t="shared" si="2"/>
        <v>0</v>
      </c>
      <c r="Q48" s="684">
        <f t="shared" si="3"/>
        <v>0</v>
      </c>
      <c r="R48" s="687"/>
      <c r="S48" s="1063"/>
      <c r="T48" s="539"/>
      <c r="AC48" s="686">
        <f t="shared" si="4"/>
        <v>0</v>
      </c>
    </row>
    <row r="49" spans="1:42" ht="15.75" hidden="1" customHeight="1">
      <c r="A49" s="1104" t="s">
        <v>57</v>
      </c>
      <c r="B49" s="1193">
        <v>85176290</v>
      </c>
      <c r="C49" s="965"/>
      <c r="D49" s="1195">
        <v>0.18</v>
      </c>
      <c r="E49" s="1186"/>
      <c r="F49" s="1133" t="s">
        <v>974</v>
      </c>
      <c r="G49" s="1134" t="s">
        <v>243</v>
      </c>
      <c r="H49" s="1134">
        <v>2</v>
      </c>
      <c r="I49" s="947"/>
      <c r="J49" s="948"/>
      <c r="K49" s="1140">
        <f t="shared" si="0"/>
        <v>0</v>
      </c>
      <c r="M49" s="962">
        <f t="shared" si="1"/>
        <v>0</v>
      </c>
      <c r="N49" s="963">
        <f t="shared" si="5"/>
        <v>0</v>
      </c>
      <c r="O49" s="65">
        <f t="shared" si="2"/>
        <v>0</v>
      </c>
      <c r="Q49" s="684">
        <f t="shared" si="3"/>
        <v>0</v>
      </c>
      <c r="R49" s="705"/>
      <c r="S49" s="1065"/>
      <c r="T49" s="539"/>
      <c r="AC49" s="686">
        <f t="shared" si="4"/>
        <v>0</v>
      </c>
    </row>
    <row r="50" spans="1:42" ht="15.75" hidden="1" customHeight="1">
      <c r="A50" s="1104" t="s">
        <v>58</v>
      </c>
      <c r="B50" s="1193">
        <v>85176290</v>
      </c>
      <c r="C50" s="965"/>
      <c r="D50" s="1195">
        <v>0.18</v>
      </c>
      <c r="E50" s="1186"/>
      <c r="F50" s="1133" t="s">
        <v>982</v>
      </c>
      <c r="G50" s="1134" t="s">
        <v>243</v>
      </c>
      <c r="H50" s="1134">
        <v>2</v>
      </c>
      <c r="I50" s="947"/>
      <c r="J50" s="948"/>
      <c r="K50" s="1140">
        <f t="shared" si="0"/>
        <v>0</v>
      </c>
      <c r="M50" s="962">
        <f t="shared" si="1"/>
        <v>0</v>
      </c>
      <c r="N50" s="963">
        <f t="shared" si="5"/>
        <v>0</v>
      </c>
      <c r="O50" s="65">
        <f t="shared" si="2"/>
        <v>0</v>
      </c>
      <c r="Q50" s="684">
        <f t="shared" si="3"/>
        <v>0</v>
      </c>
      <c r="R50" s="705"/>
      <c r="S50" s="1065"/>
      <c r="T50" s="539"/>
      <c r="AC50" s="686">
        <f t="shared" si="4"/>
        <v>0</v>
      </c>
    </row>
    <row r="51" spans="1:42" ht="15.75" hidden="1" customHeight="1">
      <c r="A51" s="1104" t="s">
        <v>264</v>
      </c>
      <c r="B51" s="1193">
        <v>85176290</v>
      </c>
      <c r="C51" s="965"/>
      <c r="D51" s="1195">
        <v>0.18</v>
      </c>
      <c r="E51" s="1186"/>
      <c r="F51" s="1133" t="s">
        <v>998</v>
      </c>
      <c r="G51" s="1134" t="s">
        <v>243</v>
      </c>
      <c r="H51" s="1134">
        <v>2</v>
      </c>
      <c r="I51" s="947"/>
      <c r="J51" s="948"/>
      <c r="K51" s="1140">
        <f t="shared" si="0"/>
        <v>0</v>
      </c>
      <c r="M51" s="962">
        <f t="shared" si="1"/>
        <v>0</v>
      </c>
      <c r="N51" s="963">
        <f t="shared" si="5"/>
        <v>0</v>
      </c>
      <c r="O51" s="65">
        <f t="shared" si="2"/>
        <v>0</v>
      </c>
      <c r="Q51" s="684">
        <f t="shared" si="3"/>
        <v>0</v>
      </c>
      <c r="R51" s="705"/>
      <c r="S51" s="1065"/>
      <c r="T51" s="539"/>
      <c r="AC51" s="686">
        <f t="shared" si="4"/>
        <v>0</v>
      </c>
    </row>
    <row r="52" spans="1:42" s="541" customFormat="1" ht="15.75" hidden="1" customHeight="1">
      <c r="A52" s="1104" t="s">
        <v>59</v>
      </c>
      <c r="B52" s="1193">
        <v>85176290</v>
      </c>
      <c r="C52" s="965"/>
      <c r="D52" s="1195">
        <v>0.18</v>
      </c>
      <c r="E52" s="1186"/>
      <c r="F52" s="1133" t="s">
        <v>865</v>
      </c>
      <c r="G52" s="1134" t="s">
        <v>243</v>
      </c>
      <c r="H52" s="1134">
        <v>2</v>
      </c>
      <c r="I52" s="947"/>
      <c r="J52" s="948"/>
      <c r="K52" s="1140">
        <f t="shared" si="0"/>
        <v>0</v>
      </c>
      <c r="L52" s="1072"/>
      <c r="M52" s="962">
        <f t="shared" si="1"/>
        <v>0</v>
      </c>
      <c r="N52" s="963">
        <f t="shared" si="5"/>
        <v>0</v>
      </c>
      <c r="O52" s="65">
        <f t="shared" si="2"/>
        <v>0</v>
      </c>
      <c r="P52" s="1241"/>
      <c r="Q52" s="684">
        <f t="shared" si="3"/>
        <v>0</v>
      </c>
      <c r="R52" s="1072"/>
      <c r="S52" s="1072"/>
      <c r="T52" s="1072"/>
      <c r="U52" s="1072"/>
      <c r="V52" s="1072"/>
      <c r="W52" s="1072"/>
      <c r="X52" s="1072"/>
      <c r="Y52" s="1072"/>
      <c r="Z52" s="1072"/>
      <c r="AA52" s="1072"/>
      <c r="AB52" s="1072"/>
      <c r="AC52" s="1072"/>
      <c r="AD52" s="1072"/>
      <c r="AE52" s="1072"/>
      <c r="AF52" s="1072"/>
      <c r="AG52" s="1072"/>
      <c r="AH52" s="1072"/>
      <c r="AI52" s="1072"/>
      <c r="AJ52" s="1072"/>
      <c r="AK52" s="1072"/>
      <c r="AL52" s="1072"/>
      <c r="AM52" s="1072"/>
      <c r="AN52" s="1072"/>
      <c r="AO52" s="1072"/>
      <c r="AP52" s="1072"/>
    </row>
    <row r="53" spans="1:42" ht="15.75" hidden="1" customHeight="1">
      <c r="A53" s="1104" t="s">
        <v>61</v>
      </c>
      <c r="B53" s="1193">
        <v>85176290</v>
      </c>
      <c r="C53" s="965"/>
      <c r="D53" s="1195">
        <v>0.18</v>
      </c>
      <c r="E53" s="1186"/>
      <c r="F53" s="1133" t="s">
        <v>866</v>
      </c>
      <c r="G53" s="1134" t="s">
        <v>243</v>
      </c>
      <c r="H53" s="1134">
        <v>2</v>
      </c>
      <c r="I53" s="947"/>
      <c r="J53" s="948"/>
      <c r="K53" s="1140">
        <f t="shared" si="0"/>
        <v>0</v>
      </c>
      <c r="M53" s="962">
        <f t="shared" si="1"/>
        <v>0</v>
      </c>
      <c r="N53" s="963">
        <f t="shared" si="5"/>
        <v>0</v>
      </c>
      <c r="O53" s="65">
        <f t="shared" si="2"/>
        <v>0</v>
      </c>
      <c r="Q53" s="684">
        <f t="shared" si="3"/>
        <v>0</v>
      </c>
      <c r="R53" s="705"/>
      <c r="S53" s="1065"/>
      <c r="T53" s="539"/>
      <c r="AC53" s="686">
        <f t="shared" ref="AC53:AC259" si="6">H53*I53</f>
        <v>0</v>
      </c>
    </row>
    <row r="54" spans="1:42" ht="18" hidden="1" customHeight="1">
      <c r="A54" s="1114">
        <v>2.1</v>
      </c>
      <c r="B54" s="950"/>
      <c r="C54" s="1107"/>
      <c r="D54" s="1196"/>
      <c r="E54" s="1219"/>
      <c r="F54" s="1484" t="s">
        <v>867</v>
      </c>
      <c r="G54" s="1485"/>
      <c r="H54" s="1486"/>
      <c r="I54" s="978"/>
      <c r="J54" s="948"/>
      <c r="K54" s="1140">
        <f t="shared" si="0"/>
        <v>0</v>
      </c>
      <c r="M54" s="962">
        <f t="shared" si="1"/>
        <v>0</v>
      </c>
      <c r="N54" s="963">
        <f t="shared" si="5"/>
        <v>0</v>
      </c>
      <c r="O54" s="65">
        <f t="shared" si="2"/>
        <v>0</v>
      </c>
      <c r="Q54" s="684">
        <f t="shared" si="3"/>
        <v>0</v>
      </c>
      <c r="R54" s="705"/>
      <c r="S54" s="1065"/>
      <c r="T54" s="539"/>
      <c r="AC54" s="686">
        <f t="shared" si="6"/>
        <v>0</v>
      </c>
    </row>
    <row r="55" spans="1:42" ht="15.75" hidden="1" customHeight="1">
      <c r="A55" s="1102" t="s">
        <v>57</v>
      </c>
      <c r="B55" s="1193">
        <v>85176930</v>
      </c>
      <c r="C55" s="965"/>
      <c r="D55" s="1195">
        <v>0.18</v>
      </c>
      <c r="E55" s="1186"/>
      <c r="F55" s="1133" t="s">
        <v>999</v>
      </c>
      <c r="G55" s="1134" t="s">
        <v>243</v>
      </c>
      <c r="H55" s="1134">
        <v>2</v>
      </c>
      <c r="I55" s="947"/>
      <c r="J55" s="948"/>
      <c r="K55" s="1140">
        <f t="shared" si="0"/>
        <v>0</v>
      </c>
      <c r="M55" s="962">
        <f t="shared" si="1"/>
        <v>0</v>
      </c>
      <c r="N55" s="963">
        <f t="shared" si="5"/>
        <v>0</v>
      </c>
      <c r="O55" s="65">
        <f t="shared" si="2"/>
        <v>0</v>
      </c>
      <c r="Q55" s="684">
        <f t="shared" si="3"/>
        <v>0</v>
      </c>
      <c r="R55" s="705"/>
      <c r="S55" s="1065"/>
      <c r="T55" s="539"/>
      <c r="AC55" s="686">
        <f t="shared" si="6"/>
        <v>0</v>
      </c>
    </row>
    <row r="56" spans="1:42" ht="16.5" hidden="1" customHeight="1">
      <c r="A56" s="1114">
        <v>2.11</v>
      </c>
      <c r="B56" s="950"/>
      <c r="C56" s="1107"/>
      <c r="D56" s="1196"/>
      <c r="E56" s="1219"/>
      <c r="F56" s="1135" t="s">
        <v>868</v>
      </c>
      <c r="G56" s="1136"/>
      <c r="H56" s="1136"/>
      <c r="I56" s="978"/>
      <c r="J56" s="948"/>
      <c r="K56" s="1140">
        <f t="shared" si="0"/>
        <v>0</v>
      </c>
      <c r="M56" s="962">
        <f t="shared" si="1"/>
        <v>0</v>
      </c>
      <c r="N56" s="963">
        <f t="shared" si="5"/>
        <v>0</v>
      </c>
      <c r="O56" s="65">
        <f t="shared" si="2"/>
        <v>0</v>
      </c>
      <c r="Q56" s="684">
        <f t="shared" si="3"/>
        <v>0</v>
      </c>
      <c r="R56" s="705"/>
      <c r="S56" s="1065"/>
      <c r="T56" s="539"/>
      <c r="AC56" s="686">
        <f t="shared" si="6"/>
        <v>0</v>
      </c>
    </row>
    <row r="57" spans="1:42" ht="15.75" hidden="1" customHeight="1">
      <c r="A57" s="1114" t="s">
        <v>57</v>
      </c>
      <c r="B57" s="1193">
        <v>84433240</v>
      </c>
      <c r="C57" s="965"/>
      <c r="D57" s="1195">
        <v>0.28000000000000003</v>
      </c>
      <c r="E57" s="1186"/>
      <c r="F57" s="1133" t="s">
        <v>1000</v>
      </c>
      <c r="G57" s="1134" t="s">
        <v>243</v>
      </c>
      <c r="H57" s="1134">
        <v>2</v>
      </c>
      <c r="I57" s="947"/>
      <c r="J57" s="948"/>
      <c r="K57" s="1140">
        <f t="shared" si="0"/>
        <v>0</v>
      </c>
      <c r="M57" s="962">
        <f t="shared" si="1"/>
        <v>0</v>
      </c>
      <c r="N57" s="963">
        <f t="shared" si="5"/>
        <v>0</v>
      </c>
      <c r="O57" s="65">
        <f t="shared" si="2"/>
        <v>0</v>
      </c>
      <c r="Q57" s="684">
        <f t="shared" si="3"/>
        <v>0</v>
      </c>
      <c r="R57" s="705"/>
      <c r="S57" s="1065"/>
      <c r="T57" s="539"/>
      <c r="AC57" s="686">
        <f t="shared" si="6"/>
        <v>0</v>
      </c>
    </row>
    <row r="58" spans="1:42" ht="15.75" hidden="1" customHeight="1">
      <c r="A58" s="1114" t="s">
        <v>58</v>
      </c>
      <c r="B58" s="1193">
        <v>84433240</v>
      </c>
      <c r="C58" s="965"/>
      <c r="D58" s="1195">
        <v>0.28000000000000003</v>
      </c>
      <c r="E58" s="1186"/>
      <c r="F58" s="1133" t="s">
        <v>975</v>
      </c>
      <c r="G58" s="1134" t="s">
        <v>243</v>
      </c>
      <c r="H58" s="1134">
        <v>1</v>
      </c>
      <c r="I58" s="947"/>
      <c r="J58" s="948"/>
      <c r="K58" s="1140">
        <f t="shared" si="0"/>
        <v>0</v>
      </c>
      <c r="M58" s="962">
        <f t="shared" si="1"/>
        <v>0</v>
      </c>
      <c r="N58" s="963">
        <f t="shared" si="5"/>
        <v>0</v>
      </c>
      <c r="O58" s="65">
        <f t="shared" si="2"/>
        <v>0</v>
      </c>
      <c r="Q58" s="684">
        <f t="shared" si="3"/>
        <v>0</v>
      </c>
      <c r="R58" s="705"/>
      <c r="S58" s="1065"/>
      <c r="T58" s="539"/>
      <c r="AC58" s="686">
        <f t="shared" si="6"/>
        <v>0</v>
      </c>
    </row>
    <row r="59" spans="1:42" s="541" customFormat="1" ht="18" hidden="1" customHeight="1">
      <c r="A59" s="1102">
        <v>2.12</v>
      </c>
      <c r="B59" s="950"/>
      <c r="C59" s="1107"/>
      <c r="D59" s="1196"/>
      <c r="E59" s="1219"/>
      <c r="F59" s="1484" t="s">
        <v>869</v>
      </c>
      <c r="G59" s="1485"/>
      <c r="H59" s="1486"/>
      <c r="I59" s="978"/>
      <c r="J59" s="948"/>
      <c r="K59" s="1140">
        <f t="shared" si="0"/>
        <v>0</v>
      </c>
      <c r="L59" s="798"/>
      <c r="M59" s="962">
        <f t="shared" si="1"/>
        <v>0</v>
      </c>
      <c r="N59" s="963">
        <f t="shared" si="5"/>
        <v>0</v>
      </c>
      <c r="O59" s="65">
        <f t="shared" si="2"/>
        <v>0</v>
      </c>
      <c r="P59" s="1241"/>
      <c r="Q59" s="684">
        <f t="shared" si="3"/>
        <v>0</v>
      </c>
      <c r="R59" s="1242"/>
      <c r="S59" s="1073"/>
      <c r="T59" s="798"/>
      <c r="AC59" s="904">
        <f t="shared" si="6"/>
        <v>0</v>
      </c>
    </row>
    <row r="60" spans="1:42" ht="15.75" hidden="1" customHeight="1">
      <c r="A60" s="1102" t="s">
        <v>57</v>
      </c>
      <c r="B60" s="1193">
        <v>90311000</v>
      </c>
      <c r="C60" s="965"/>
      <c r="D60" s="1195">
        <v>0.18</v>
      </c>
      <c r="E60" s="1186"/>
      <c r="F60" s="1133" t="s">
        <v>976</v>
      </c>
      <c r="G60" s="1134" t="s">
        <v>253</v>
      </c>
      <c r="H60" s="1134">
        <v>1</v>
      </c>
      <c r="I60" s="947"/>
      <c r="J60" s="948"/>
      <c r="K60" s="1140">
        <f t="shared" si="0"/>
        <v>0</v>
      </c>
      <c r="M60" s="962">
        <f t="shared" si="1"/>
        <v>0</v>
      </c>
      <c r="N60" s="963">
        <f t="shared" si="5"/>
        <v>0</v>
      </c>
      <c r="O60" s="65">
        <f t="shared" si="2"/>
        <v>0</v>
      </c>
      <c r="Q60" s="684">
        <f t="shared" si="3"/>
        <v>0</v>
      </c>
      <c r="R60" s="705"/>
      <c r="S60" s="1065"/>
      <c r="T60" s="539"/>
      <c r="AC60" s="686">
        <f t="shared" si="6"/>
        <v>0</v>
      </c>
    </row>
    <row r="61" spans="1:42" ht="15.75" hidden="1" customHeight="1">
      <c r="A61" s="1102" t="s">
        <v>58</v>
      </c>
      <c r="B61" s="1193">
        <v>90311000</v>
      </c>
      <c r="C61" s="965"/>
      <c r="D61" s="1195">
        <v>0.18</v>
      </c>
      <c r="E61" s="1186"/>
      <c r="F61" s="1133" t="s">
        <v>870</v>
      </c>
      <c r="G61" s="1134" t="s">
        <v>243</v>
      </c>
      <c r="H61" s="1134">
        <v>1</v>
      </c>
      <c r="I61" s="947"/>
      <c r="J61" s="948"/>
      <c r="K61" s="1140">
        <f t="shared" si="0"/>
        <v>0</v>
      </c>
      <c r="M61" s="962">
        <f t="shared" si="1"/>
        <v>0</v>
      </c>
      <c r="N61" s="963">
        <f t="shared" si="5"/>
        <v>0</v>
      </c>
      <c r="O61" s="65">
        <f t="shared" si="2"/>
        <v>0</v>
      </c>
      <c r="Q61" s="684">
        <f t="shared" si="3"/>
        <v>0</v>
      </c>
      <c r="R61" s="705"/>
      <c r="S61" s="1065"/>
      <c r="T61" s="539"/>
      <c r="AC61" s="686">
        <f t="shared" si="6"/>
        <v>0</v>
      </c>
    </row>
    <row r="62" spans="1:42" s="541" customFormat="1" ht="15.75" hidden="1" customHeight="1">
      <c r="A62" s="1102" t="s">
        <v>264</v>
      </c>
      <c r="B62" s="1193">
        <v>90311000</v>
      </c>
      <c r="C62" s="965"/>
      <c r="D62" s="1195">
        <v>0.18</v>
      </c>
      <c r="E62" s="1186"/>
      <c r="F62" s="1133" t="s">
        <v>1038</v>
      </c>
      <c r="G62" s="1134" t="s">
        <v>243</v>
      </c>
      <c r="H62" s="1134">
        <v>1</v>
      </c>
      <c r="I62" s="947"/>
      <c r="J62" s="948"/>
      <c r="K62" s="1140">
        <f t="shared" si="0"/>
        <v>0</v>
      </c>
      <c r="L62" s="798"/>
      <c r="M62" s="962">
        <f t="shared" si="1"/>
        <v>0</v>
      </c>
      <c r="N62" s="963">
        <f t="shared" si="5"/>
        <v>0</v>
      </c>
      <c r="O62" s="65">
        <f t="shared" si="2"/>
        <v>0</v>
      </c>
      <c r="P62" s="1241"/>
      <c r="Q62" s="684">
        <f t="shared" si="3"/>
        <v>0</v>
      </c>
      <c r="R62" s="1242"/>
      <c r="S62" s="1073"/>
      <c r="T62" s="798"/>
      <c r="AC62" s="904">
        <f t="shared" si="6"/>
        <v>0</v>
      </c>
    </row>
    <row r="63" spans="1:42" ht="15.75" hidden="1" customHeight="1">
      <c r="A63" s="1102" t="s">
        <v>59</v>
      </c>
      <c r="B63" s="1193">
        <v>90311000</v>
      </c>
      <c r="C63" s="965"/>
      <c r="D63" s="1195">
        <v>0.18</v>
      </c>
      <c r="E63" s="1186"/>
      <c r="F63" s="1133" t="s">
        <v>871</v>
      </c>
      <c r="G63" s="1134" t="s">
        <v>243</v>
      </c>
      <c r="H63" s="1134">
        <v>1</v>
      </c>
      <c r="I63" s="947"/>
      <c r="J63" s="948"/>
      <c r="K63" s="1140">
        <f t="shared" si="0"/>
        <v>0</v>
      </c>
      <c r="M63" s="962">
        <f t="shared" si="1"/>
        <v>0</v>
      </c>
      <c r="N63" s="963">
        <f t="shared" si="5"/>
        <v>0</v>
      </c>
      <c r="O63" s="65">
        <f t="shared" si="2"/>
        <v>0</v>
      </c>
      <c r="Q63" s="684">
        <f t="shared" si="3"/>
        <v>0</v>
      </c>
      <c r="R63" s="705"/>
      <c r="S63" s="1065"/>
      <c r="T63" s="539"/>
      <c r="AC63" s="686">
        <f t="shared" si="6"/>
        <v>0</v>
      </c>
    </row>
    <row r="64" spans="1:42" ht="18" hidden="1" customHeight="1">
      <c r="A64" s="1102">
        <v>2.13</v>
      </c>
      <c r="B64" s="950"/>
      <c r="C64" s="1107"/>
      <c r="D64" s="1196"/>
      <c r="E64" s="1219"/>
      <c r="F64" s="1484" t="s">
        <v>872</v>
      </c>
      <c r="G64" s="1485"/>
      <c r="H64" s="1486"/>
      <c r="I64" s="978"/>
      <c r="J64" s="948"/>
      <c r="K64" s="1140">
        <f t="shared" si="0"/>
        <v>0</v>
      </c>
      <c r="M64" s="962">
        <f t="shared" si="1"/>
        <v>0</v>
      </c>
      <c r="N64" s="963">
        <f t="shared" si="5"/>
        <v>0</v>
      </c>
      <c r="O64" s="65">
        <f t="shared" si="2"/>
        <v>0</v>
      </c>
      <c r="Q64" s="684">
        <f t="shared" si="3"/>
        <v>0</v>
      </c>
      <c r="R64" s="705"/>
      <c r="S64" s="1065"/>
      <c r="T64" s="539"/>
      <c r="AC64" s="686">
        <f t="shared" si="6"/>
        <v>0</v>
      </c>
    </row>
    <row r="65" spans="1:29" s="541" customFormat="1" ht="15.75" hidden="1" customHeight="1">
      <c r="A65" s="1114" t="s">
        <v>57</v>
      </c>
      <c r="B65" s="1193">
        <v>84715000</v>
      </c>
      <c r="C65" s="965"/>
      <c r="D65" s="1195">
        <v>0.18</v>
      </c>
      <c r="E65" s="1186"/>
      <c r="F65" s="1133" t="s">
        <v>873</v>
      </c>
      <c r="G65" s="1134" t="s">
        <v>243</v>
      </c>
      <c r="H65" s="1134">
        <v>2</v>
      </c>
      <c r="I65" s="947"/>
      <c r="J65" s="948"/>
      <c r="K65" s="1140">
        <f t="shared" si="0"/>
        <v>0</v>
      </c>
      <c r="L65" s="798"/>
      <c r="M65" s="962">
        <f t="shared" si="1"/>
        <v>0</v>
      </c>
      <c r="N65" s="963">
        <f t="shared" si="5"/>
        <v>0</v>
      </c>
      <c r="O65" s="65">
        <f t="shared" si="2"/>
        <v>0</v>
      </c>
      <c r="P65" s="1241"/>
      <c r="Q65" s="684">
        <f t="shared" si="3"/>
        <v>0</v>
      </c>
      <c r="R65" s="1242"/>
      <c r="S65" s="1073"/>
      <c r="T65" s="798"/>
      <c r="AC65" s="904">
        <f t="shared" si="6"/>
        <v>0</v>
      </c>
    </row>
    <row r="66" spans="1:29" ht="15.75" hidden="1" customHeight="1">
      <c r="A66" s="1114" t="s">
        <v>58</v>
      </c>
      <c r="B66" s="1193">
        <v>85176290</v>
      </c>
      <c r="C66" s="965"/>
      <c r="D66" s="1195">
        <v>0.18</v>
      </c>
      <c r="E66" s="1186"/>
      <c r="F66" s="1133" t="s">
        <v>1044</v>
      </c>
      <c r="G66" s="1134" t="s">
        <v>243</v>
      </c>
      <c r="H66" s="1134">
        <v>2</v>
      </c>
      <c r="I66" s="947"/>
      <c r="J66" s="948"/>
      <c r="K66" s="1140">
        <f t="shared" si="0"/>
        <v>0</v>
      </c>
      <c r="M66" s="962">
        <f t="shared" si="1"/>
        <v>0</v>
      </c>
      <c r="N66" s="963">
        <f t="shared" si="5"/>
        <v>0</v>
      </c>
      <c r="O66" s="65">
        <f t="shared" si="2"/>
        <v>0</v>
      </c>
      <c r="Q66" s="684">
        <f t="shared" si="3"/>
        <v>0</v>
      </c>
      <c r="R66" s="705"/>
      <c r="S66" s="1065"/>
      <c r="T66" s="539"/>
      <c r="AC66" s="686">
        <f t="shared" si="6"/>
        <v>0</v>
      </c>
    </row>
    <row r="67" spans="1:29" ht="15.75" hidden="1" customHeight="1">
      <c r="A67" s="1114" t="s">
        <v>264</v>
      </c>
      <c r="B67" s="1193">
        <v>85176290</v>
      </c>
      <c r="C67" s="965"/>
      <c r="D67" s="1195">
        <v>0.18</v>
      </c>
      <c r="E67" s="1186"/>
      <c r="F67" s="1133" t="s">
        <v>874</v>
      </c>
      <c r="G67" s="1134" t="s">
        <v>243</v>
      </c>
      <c r="H67" s="1134">
        <v>2</v>
      </c>
      <c r="I67" s="947"/>
      <c r="J67" s="948"/>
      <c r="K67" s="1140">
        <f t="shared" si="0"/>
        <v>0</v>
      </c>
      <c r="M67" s="962">
        <f t="shared" si="1"/>
        <v>0</v>
      </c>
      <c r="N67" s="963">
        <f t="shared" si="5"/>
        <v>0</v>
      </c>
      <c r="O67" s="65">
        <f t="shared" si="2"/>
        <v>0</v>
      </c>
      <c r="Q67" s="684">
        <f t="shared" si="3"/>
        <v>0</v>
      </c>
      <c r="R67" s="705"/>
      <c r="S67" s="1065"/>
      <c r="T67" s="539"/>
      <c r="AC67" s="686">
        <f t="shared" si="6"/>
        <v>0</v>
      </c>
    </row>
    <row r="68" spans="1:29" ht="15.75" hidden="1" customHeight="1">
      <c r="A68" s="1114" t="s">
        <v>59</v>
      </c>
      <c r="B68" s="1193">
        <v>84715000</v>
      </c>
      <c r="C68" s="965"/>
      <c r="D68" s="1195">
        <v>0.18</v>
      </c>
      <c r="E68" s="1186"/>
      <c r="F68" s="1133" t="s">
        <v>1003</v>
      </c>
      <c r="G68" s="1134" t="s">
        <v>243</v>
      </c>
      <c r="H68" s="1134">
        <v>1</v>
      </c>
      <c r="I68" s="947"/>
      <c r="J68" s="948"/>
      <c r="K68" s="1140">
        <f t="shared" si="0"/>
        <v>0</v>
      </c>
      <c r="M68" s="962">
        <f t="shared" si="1"/>
        <v>0</v>
      </c>
      <c r="N68" s="963">
        <f t="shared" si="5"/>
        <v>0</v>
      </c>
      <c r="O68" s="65">
        <f t="shared" si="2"/>
        <v>0</v>
      </c>
      <c r="Q68" s="684">
        <f t="shared" si="3"/>
        <v>0</v>
      </c>
      <c r="R68" s="705"/>
      <c r="S68" s="1065"/>
      <c r="T68" s="539"/>
      <c r="AC68" s="686">
        <f t="shared" si="6"/>
        <v>0</v>
      </c>
    </row>
    <row r="69" spans="1:29" ht="15.75" hidden="1" customHeight="1">
      <c r="A69" s="1114" t="s">
        <v>61</v>
      </c>
      <c r="B69" s="1193">
        <v>84715000</v>
      </c>
      <c r="C69" s="965"/>
      <c r="D69" s="1195">
        <v>0.18</v>
      </c>
      <c r="E69" s="1186"/>
      <c r="F69" s="1133" t="s">
        <v>875</v>
      </c>
      <c r="G69" s="1134" t="s">
        <v>243</v>
      </c>
      <c r="H69" s="1134">
        <v>1</v>
      </c>
      <c r="I69" s="947"/>
      <c r="J69" s="948"/>
      <c r="K69" s="1140">
        <f t="shared" si="0"/>
        <v>0</v>
      </c>
      <c r="M69" s="962">
        <f t="shared" si="1"/>
        <v>0</v>
      </c>
      <c r="N69" s="963">
        <f t="shared" si="5"/>
        <v>0</v>
      </c>
      <c r="O69" s="65">
        <f t="shared" si="2"/>
        <v>0</v>
      </c>
      <c r="Q69" s="684">
        <f t="shared" si="3"/>
        <v>0</v>
      </c>
      <c r="R69" s="705"/>
      <c r="S69" s="1065"/>
      <c r="T69" s="539"/>
      <c r="AC69" s="686">
        <f t="shared" si="6"/>
        <v>0</v>
      </c>
    </row>
    <row r="70" spans="1:29" s="541" customFormat="1" ht="15.75" hidden="1" customHeight="1">
      <c r="A70" s="1114" t="s">
        <v>64</v>
      </c>
      <c r="B70" s="1193">
        <v>84715000</v>
      </c>
      <c r="C70" s="965"/>
      <c r="D70" s="1195">
        <v>0.18</v>
      </c>
      <c r="E70" s="1186"/>
      <c r="F70" s="1133" t="s">
        <v>876</v>
      </c>
      <c r="G70" s="1134" t="s">
        <v>243</v>
      </c>
      <c r="H70" s="1134">
        <v>2</v>
      </c>
      <c r="I70" s="947"/>
      <c r="J70" s="948"/>
      <c r="K70" s="1140">
        <f t="shared" si="0"/>
        <v>0</v>
      </c>
      <c r="L70" s="798"/>
      <c r="M70" s="962">
        <f t="shared" si="1"/>
        <v>0</v>
      </c>
      <c r="N70" s="963">
        <f t="shared" si="5"/>
        <v>0</v>
      </c>
      <c r="O70" s="65">
        <f t="shared" si="2"/>
        <v>0</v>
      </c>
      <c r="P70" s="1241"/>
      <c r="Q70" s="684">
        <f t="shared" si="3"/>
        <v>0</v>
      </c>
      <c r="R70" s="1242"/>
      <c r="S70" s="1073"/>
      <c r="T70" s="798"/>
      <c r="AC70" s="904">
        <f t="shared" si="6"/>
        <v>0</v>
      </c>
    </row>
    <row r="71" spans="1:29" ht="18" hidden="1" customHeight="1">
      <c r="A71" s="1114">
        <v>2.14</v>
      </c>
      <c r="B71" s="950"/>
      <c r="C71" s="1107"/>
      <c r="D71" s="1196"/>
      <c r="E71" s="1219"/>
      <c r="F71" s="1484" t="s">
        <v>877</v>
      </c>
      <c r="G71" s="1485"/>
      <c r="H71" s="1486"/>
      <c r="I71" s="978"/>
      <c r="J71" s="948"/>
      <c r="K71" s="1140">
        <f t="shared" si="0"/>
        <v>0</v>
      </c>
      <c r="M71" s="962">
        <f t="shared" si="1"/>
        <v>0</v>
      </c>
      <c r="N71" s="963">
        <f t="shared" si="5"/>
        <v>0</v>
      </c>
      <c r="O71" s="65">
        <f t="shared" si="2"/>
        <v>0</v>
      </c>
      <c r="Q71" s="684">
        <f t="shared" si="3"/>
        <v>0</v>
      </c>
      <c r="R71" s="705"/>
      <c r="S71" s="1065"/>
      <c r="T71" s="539"/>
      <c r="AC71" s="686">
        <f t="shared" si="6"/>
        <v>0</v>
      </c>
    </row>
    <row r="72" spans="1:29" ht="15.75" hidden="1" customHeight="1">
      <c r="A72" s="1102" t="s">
        <v>57</v>
      </c>
      <c r="B72" s="1193">
        <v>84715000</v>
      </c>
      <c r="C72" s="965"/>
      <c r="D72" s="1195">
        <v>0.18</v>
      </c>
      <c r="E72" s="1186"/>
      <c r="F72" s="1133" t="s">
        <v>1004</v>
      </c>
      <c r="G72" s="1134" t="s">
        <v>243</v>
      </c>
      <c r="H72" s="1134">
        <v>1</v>
      </c>
      <c r="I72" s="947"/>
      <c r="J72" s="948"/>
      <c r="K72" s="1140">
        <f t="shared" si="0"/>
        <v>0</v>
      </c>
      <c r="M72" s="962">
        <f t="shared" si="1"/>
        <v>0</v>
      </c>
      <c r="N72" s="963">
        <f t="shared" si="5"/>
        <v>0</v>
      </c>
      <c r="O72" s="65">
        <f t="shared" si="2"/>
        <v>0</v>
      </c>
      <c r="Q72" s="684">
        <f t="shared" si="3"/>
        <v>0</v>
      </c>
      <c r="R72" s="705"/>
      <c r="S72" s="1065"/>
      <c r="T72" s="539"/>
      <c r="AC72" s="686">
        <f t="shared" si="6"/>
        <v>0</v>
      </c>
    </row>
    <row r="73" spans="1:29" ht="16.5" hidden="1" customHeight="1">
      <c r="A73" s="1102" t="s">
        <v>58</v>
      </c>
      <c r="B73" s="950"/>
      <c r="C73" s="1107"/>
      <c r="D73" s="1196"/>
      <c r="E73" s="1219"/>
      <c r="F73" s="1133" t="s">
        <v>1057</v>
      </c>
      <c r="G73"/>
      <c r="H73"/>
      <c r="I73" s="978"/>
      <c r="J73" s="948"/>
      <c r="K73" s="1140">
        <f t="shared" si="0"/>
        <v>0</v>
      </c>
      <c r="M73" s="962">
        <f t="shared" si="1"/>
        <v>0</v>
      </c>
      <c r="N73" s="963">
        <f t="shared" si="5"/>
        <v>0</v>
      </c>
      <c r="O73" s="65">
        <f t="shared" si="2"/>
        <v>0</v>
      </c>
      <c r="Q73" s="684">
        <f t="shared" si="3"/>
        <v>0</v>
      </c>
      <c r="R73" s="705"/>
      <c r="S73" s="1065"/>
      <c r="T73" s="539"/>
      <c r="AC73" s="686">
        <f t="shared" si="6"/>
        <v>0</v>
      </c>
    </row>
    <row r="74" spans="1:29" ht="15.75" hidden="1" customHeight="1">
      <c r="A74" s="1102"/>
      <c r="B74" s="1193">
        <v>84714190</v>
      </c>
      <c r="C74" s="965"/>
      <c r="D74" s="1195">
        <v>0.18</v>
      </c>
      <c r="E74" s="1186"/>
      <c r="F74" s="1133" t="s">
        <v>964</v>
      </c>
      <c r="G74" s="1134" t="s">
        <v>243</v>
      </c>
      <c r="H74" s="1134">
        <v>1</v>
      </c>
      <c r="I74" s="947"/>
      <c r="J74" s="948"/>
      <c r="K74" s="1140">
        <f t="shared" si="0"/>
        <v>0</v>
      </c>
      <c r="M74" s="962">
        <f t="shared" si="1"/>
        <v>0</v>
      </c>
      <c r="N74" s="963">
        <f t="shared" si="5"/>
        <v>0</v>
      </c>
      <c r="O74" s="65">
        <f t="shared" si="2"/>
        <v>0</v>
      </c>
      <c r="Q74" s="684">
        <f t="shared" si="3"/>
        <v>0</v>
      </c>
      <c r="R74" s="705"/>
      <c r="S74" s="1065"/>
      <c r="T74" s="539"/>
      <c r="AC74" s="686">
        <f t="shared" si="6"/>
        <v>0</v>
      </c>
    </row>
    <row r="75" spans="1:29" ht="15.75" hidden="1" customHeight="1">
      <c r="A75" s="1102"/>
      <c r="B75" s="1193">
        <v>85285100</v>
      </c>
      <c r="C75" s="965"/>
      <c r="D75" s="1195">
        <v>0.28000000000000003</v>
      </c>
      <c r="E75" s="1186"/>
      <c r="F75" s="1133" t="s">
        <v>1043</v>
      </c>
      <c r="G75" s="1134" t="s">
        <v>243</v>
      </c>
      <c r="H75" s="1134">
        <v>1</v>
      </c>
      <c r="I75" s="947"/>
      <c r="J75" s="948"/>
      <c r="K75" s="1140">
        <f t="shared" si="0"/>
        <v>0</v>
      </c>
      <c r="M75" s="962">
        <f t="shared" si="1"/>
        <v>0</v>
      </c>
      <c r="N75" s="963">
        <f t="shared" si="5"/>
        <v>0</v>
      </c>
      <c r="O75" s="65">
        <f t="shared" si="2"/>
        <v>0</v>
      </c>
      <c r="Q75" s="684">
        <f t="shared" si="3"/>
        <v>0</v>
      </c>
      <c r="R75" s="705"/>
      <c r="S75" s="1065"/>
      <c r="T75" s="539"/>
      <c r="AC75" s="686">
        <f t="shared" si="6"/>
        <v>0</v>
      </c>
    </row>
    <row r="76" spans="1:29" ht="28.5" hidden="1" customHeight="1">
      <c r="A76" s="1105">
        <v>2.15</v>
      </c>
      <c r="B76" s="1193">
        <v>85286100</v>
      </c>
      <c r="C76" s="965"/>
      <c r="D76" s="1195">
        <v>0.28000000000000003</v>
      </c>
      <c r="E76" s="1186"/>
      <c r="F76" s="1133" t="s">
        <v>1005</v>
      </c>
      <c r="G76" s="1134" t="s">
        <v>15</v>
      </c>
      <c r="H76" s="1134">
        <v>1</v>
      </c>
      <c r="I76" s="947"/>
      <c r="J76" s="948"/>
      <c r="K76" s="1140">
        <f t="shared" si="0"/>
        <v>0</v>
      </c>
      <c r="M76" s="962">
        <f t="shared" si="1"/>
        <v>0</v>
      </c>
      <c r="N76" s="963">
        <f t="shared" si="5"/>
        <v>0</v>
      </c>
      <c r="O76" s="65">
        <f t="shared" si="2"/>
        <v>0</v>
      </c>
      <c r="Q76" s="684">
        <f t="shared" si="3"/>
        <v>0</v>
      </c>
      <c r="R76" s="705"/>
      <c r="S76" s="1065"/>
      <c r="T76" s="539"/>
      <c r="AC76" s="686">
        <f t="shared" si="6"/>
        <v>0</v>
      </c>
    </row>
    <row r="77" spans="1:29" ht="15.75" hidden="1" customHeight="1">
      <c r="A77" s="1114">
        <v>2.16</v>
      </c>
      <c r="B77" s="1193">
        <v>85381010</v>
      </c>
      <c r="C77" s="965"/>
      <c r="D77" s="1195">
        <v>0.18</v>
      </c>
      <c r="E77" s="1186"/>
      <c r="F77" s="1133" t="s">
        <v>1045</v>
      </c>
      <c r="G77" s="1134" t="s">
        <v>243</v>
      </c>
      <c r="H77" s="1134">
        <v>2</v>
      </c>
      <c r="I77" s="947"/>
      <c r="J77" s="948"/>
      <c r="K77" s="1140">
        <f t="shared" si="0"/>
        <v>0</v>
      </c>
      <c r="M77" s="962">
        <f t="shared" si="1"/>
        <v>0</v>
      </c>
      <c r="N77" s="963">
        <f t="shared" si="5"/>
        <v>0</v>
      </c>
      <c r="O77" s="65">
        <f t="shared" si="2"/>
        <v>0</v>
      </c>
      <c r="Q77" s="684">
        <f t="shared" si="3"/>
        <v>0</v>
      </c>
      <c r="R77" s="705"/>
      <c r="S77" s="1065"/>
      <c r="T77" s="539"/>
      <c r="AC77" s="686">
        <f t="shared" si="6"/>
        <v>0</v>
      </c>
    </row>
    <row r="78" spans="1:29" ht="15.75" hidden="1" customHeight="1">
      <c r="A78" s="1494">
        <v>2.17</v>
      </c>
      <c r="B78" s="1449">
        <v>94038900</v>
      </c>
      <c r="C78" s="1452"/>
      <c r="D78" s="1480">
        <v>0.28000000000000003</v>
      </c>
      <c r="E78" s="1470"/>
      <c r="F78" s="1135" t="s">
        <v>977</v>
      </c>
      <c r="G78" s="1473" t="s">
        <v>253</v>
      </c>
      <c r="H78" s="1473">
        <v>1</v>
      </c>
      <c r="I78" s="1488"/>
      <c r="J78" s="1458"/>
      <c r="K78" s="1464">
        <f t="shared" si="0"/>
        <v>0</v>
      </c>
      <c r="M78" s="962">
        <f t="shared" si="1"/>
        <v>0</v>
      </c>
      <c r="N78" s="963">
        <f t="shared" si="5"/>
        <v>0</v>
      </c>
      <c r="O78" s="65">
        <f t="shared" si="2"/>
        <v>0</v>
      </c>
      <c r="Q78" s="684">
        <f t="shared" si="3"/>
        <v>0</v>
      </c>
      <c r="R78" s="705"/>
      <c r="S78" s="1065"/>
      <c r="T78" s="539"/>
      <c r="AC78" s="686">
        <f t="shared" si="6"/>
        <v>0</v>
      </c>
    </row>
    <row r="79" spans="1:29" ht="15.75" hidden="1" customHeight="1">
      <c r="A79" s="1495"/>
      <c r="B79" s="1450"/>
      <c r="C79" s="1453"/>
      <c r="D79" s="1481"/>
      <c r="E79" s="1471"/>
      <c r="F79" s="1133" t="s">
        <v>978</v>
      </c>
      <c r="G79" s="1474"/>
      <c r="H79" s="1474"/>
      <c r="I79" s="1489"/>
      <c r="J79" s="1459"/>
      <c r="K79" s="1465"/>
      <c r="M79" s="962">
        <f t="shared" si="1"/>
        <v>0</v>
      </c>
      <c r="N79" s="963">
        <f t="shared" si="5"/>
        <v>0</v>
      </c>
      <c r="O79" s="65">
        <f t="shared" si="2"/>
        <v>0</v>
      </c>
      <c r="Q79" s="684">
        <f t="shared" si="3"/>
        <v>0</v>
      </c>
      <c r="R79" s="705"/>
      <c r="S79" s="1065"/>
      <c r="T79" s="539"/>
      <c r="AC79" s="686"/>
    </row>
    <row r="80" spans="1:29" ht="15.75" hidden="1" customHeight="1">
      <c r="A80" s="1496"/>
      <c r="B80" s="1451"/>
      <c r="C80" s="1454"/>
      <c r="D80" s="1482"/>
      <c r="E80" s="1472"/>
      <c r="F80" s="1133" t="s">
        <v>979</v>
      </c>
      <c r="G80" s="1475"/>
      <c r="H80" s="1475"/>
      <c r="I80" s="1490"/>
      <c r="J80" s="1460"/>
      <c r="K80" s="1466"/>
      <c r="M80" s="962">
        <f t="shared" si="1"/>
        <v>0</v>
      </c>
      <c r="N80" s="963">
        <f t="shared" si="5"/>
        <v>0</v>
      </c>
      <c r="O80" s="65">
        <f t="shared" si="2"/>
        <v>0</v>
      </c>
      <c r="Q80" s="684">
        <f t="shared" si="3"/>
        <v>0</v>
      </c>
      <c r="R80" s="705"/>
      <c r="S80" s="1065"/>
      <c r="T80" s="539"/>
      <c r="AC80" s="686">
        <f t="shared" si="6"/>
        <v>0</v>
      </c>
    </row>
    <row r="81" spans="1:29" ht="15.75" hidden="1" customHeight="1">
      <c r="A81" s="1105">
        <v>2.1800000000000002</v>
      </c>
      <c r="B81" s="1193">
        <v>84715000</v>
      </c>
      <c r="C81" s="965"/>
      <c r="D81" s="1195">
        <v>0.18</v>
      </c>
      <c r="E81" s="1186"/>
      <c r="F81" s="1150" t="s">
        <v>879</v>
      </c>
      <c r="G81" s="1151" t="s">
        <v>253</v>
      </c>
      <c r="H81" s="1151">
        <v>1</v>
      </c>
      <c r="I81" s="947"/>
      <c r="J81" s="948"/>
      <c r="K81" s="1140">
        <f>N81</f>
        <v>0</v>
      </c>
      <c r="M81" s="962">
        <f t="shared" si="1"/>
        <v>0</v>
      </c>
      <c r="N81" s="963">
        <f t="shared" si="5"/>
        <v>0</v>
      </c>
      <c r="O81" s="65">
        <f t="shared" si="2"/>
        <v>0</v>
      </c>
      <c r="Q81" s="684">
        <f t="shared" si="3"/>
        <v>0</v>
      </c>
      <c r="R81" s="705"/>
      <c r="S81" s="1065"/>
      <c r="T81" s="539"/>
      <c r="AC81" s="686"/>
    </row>
    <row r="82" spans="1:29" ht="16.5" hidden="1" customHeight="1">
      <c r="A82" s="1105">
        <v>2.19</v>
      </c>
      <c r="B82" s="950"/>
      <c r="C82" s="1107"/>
      <c r="D82" s="1196"/>
      <c r="E82" s="1219"/>
      <c r="F82" s="1150" t="s">
        <v>1055</v>
      </c>
      <c r="G82" s="1152"/>
      <c r="H82" s="1153"/>
      <c r="I82" s="978"/>
      <c r="J82" s="948"/>
      <c r="K82" s="1140">
        <f t="shared" ref="K82:K278" si="7">N82</f>
        <v>0</v>
      </c>
      <c r="M82" s="962">
        <f t="shared" si="1"/>
        <v>0</v>
      </c>
      <c r="N82" s="963">
        <f>IF(E82="", M82*D81,E82*M82)</f>
        <v>0</v>
      </c>
      <c r="O82" s="65">
        <f t="shared" si="2"/>
        <v>0</v>
      </c>
      <c r="Q82" s="684">
        <f t="shared" si="3"/>
        <v>0</v>
      </c>
      <c r="R82" s="705"/>
      <c r="S82" s="1065"/>
      <c r="T82" s="539"/>
      <c r="AC82" s="686">
        <f t="shared" si="6"/>
        <v>0</v>
      </c>
    </row>
    <row r="83" spans="1:29" ht="15.75" hidden="1" customHeight="1">
      <c r="A83" s="1105"/>
      <c r="B83" s="1193">
        <v>84714190</v>
      </c>
      <c r="C83" s="965"/>
      <c r="D83" s="1195">
        <v>0.18</v>
      </c>
      <c r="E83" s="1186"/>
      <c r="F83" s="1150" t="s">
        <v>964</v>
      </c>
      <c r="G83" s="1151" t="s">
        <v>243</v>
      </c>
      <c r="H83" s="1151">
        <v>1</v>
      </c>
      <c r="I83" s="947"/>
      <c r="J83" s="948"/>
      <c r="K83" s="1140">
        <f t="shared" si="7"/>
        <v>0</v>
      </c>
      <c r="M83" s="962">
        <f t="shared" ref="M83" si="8">IF(J83="Included",0,J83)</f>
        <v>0</v>
      </c>
      <c r="N83" s="963">
        <f>IF(E83="", M83*D83,E83*M83)</f>
        <v>0</v>
      </c>
      <c r="O83" s="65">
        <f t="shared" si="2"/>
        <v>0</v>
      </c>
      <c r="Q83" s="684">
        <f t="shared" si="3"/>
        <v>0</v>
      </c>
      <c r="R83" s="705"/>
      <c r="S83" s="1065"/>
      <c r="T83" s="539"/>
      <c r="AC83" s="686">
        <f t="shared" si="6"/>
        <v>0</v>
      </c>
    </row>
    <row r="84" spans="1:29" s="541" customFormat="1" ht="15.75" hidden="1" customHeight="1">
      <c r="A84" s="1105"/>
      <c r="B84" s="1193">
        <v>85285100</v>
      </c>
      <c r="C84" s="965"/>
      <c r="D84" s="1195">
        <v>0.28000000000000003</v>
      </c>
      <c r="E84" s="1186"/>
      <c r="F84" s="1150" t="s">
        <v>1056</v>
      </c>
      <c r="G84" s="1151" t="s">
        <v>243</v>
      </c>
      <c r="H84" s="1151">
        <v>1</v>
      </c>
      <c r="I84" s="947"/>
      <c r="J84" s="948"/>
      <c r="K84" s="1140">
        <f t="shared" si="7"/>
        <v>0</v>
      </c>
      <c r="L84" s="798"/>
      <c r="M84" s="962">
        <f>IF(J84="Included",0,J84)</f>
        <v>0</v>
      </c>
      <c r="N84" s="963">
        <f>IF(E84="", M84*D84,E84*M84)</f>
        <v>0</v>
      </c>
      <c r="O84" s="65">
        <f t="shared" ref="O84:O278" si="9">H84*I84</f>
        <v>0</v>
      </c>
      <c r="P84" s="1241"/>
      <c r="Q84" s="684">
        <f t="shared" ref="Q84:Q278" si="10">O84-M84</f>
        <v>0</v>
      </c>
      <c r="R84" s="1242"/>
      <c r="S84" s="1073"/>
      <c r="T84" s="798"/>
      <c r="AC84" s="904">
        <f t="shared" si="6"/>
        <v>0</v>
      </c>
    </row>
    <row r="85" spans="1:29" s="541" customFormat="1" ht="15.75" hidden="1" customHeight="1">
      <c r="A85" s="1105" t="s">
        <v>980</v>
      </c>
      <c r="B85" s="1193">
        <v>84713010</v>
      </c>
      <c r="C85" s="965"/>
      <c r="D85" s="1195">
        <v>0.18</v>
      </c>
      <c r="E85" s="1186"/>
      <c r="F85" s="1150" t="s">
        <v>1008</v>
      </c>
      <c r="G85" s="1151" t="s">
        <v>243</v>
      </c>
      <c r="H85" s="1151">
        <v>1</v>
      </c>
      <c r="I85" s="947"/>
      <c r="J85" s="948"/>
      <c r="K85" s="1140">
        <f t="shared" si="7"/>
        <v>0</v>
      </c>
      <c r="L85" s="798"/>
      <c r="M85" s="962">
        <f t="shared" ref="M85:M278" si="11">IF(J85="Included",0,J85)</f>
        <v>0</v>
      </c>
      <c r="N85" s="963">
        <f t="shared" ref="N85:N278" si="12">IF(E85="", M85*D85,E85*M85)</f>
        <v>0</v>
      </c>
      <c r="O85" s="65">
        <f t="shared" si="9"/>
        <v>0</v>
      </c>
      <c r="P85" s="1241"/>
      <c r="Q85" s="684">
        <f t="shared" si="10"/>
        <v>0</v>
      </c>
      <c r="R85" s="1242"/>
      <c r="S85" s="1073"/>
      <c r="T85" s="798"/>
      <c r="AC85" s="904">
        <f t="shared" si="6"/>
        <v>0</v>
      </c>
    </row>
    <row r="86" spans="1:29" s="541" customFormat="1" ht="15.75" hidden="1" customHeight="1">
      <c r="A86" s="1105" t="s">
        <v>1046</v>
      </c>
      <c r="B86" s="1193">
        <v>84715000</v>
      </c>
      <c r="C86" s="965"/>
      <c r="D86" s="1195">
        <v>0.18</v>
      </c>
      <c r="E86" s="1186"/>
      <c r="F86" s="1150" t="s">
        <v>1047</v>
      </c>
      <c r="G86" s="1151" t="s">
        <v>243</v>
      </c>
      <c r="H86" s="1151">
        <v>1</v>
      </c>
      <c r="I86" s="947">
        <v>10</v>
      </c>
      <c r="J86" s="948"/>
      <c r="K86" s="1140">
        <f t="shared" si="7"/>
        <v>0</v>
      </c>
      <c r="L86" s="798"/>
      <c r="M86" s="962">
        <f t="shared" si="11"/>
        <v>0</v>
      </c>
      <c r="N86" s="963">
        <f t="shared" si="12"/>
        <v>0</v>
      </c>
      <c r="O86" s="65">
        <f t="shared" si="9"/>
        <v>10</v>
      </c>
      <c r="P86" s="1241"/>
      <c r="Q86" s="684">
        <f t="shared" si="10"/>
        <v>10</v>
      </c>
      <c r="R86" s="1242"/>
      <c r="S86" s="1073"/>
      <c r="T86" s="798"/>
      <c r="AC86" s="904">
        <f t="shared" si="6"/>
        <v>10</v>
      </c>
    </row>
    <row r="87" spans="1:29" ht="18" hidden="1">
      <c r="A87" s="1105"/>
      <c r="B87" s="950"/>
      <c r="C87" s="1107"/>
      <c r="D87" s="1196"/>
      <c r="E87" s="1219"/>
      <c r="F87" s="1484"/>
      <c r="G87" s="1485"/>
      <c r="H87" s="1486"/>
      <c r="I87" s="978"/>
      <c r="J87" s="948"/>
      <c r="K87" s="1140"/>
      <c r="M87" s="962">
        <f t="shared" ref="M87:M144" si="13">IF(J87="Included",0,J87)</f>
        <v>0</v>
      </c>
      <c r="N87" s="963">
        <f t="shared" ref="N87:N144" si="14">IF(E87="", M87*D87,E87*M87)</f>
        <v>0</v>
      </c>
      <c r="O87" s="65">
        <f t="shared" si="9"/>
        <v>0</v>
      </c>
      <c r="Q87" s="684">
        <f t="shared" si="10"/>
        <v>0</v>
      </c>
      <c r="R87" s="705"/>
      <c r="S87" s="1065"/>
      <c r="T87" s="539"/>
      <c r="AC87" s="686">
        <f t="shared" si="6"/>
        <v>0</v>
      </c>
    </row>
    <row r="88" spans="1:29" ht="18.75">
      <c r="A88" s="1322" t="s">
        <v>1121</v>
      </c>
      <c r="B88" s="1323"/>
      <c r="C88" s="1324"/>
      <c r="D88" s="1325"/>
      <c r="E88" s="1326"/>
      <c r="F88" s="1327" t="s">
        <v>1120</v>
      </c>
      <c r="G88" s="1328"/>
      <c r="H88" s="1328"/>
      <c r="I88" s="1329"/>
      <c r="J88" s="1330"/>
      <c r="K88" s="1140"/>
      <c r="M88" s="962">
        <f t="shared" si="13"/>
        <v>0</v>
      </c>
      <c r="N88" s="963">
        <f t="shared" si="14"/>
        <v>0</v>
      </c>
      <c r="O88" s="65">
        <f t="shared" si="9"/>
        <v>0</v>
      </c>
      <c r="Q88" s="684">
        <f t="shared" si="10"/>
        <v>0</v>
      </c>
      <c r="R88" s="705"/>
      <c r="S88" s="1065"/>
      <c r="T88" s="539"/>
      <c r="AC88" s="686"/>
    </row>
    <row r="89" spans="1:29" ht="90">
      <c r="A89" s="1105" t="s">
        <v>75</v>
      </c>
      <c r="B89" s="950"/>
      <c r="C89" s="1107"/>
      <c r="D89" s="1196"/>
      <c r="E89" s="1219"/>
      <c r="F89" s="1154" t="s">
        <v>1098</v>
      </c>
      <c r="G89" s="1151" t="s">
        <v>661</v>
      </c>
      <c r="H89" s="1151">
        <v>1</v>
      </c>
      <c r="I89" s="947">
        <v>1</v>
      </c>
      <c r="J89" s="948"/>
      <c r="K89" s="1140">
        <f t="shared" ref="K89:K152" si="15">N89</f>
        <v>0</v>
      </c>
      <c r="M89" s="962">
        <f t="shared" si="13"/>
        <v>0</v>
      </c>
      <c r="N89" s="963">
        <f t="shared" si="14"/>
        <v>0</v>
      </c>
      <c r="O89" s="65"/>
      <c r="Q89" s="684"/>
      <c r="R89" s="705"/>
      <c r="S89" s="1065"/>
      <c r="T89" s="539"/>
      <c r="AC89" s="686"/>
    </row>
    <row r="90" spans="1:29" ht="30">
      <c r="A90" s="1105" t="s">
        <v>77</v>
      </c>
      <c r="B90" s="950"/>
      <c r="C90" s="1107"/>
      <c r="D90" s="1196"/>
      <c r="E90" s="1219"/>
      <c r="F90" s="1154" t="s">
        <v>1099</v>
      </c>
      <c r="G90" s="1151" t="s">
        <v>661</v>
      </c>
      <c r="H90" s="1151">
        <v>1</v>
      </c>
      <c r="I90" s="947">
        <v>2</v>
      </c>
      <c r="J90" s="948"/>
      <c r="K90" s="1140">
        <f t="shared" si="15"/>
        <v>0</v>
      </c>
      <c r="M90" s="962">
        <f t="shared" si="13"/>
        <v>0</v>
      </c>
      <c r="N90" s="963">
        <f t="shared" si="14"/>
        <v>0</v>
      </c>
      <c r="O90" s="65"/>
      <c r="Q90" s="684"/>
      <c r="R90" s="705"/>
      <c r="S90" s="1065"/>
      <c r="T90" s="539"/>
      <c r="AC90" s="686"/>
    </row>
    <row r="91" spans="1:29" ht="16.5">
      <c r="A91" s="1105" t="s">
        <v>78</v>
      </c>
      <c r="B91" s="950"/>
      <c r="C91" s="1107"/>
      <c r="D91" s="1196"/>
      <c r="E91" s="1219"/>
      <c r="F91" s="1154" t="s">
        <v>1100</v>
      </c>
      <c r="G91" s="1151" t="s">
        <v>661</v>
      </c>
      <c r="H91" s="1151">
        <v>1</v>
      </c>
      <c r="I91" s="947">
        <v>3</v>
      </c>
      <c r="J91" s="948"/>
      <c r="K91" s="1140">
        <f t="shared" si="15"/>
        <v>0</v>
      </c>
      <c r="M91" s="962">
        <f t="shared" si="13"/>
        <v>0</v>
      </c>
      <c r="N91" s="963">
        <f t="shared" si="14"/>
        <v>0</v>
      </c>
      <c r="O91" s="65"/>
      <c r="Q91" s="684"/>
      <c r="R91" s="705"/>
      <c r="S91" s="1065"/>
      <c r="T91" s="539"/>
      <c r="AC91" s="686"/>
    </row>
    <row r="92" spans="1:29" ht="16.5">
      <c r="A92" s="1105" t="s">
        <v>613</v>
      </c>
      <c r="B92" s="950"/>
      <c r="C92" s="1107"/>
      <c r="D92" s="1196"/>
      <c r="E92" s="1219"/>
      <c r="F92" s="1154" t="s">
        <v>1101</v>
      </c>
      <c r="G92" s="1151" t="s">
        <v>661</v>
      </c>
      <c r="H92" s="1151">
        <v>1</v>
      </c>
      <c r="I92" s="947">
        <v>4</v>
      </c>
      <c r="J92" s="948"/>
      <c r="K92" s="1140">
        <f t="shared" si="15"/>
        <v>0</v>
      </c>
      <c r="M92" s="962">
        <f t="shared" si="13"/>
        <v>0</v>
      </c>
      <c r="N92" s="963">
        <f t="shared" si="14"/>
        <v>0</v>
      </c>
      <c r="O92" s="65"/>
      <c r="Q92" s="684"/>
      <c r="R92" s="705"/>
      <c r="S92" s="1065"/>
      <c r="T92" s="539"/>
      <c r="AC92" s="686"/>
    </row>
    <row r="93" spans="1:29" ht="16.5">
      <c r="A93" s="1105" t="s">
        <v>616</v>
      </c>
      <c r="B93" s="950"/>
      <c r="C93" s="1107"/>
      <c r="D93" s="1196"/>
      <c r="E93" s="1219"/>
      <c r="F93" s="1154" t="s">
        <v>1102</v>
      </c>
      <c r="G93" s="1151" t="s">
        <v>661</v>
      </c>
      <c r="H93" s="1151">
        <v>1</v>
      </c>
      <c r="I93" s="947">
        <v>5</v>
      </c>
      <c r="J93" s="948"/>
      <c r="K93" s="1140">
        <f t="shared" si="15"/>
        <v>0</v>
      </c>
      <c r="M93" s="962">
        <f t="shared" si="13"/>
        <v>0</v>
      </c>
      <c r="N93" s="963">
        <f t="shared" si="14"/>
        <v>0</v>
      </c>
      <c r="O93" s="65"/>
      <c r="Q93" s="684"/>
      <c r="R93" s="705"/>
      <c r="S93" s="1065"/>
      <c r="T93" s="539"/>
      <c r="AC93" s="686"/>
    </row>
    <row r="94" spans="1:29" ht="16.5">
      <c r="A94" s="1105" t="s">
        <v>617</v>
      </c>
      <c r="B94" s="950"/>
      <c r="C94" s="1107"/>
      <c r="D94" s="1196"/>
      <c r="E94" s="1219"/>
      <c r="F94" s="1154" t="s">
        <v>1103</v>
      </c>
      <c r="G94" s="1151" t="s">
        <v>661</v>
      </c>
      <c r="H94" s="1151">
        <v>1</v>
      </c>
      <c r="I94" s="947">
        <v>6</v>
      </c>
      <c r="J94" s="948"/>
      <c r="K94" s="1140">
        <f t="shared" si="15"/>
        <v>0</v>
      </c>
      <c r="M94" s="962">
        <f t="shared" si="13"/>
        <v>0</v>
      </c>
      <c r="N94" s="963">
        <f t="shared" si="14"/>
        <v>0</v>
      </c>
      <c r="O94" s="65"/>
      <c r="Q94" s="684"/>
      <c r="R94" s="705"/>
      <c r="S94" s="1065"/>
      <c r="T94" s="539"/>
      <c r="AC94" s="686"/>
    </row>
    <row r="95" spans="1:29" ht="16.5">
      <c r="A95" s="1105" t="s">
        <v>619</v>
      </c>
      <c r="B95" s="950"/>
      <c r="C95" s="1107"/>
      <c r="D95" s="1196"/>
      <c r="E95" s="1219"/>
      <c r="F95" s="1154" t="s">
        <v>1104</v>
      </c>
      <c r="G95" s="1151" t="s">
        <v>661</v>
      </c>
      <c r="H95" s="1151">
        <v>1</v>
      </c>
      <c r="I95" s="947">
        <v>7</v>
      </c>
      <c r="J95" s="948"/>
      <c r="K95" s="1140">
        <f t="shared" si="15"/>
        <v>0</v>
      </c>
      <c r="M95" s="962">
        <f t="shared" si="13"/>
        <v>0</v>
      </c>
      <c r="N95" s="963">
        <f t="shared" si="14"/>
        <v>0</v>
      </c>
      <c r="O95" s="65"/>
      <c r="Q95" s="684"/>
      <c r="R95" s="705"/>
      <c r="S95" s="1065"/>
      <c r="T95" s="539"/>
      <c r="AC95" s="686"/>
    </row>
    <row r="96" spans="1:29" ht="16.5">
      <c r="A96" s="1105" t="s">
        <v>625</v>
      </c>
      <c r="B96" s="950"/>
      <c r="C96" s="1107"/>
      <c r="D96" s="1196"/>
      <c r="E96" s="1219"/>
      <c r="F96" s="1154" t="s">
        <v>1064</v>
      </c>
      <c r="G96" s="1151" t="s">
        <v>661</v>
      </c>
      <c r="H96" s="1151">
        <v>1</v>
      </c>
      <c r="I96" s="947">
        <v>8</v>
      </c>
      <c r="J96" s="948"/>
      <c r="K96" s="1140">
        <f t="shared" si="15"/>
        <v>0</v>
      </c>
      <c r="M96" s="962">
        <f t="shared" si="13"/>
        <v>0</v>
      </c>
      <c r="N96" s="963">
        <f t="shared" si="14"/>
        <v>0</v>
      </c>
      <c r="O96" s="65"/>
      <c r="Q96" s="684"/>
      <c r="R96" s="705"/>
      <c r="S96" s="1065"/>
      <c r="T96" s="539"/>
      <c r="AC96" s="686"/>
    </row>
    <row r="97" spans="1:29" ht="16.5">
      <c r="A97" s="1105" t="s">
        <v>214</v>
      </c>
      <c r="B97" s="950"/>
      <c r="C97" s="1107"/>
      <c r="D97" s="1196"/>
      <c r="E97" s="1219"/>
      <c r="F97" s="1154" t="s">
        <v>1063</v>
      </c>
      <c r="G97" s="1151" t="s">
        <v>661</v>
      </c>
      <c r="H97" s="1151">
        <v>1</v>
      </c>
      <c r="I97" s="947">
        <v>9</v>
      </c>
      <c r="J97" s="948"/>
      <c r="K97" s="1140">
        <f t="shared" si="15"/>
        <v>0</v>
      </c>
      <c r="M97" s="962">
        <f t="shared" si="13"/>
        <v>0</v>
      </c>
      <c r="N97" s="963">
        <f t="shared" si="14"/>
        <v>0</v>
      </c>
      <c r="O97" s="65"/>
      <c r="Q97" s="684"/>
      <c r="R97" s="705"/>
      <c r="S97" s="1065"/>
      <c r="T97" s="539"/>
      <c r="AC97" s="686"/>
    </row>
    <row r="98" spans="1:29" ht="16.5">
      <c r="A98" s="1105" t="s">
        <v>1105</v>
      </c>
      <c r="B98" s="950"/>
      <c r="C98" s="1107"/>
      <c r="D98" s="1196"/>
      <c r="E98" s="1219"/>
      <c r="F98" s="1154" t="s">
        <v>1106</v>
      </c>
      <c r="G98" s="1151" t="s">
        <v>661</v>
      </c>
      <c r="H98" s="1151">
        <v>1</v>
      </c>
      <c r="I98" s="947">
        <v>10</v>
      </c>
      <c r="J98" s="948"/>
      <c r="K98" s="1140">
        <f t="shared" si="15"/>
        <v>0</v>
      </c>
      <c r="M98" s="962">
        <f t="shared" si="13"/>
        <v>0</v>
      </c>
      <c r="N98" s="963">
        <f t="shared" si="14"/>
        <v>0</v>
      </c>
      <c r="O98" s="65"/>
      <c r="Q98" s="684"/>
      <c r="R98" s="705"/>
      <c r="S98" s="1065"/>
      <c r="T98" s="539"/>
      <c r="AC98" s="686"/>
    </row>
    <row r="99" spans="1:29" ht="45">
      <c r="A99" s="1105" t="s">
        <v>1107</v>
      </c>
      <c r="B99" s="950"/>
      <c r="C99" s="1107"/>
      <c r="D99" s="1196"/>
      <c r="E99" s="1219"/>
      <c r="F99" s="1154" t="s">
        <v>1108</v>
      </c>
      <c r="G99" s="1151" t="s">
        <v>661</v>
      </c>
      <c r="H99" s="1151">
        <v>1</v>
      </c>
      <c r="I99" s="947">
        <v>11</v>
      </c>
      <c r="J99" s="948"/>
      <c r="K99" s="1140">
        <f t="shared" si="15"/>
        <v>0</v>
      </c>
      <c r="M99" s="962">
        <f t="shared" si="13"/>
        <v>0</v>
      </c>
      <c r="N99" s="963">
        <f t="shared" si="14"/>
        <v>0</v>
      </c>
      <c r="O99" s="65"/>
      <c r="Q99" s="684"/>
      <c r="R99" s="705"/>
      <c r="S99" s="1065"/>
      <c r="T99" s="539"/>
      <c r="AC99" s="686"/>
    </row>
    <row r="100" spans="1:29" ht="16.5">
      <c r="A100" s="1105"/>
      <c r="B100" s="950"/>
      <c r="C100" s="1107"/>
      <c r="D100" s="1196"/>
      <c r="E100" s="1219"/>
      <c r="F100" s="1154"/>
      <c r="G100" s="1151"/>
      <c r="H100" s="1151"/>
      <c r="I100" s="947"/>
      <c r="J100" s="948"/>
      <c r="K100" s="1140">
        <f t="shared" si="15"/>
        <v>0</v>
      </c>
      <c r="M100" s="962">
        <f t="shared" si="13"/>
        <v>0</v>
      </c>
      <c r="N100" s="963">
        <f t="shared" si="14"/>
        <v>0</v>
      </c>
      <c r="O100" s="65"/>
      <c r="Q100" s="684"/>
      <c r="R100" s="705"/>
      <c r="S100" s="1065"/>
      <c r="T100" s="539"/>
      <c r="AC100" s="686"/>
    </row>
    <row r="101" spans="1:29" ht="16.5">
      <c r="A101" s="1105"/>
      <c r="B101" s="950"/>
      <c r="C101" s="1107"/>
      <c r="D101" s="1196"/>
      <c r="E101" s="1219"/>
      <c r="F101" s="1154"/>
      <c r="G101" s="1151"/>
      <c r="H101" s="1151"/>
      <c r="I101" s="947"/>
      <c r="J101" s="948"/>
      <c r="K101" s="1140">
        <f t="shared" si="15"/>
        <v>0</v>
      </c>
      <c r="M101" s="962">
        <f t="shared" si="13"/>
        <v>0</v>
      </c>
      <c r="N101" s="963">
        <f t="shared" si="14"/>
        <v>0</v>
      </c>
      <c r="O101" s="65"/>
      <c r="Q101" s="684"/>
      <c r="R101" s="705"/>
      <c r="S101" s="1065"/>
      <c r="T101" s="539"/>
      <c r="AC101" s="686"/>
    </row>
    <row r="102" spans="1:29" ht="35.450000000000003" customHeight="1">
      <c r="A102" s="1491" t="s">
        <v>1126</v>
      </c>
      <c r="B102" s="1492"/>
      <c r="C102" s="1492"/>
      <c r="D102" s="1492"/>
      <c r="E102" s="1492"/>
      <c r="F102" s="1492"/>
      <c r="G102" s="1492"/>
      <c r="H102" s="1492"/>
      <c r="I102" s="1492"/>
      <c r="J102" s="1493"/>
      <c r="K102" s="1140">
        <f t="shared" si="15"/>
        <v>0</v>
      </c>
      <c r="M102" s="962">
        <f t="shared" si="13"/>
        <v>0</v>
      </c>
      <c r="N102" s="963">
        <f t="shared" si="14"/>
        <v>0</v>
      </c>
      <c r="O102" s="65"/>
      <c r="Q102" s="684"/>
      <c r="R102" s="705"/>
      <c r="S102" s="1065"/>
      <c r="T102" s="539"/>
      <c r="AC102" s="686"/>
    </row>
    <row r="103" spans="1:29" s="1272" customFormat="1" ht="16.5">
      <c r="A103" s="1258" t="s">
        <v>1076</v>
      </c>
      <c r="B103" s="1259">
        <v>85389000</v>
      </c>
      <c r="C103" s="1260"/>
      <c r="D103" s="1261">
        <v>0.18</v>
      </c>
      <c r="E103" s="1262"/>
      <c r="F103" s="1263" t="s">
        <v>1087</v>
      </c>
      <c r="G103" s="1264"/>
      <c r="H103" s="1264"/>
      <c r="I103" s="1265"/>
      <c r="J103" s="1266"/>
      <c r="K103" s="1267">
        <f t="shared" si="15"/>
        <v>0</v>
      </c>
      <c r="L103" s="1268"/>
      <c r="M103" s="1269">
        <f t="shared" ref="M103" si="16">IF(J103="Included",0,J103)</f>
        <v>0</v>
      </c>
      <c r="N103" s="1270">
        <f t="shared" ref="N103" si="17">IF(E103="", M103*D103,E103*M103)</f>
        <v>0</v>
      </c>
      <c r="O103" s="1271"/>
      <c r="Q103" s="1273"/>
      <c r="R103" s="1274"/>
      <c r="S103" s="1275"/>
      <c r="T103" s="1268"/>
      <c r="AC103" s="1276"/>
    </row>
    <row r="104" spans="1:29" ht="71.25">
      <c r="A104" s="1250" t="s">
        <v>75</v>
      </c>
      <c r="B104" s="1251"/>
      <c r="C104" s="1107"/>
      <c r="D104" s="1196"/>
      <c r="E104" s="1219"/>
      <c r="F104" s="1150" t="s">
        <v>1098</v>
      </c>
      <c r="G104" s="1151" t="s">
        <v>661</v>
      </c>
      <c r="H104" s="1151">
        <v>1</v>
      </c>
      <c r="I104" s="1321">
        <f>I89</f>
        <v>1</v>
      </c>
      <c r="J104" s="948">
        <f t="shared" ref="J104:J114" si="18">IF(I104=0, "Included",IF(ISERROR(H104*I104), I104, H104*I104))</f>
        <v>1</v>
      </c>
      <c r="K104" s="1140">
        <f t="shared" ref="K104:K114" si="19">N104</f>
        <v>0</v>
      </c>
      <c r="M104" s="962">
        <f t="shared" ref="M104:M114" si="20">IF(J104="Included",0,J104)</f>
        <v>1</v>
      </c>
      <c r="N104" s="963">
        <f t="shared" ref="N104:N114" si="21">IF(E104="", M104*D104,E104*M104)</f>
        <v>0</v>
      </c>
      <c r="O104" s="65"/>
      <c r="Q104" s="684"/>
      <c r="R104" s="705"/>
      <c r="S104" s="1065"/>
      <c r="T104" s="539"/>
      <c r="AC104" s="686"/>
    </row>
    <row r="105" spans="1:29" ht="28.5">
      <c r="A105" s="1250" t="s">
        <v>77</v>
      </c>
      <c r="B105" s="1251"/>
      <c r="C105" s="1107"/>
      <c r="D105" s="1196"/>
      <c r="E105" s="1219"/>
      <c r="F105" s="1150" t="s">
        <v>1099</v>
      </c>
      <c r="G105" s="1151" t="s">
        <v>661</v>
      </c>
      <c r="H105" s="1151">
        <v>1</v>
      </c>
      <c r="I105" s="1321">
        <f>I90</f>
        <v>2</v>
      </c>
      <c r="J105" s="948">
        <f t="shared" si="18"/>
        <v>2</v>
      </c>
      <c r="K105" s="1140">
        <f t="shared" si="19"/>
        <v>0</v>
      </c>
      <c r="M105" s="962">
        <f t="shared" si="20"/>
        <v>2</v>
      </c>
      <c r="N105" s="963">
        <f t="shared" si="21"/>
        <v>0</v>
      </c>
      <c r="O105" s="65"/>
      <c r="Q105" s="684"/>
      <c r="R105" s="705"/>
      <c r="S105" s="1065"/>
      <c r="T105" s="539"/>
      <c r="AC105" s="686"/>
    </row>
    <row r="106" spans="1:29" ht="15.75">
      <c r="A106" s="1250" t="s">
        <v>78</v>
      </c>
      <c r="B106" s="1251"/>
      <c r="C106" s="1107"/>
      <c r="D106" s="1196"/>
      <c r="E106" s="1219"/>
      <c r="F106" s="1150" t="s">
        <v>1100</v>
      </c>
      <c r="G106" s="1151" t="s">
        <v>661</v>
      </c>
      <c r="H106" s="1151">
        <v>162</v>
      </c>
      <c r="I106" s="1321">
        <f t="shared" ref="I106:I114" si="22">I91</f>
        <v>3</v>
      </c>
      <c r="J106" s="948">
        <f t="shared" si="18"/>
        <v>486</v>
      </c>
      <c r="K106" s="1140">
        <f t="shared" si="19"/>
        <v>0</v>
      </c>
      <c r="M106" s="962">
        <f t="shared" si="20"/>
        <v>486</v>
      </c>
      <c r="N106" s="963">
        <f t="shared" si="21"/>
        <v>0</v>
      </c>
      <c r="O106" s="65"/>
      <c r="Q106" s="684"/>
      <c r="R106" s="705"/>
      <c r="S106" s="1065"/>
      <c r="T106" s="539"/>
      <c r="AC106" s="686"/>
    </row>
    <row r="107" spans="1:29" ht="15.75">
      <c r="A107" s="1250" t="s">
        <v>613</v>
      </c>
      <c r="B107" s="1251"/>
      <c r="C107" s="1107"/>
      <c r="D107" s="1196"/>
      <c r="E107" s="1219"/>
      <c r="F107" s="1150" t="s">
        <v>1101</v>
      </c>
      <c r="G107" s="1151" t="s">
        <v>661</v>
      </c>
      <c r="H107" s="1151">
        <v>160</v>
      </c>
      <c r="I107" s="1321">
        <f t="shared" si="22"/>
        <v>4</v>
      </c>
      <c r="J107" s="948">
        <f t="shared" si="18"/>
        <v>640</v>
      </c>
      <c r="K107" s="1140">
        <f t="shared" si="19"/>
        <v>0</v>
      </c>
      <c r="M107" s="962">
        <f t="shared" si="20"/>
        <v>640</v>
      </c>
      <c r="N107" s="963">
        <f t="shared" si="21"/>
        <v>0</v>
      </c>
      <c r="O107" s="65"/>
      <c r="Q107" s="684"/>
      <c r="R107" s="705"/>
      <c r="S107" s="1065"/>
      <c r="T107" s="539"/>
      <c r="AC107" s="686"/>
    </row>
    <row r="108" spans="1:29" ht="15.75">
      <c r="A108" s="1250" t="s">
        <v>616</v>
      </c>
      <c r="B108" s="1251"/>
      <c r="C108" s="1107"/>
      <c r="D108" s="1196"/>
      <c r="E108" s="1219"/>
      <c r="F108" s="1150" t="s">
        <v>1102</v>
      </c>
      <c r="G108" s="1151" t="s">
        <v>661</v>
      </c>
      <c r="H108" s="1151">
        <v>64</v>
      </c>
      <c r="I108" s="1321">
        <f t="shared" si="22"/>
        <v>5</v>
      </c>
      <c r="J108" s="948">
        <f t="shared" si="18"/>
        <v>320</v>
      </c>
      <c r="K108" s="1140">
        <f t="shared" si="19"/>
        <v>0</v>
      </c>
      <c r="M108" s="962">
        <f t="shared" si="20"/>
        <v>320</v>
      </c>
      <c r="N108" s="963">
        <f t="shared" si="21"/>
        <v>0</v>
      </c>
      <c r="O108" s="65"/>
      <c r="Q108" s="684"/>
      <c r="R108" s="705"/>
      <c r="S108" s="1065"/>
      <c r="T108" s="539"/>
      <c r="AC108" s="686"/>
    </row>
    <row r="109" spans="1:29" ht="15.75">
      <c r="A109" s="1250" t="s">
        <v>617</v>
      </c>
      <c r="B109" s="1251"/>
      <c r="C109" s="1107"/>
      <c r="D109" s="1196"/>
      <c r="E109" s="1219"/>
      <c r="F109" s="1150" t="s">
        <v>1103</v>
      </c>
      <c r="G109" s="1151" t="s">
        <v>661</v>
      </c>
      <c r="H109" s="1151">
        <v>32</v>
      </c>
      <c r="I109" s="1321">
        <f t="shared" si="22"/>
        <v>6</v>
      </c>
      <c r="J109" s="948">
        <f t="shared" si="18"/>
        <v>192</v>
      </c>
      <c r="K109" s="1140">
        <f t="shared" si="19"/>
        <v>0</v>
      </c>
      <c r="M109" s="962">
        <f t="shared" si="20"/>
        <v>192</v>
      </c>
      <c r="N109" s="963">
        <f t="shared" si="21"/>
        <v>0</v>
      </c>
      <c r="O109" s="65"/>
      <c r="Q109" s="684"/>
      <c r="R109" s="705"/>
      <c r="S109" s="1065"/>
      <c r="T109" s="539"/>
      <c r="AC109" s="686"/>
    </row>
    <row r="110" spans="1:29" ht="15.75">
      <c r="A110" s="1250" t="s">
        <v>619</v>
      </c>
      <c r="B110" s="1251"/>
      <c r="C110" s="1107"/>
      <c r="D110" s="1196"/>
      <c r="E110" s="1219"/>
      <c r="F110" s="1150" t="s">
        <v>1104</v>
      </c>
      <c r="G110" s="1151" t="s">
        <v>661</v>
      </c>
      <c r="H110" s="1151">
        <v>160</v>
      </c>
      <c r="I110" s="1321">
        <f t="shared" si="22"/>
        <v>7</v>
      </c>
      <c r="J110" s="948">
        <f t="shared" si="18"/>
        <v>1120</v>
      </c>
      <c r="K110" s="1140">
        <f t="shared" si="19"/>
        <v>0</v>
      </c>
      <c r="M110" s="962">
        <f t="shared" si="20"/>
        <v>1120</v>
      </c>
      <c r="N110" s="963">
        <f t="shared" si="21"/>
        <v>0</v>
      </c>
      <c r="O110" s="65"/>
      <c r="Q110" s="684"/>
      <c r="R110" s="705"/>
      <c r="S110" s="1065"/>
      <c r="T110" s="539"/>
      <c r="AC110" s="686"/>
    </row>
    <row r="111" spans="1:29" ht="15.75">
      <c r="A111" s="1250" t="s">
        <v>625</v>
      </c>
      <c r="B111" s="1251"/>
      <c r="C111" s="1107"/>
      <c r="D111" s="1196"/>
      <c r="E111" s="1219"/>
      <c r="F111" s="1150" t="s">
        <v>1064</v>
      </c>
      <c r="G111" s="1151" t="s">
        <v>661</v>
      </c>
      <c r="H111" s="1151">
        <v>64</v>
      </c>
      <c r="I111" s="1321">
        <f t="shared" si="22"/>
        <v>8</v>
      </c>
      <c r="J111" s="948">
        <f t="shared" si="18"/>
        <v>512</v>
      </c>
      <c r="K111" s="1140">
        <f t="shared" si="19"/>
        <v>0</v>
      </c>
      <c r="M111" s="962">
        <f t="shared" si="20"/>
        <v>512</v>
      </c>
      <c r="N111" s="963">
        <f t="shared" si="21"/>
        <v>0</v>
      </c>
      <c r="O111" s="65"/>
      <c r="Q111" s="684"/>
      <c r="R111" s="705"/>
      <c r="S111" s="1065"/>
      <c r="T111" s="539"/>
      <c r="AC111" s="686"/>
    </row>
    <row r="112" spans="1:29" ht="15.75">
      <c r="A112" s="1250" t="s">
        <v>214</v>
      </c>
      <c r="B112" s="1251"/>
      <c r="C112" s="1107"/>
      <c r="D112" s="1196"/>
      <c r="E112" s="1219"/>
      <c r="F112" s="1150" t="s">
        <v>1063</v>
      </c>
      <c r="G112" s="1151" t="s">
        <v>661</v>
      </c>
      <c r="H112" s="1151">
        <v>32</v>
      </c>
      <c r="I112" s="1321">
        <f t="shared" si="22"/>
        <v>9</v>
      </c>
      <c r="J112" s="948">
        <f t="shared" si="18"/>
        <v>288</v>
      </c>
      <c r="K112" s="1140">
        <f t="shared" si="19"/>
        <v>0</v>
      </c>
      <c r="M112" s="962">
        <f t="shared" si="20"/>
        <v>288</v>
      </c>
      <c r="N112" s="963">
        <f t="shared" si="21"/>
        <v>0</v>
      </c>
      <c r="O112" s="65"/>
      <c r="Q112" s="684"/>
      <c r="R112" s="705"/>
      <c r="S112" s="1065"/>
      <c r="T112" s="539"/>
      <c r="AC112" s="686"/>
    </row>
    <row r="113" spans="1:29" ht="15.75">
      <c r="A113" s="1250" t="s">
        <v>1105</v>
      </c>
      <c r="B113" s="1251"/>
      <c r="C113" s="1107"/>
      <c r="D113" s="1196"/>
      <c r="E113" s="1219"/>
      <c r="F113" s="1150" t="s">
        <v>1106</v>
      </c>
      <c r="G113" s="1151" t="s">
        <v>661</v>
      </c>
      <c r="H113" s="1151">
        <v>1</v>
      </c>
      <c r="I113" s="1321">
        <f t="shared" si="22"/>
        <v>10</v>
      </c>
      <c r="J113" s="948">
        <f t="shared" si="18"/>
        <v>10</v>
      </c>
      <c r="K113" s="1140">
        <f t="shared" si="19"/>
        <v>0</v>
      </c>
      <c r="M113" s="962">
        <f t="shared" si="20"/>
        <v>10</v>
      </c>
      <c r="N113" s="963">
        <f t="shared" si="21"/>
        <v>0</v>
      </c>
      <c r="O113" s="65"/>
      <c r="Q113" s="684"/>
      <c r="R113" s="705"/>
      <c r="S113" s="1065"/>
      <c r="T113" s="539"/>
      <c r="AC113" s="686"/>
    </row>
    <row r="114" spans="1:29" ht="42.75">
      <c r="A114" s="1250" t="s">
        <v>1107</v>
      </c>
      <c r="B114" s="1251"/>
      <c r="C114" s="1107"/>
      <c r="D114" s="1196"/>
      <c r="E114" s="1219"/>
      <c r="F114" s="1150" t="s">
        <v>1108</v>
      </c>
      <c r="G114" s="1151" t="s">
        <v>661</v>
      </c>
      <c r="H114" s="1151">
        <v>1</v>
      </c>
      <c r="I114" s="1321">
        <f t="shared" si="22"/>
        <v>11</v>
      </c>
      <c r="J114" s="948">
        <f t="shared" si="18"/>
        <v>11</v>
      </c>
      <c r="K114" s="1140">
        <f t="shared" si="19"/>
        <v>0</v>
      </c>
      <c r="M114" s="962">
        <f t="shared" si="20"/>
        <v>11</v>
      </c>
      <c r="N114" s="963">
        <f t="shared" si="21"/>
        <v>0</v>
      </c>
      <c r="O114" s="65"/>
      <c r="Q114" s="684"/>
      <c r="R114" s="705"/>
      <c r="S114" s="1065"/>
      <c r="T114" s="539"/>
      <c r="AC114" s="686"/>
    </row>
    <row r="115" spans="1:29" s="1300" customFormat="1" ht="16.5">
      <c r="A115" s="1286"/>
      <c r="B115" s="1287"/>
      <c r="C115" s="1288"/>
      <c r="D115" s="1289"/>
      <c r="E115" s="1290"/>
      <c r="F115" s="1291" t="s">
        <v>1109</v>
      </c>
      <c r="G115" s="1292"/>
      <c r="H115" s="1292"/>
      <c r="I115" s="1293"/>
      <c r="J115" s="1294">
        <f>SUM(J104:J114)</f>
        <v>3582</v>
      </c>
      <c r="K115" s="1295">
        <f t="shared" si="15"/>
        <v>0</v>
      </c>
      <c r="L115" s="1296"/>
      <c r="M115" s="1297">
        <f t="shared" si="13"/>
        <v>3582</v>
      </c>
      <c r="N115" s="1298">
        <f t="shared" si="14"/>
        <v>0</v>
      </c>
      <c r="O115" s="1299"/>
      <c r="Q115" s="1301"/>
      <c r="R115" s="1302"/>
      <c r="S115" s="1303"/>
      <c r="T115" s="1296"/>
      <c r="AC115" s="1304"/>
    </row>
    <row r="116" spans="1:29" ht="16.5">
      <c r="A116" s="1105"/>
      <c r="B116" s="950"/>
      <c r="C116" s="1107"/>
      <c r="D116" s="1196"/>
      <c r="E116" s="1219"/>
      <c r="F116" s="1154"/>
      <c r="G116" s="1151"/>
      <c r="H116" s="1151"/>
      <c r="I116" s="947"/>
      <c r="J116" s="948"/>
      <c r="K116" s="1140">
        <f t="shared" si="15"/>
        <v>0</v>
      </c>
      <c r="M116" s="962">
        <f t="shared" si="13"/>
        <v>0</v>
      </c>
      <c r="N116" s="963">
        <f t="shared" si="14"/>
        <v>0</v>
      </c>
      <c r="O116" s="65"/>
      <c r="Q116" s="684"/>
      <c r="R116" s="705"/>
      <c r="S116" s="1065"/>
      <c r="T116" s="539"/>
      <c r="AC116" s="686"/>
    </row>
    <row r="117" spans="1:29" s="1272" customFormat="1" ht="16.5">
      <c r="A117" s="1258" t="s">
        <v>1077</v>
      </c>
      <c r="B117" s="1259">
        <v>85389000</v>
      </c>
      <c r="C117" s="1260"/>
      <c r="D117" s="1261">
        <v>0.18</v>
      </c>
      <c r="E117" s="1262"/>
      <c r="F117" s="1263" t="s">
        <v>1088</v>
      </c>
      <c r="G117" s="1264"/>
      <c r="H117" s="1264"/>
      <c r="I117" s="1265"/>
      <c r="J117" s="1266"/>
      <c r="K117" s="1267">
        <f t="shared" si="15"/>
        <v>0</v>
      </c>
      <c r="L117" s="1268"/>
      <c r="M117" s="1269">
        <f t="shared" ref="M117:M129" si="23">IF(J117="Included",0,J117)</f>
        <v>0</v>
      </c>
      <c r="N117" s="1270">
        <f t="shared" ref="N117:N129" si="24">IF(E117="", M117*D117,E117*M117)</f>
        <v>0</v>
      </c>
      <c r="O117" s="1271"/>
      <c r="Q117" s="1273"/>
      <c r="R117" s="1274"/>
      <c r="S117" s="1275"/>
      <c r="T117" s="1268"/>
      <c r="AC117" s="1276"/>
    </row>
    <row r="118" spans="1:29" ht="71.25">
      <c r="A118" s="1250" t="s">
        <v>75</v>
      </c>
      <c r="B118" s="1251"/>
      <c r="C118" s="1107"/>
      <c r="D118" s="1196"/>
      <c r="E118" s="1219"/>
      <c r="F118" s="1150" t="s">
        <v>1098</v>
      </c>
      <c r="G118" s="1151" t="s">
        <v>661</v>
      </c>
      <c r="H118" s="1151">
        <v>1</v>
      </c>
      <c r="I118" s="1321">
        <f>I89</f>
        <v>1</v>
      </c>
      <c r="J118" s="948">
        <f t="shared" ref="J118:J128" si="25">IF(I118=0, "Included",IF(ISERROR(H118*I118), I118, H118*I118))</f>
        <v>1</v>
      </c>
      <c r="K118" s="1140">
        <f t="shared" si="15"/>
        <v>0</v>
      </c>
      <c r="M118" s="962">
        <f t="shared" si="23"/>
        <v>1</v>
      </c>
      <c r="N118" s="963">
        <f t="shared" si="24"/>
        <v>0</v>
      </c>
      <c r="O118" s="65"/>
      <c r="Q118" s="684"/>
      <c r="R118" s="705"/>
      <c r="S118" s="1065"/>
      <c r="T118" s="539"/>
      <c r="AC118" s="686"/>
    </row>
    <row r="119" spans="1:29" ht="28.5">
      <c r="A119" s="1250" t="s">
        <v>77</v>
      </c>
      <c r="B119" s="1251"/>
      <c r="C119" s="1107"/>
      <c r="D119" s="1196"/>
      <c r="E119" s="1219"/>
      <c r="F119" s="1150" t="s">
        <v>1099</v>
      </c>
      <c r="G119" s="1151" t="s">
        <v>661</v>
      </c>
      <c r="H119" s="1151">
        <v>1</v>
      </c>
      <c r="I119" s="1321">
        <f t="shared" ref="I119:I128" si="26">I90</f>
        <v>2</v>
      </c>
      <c r="J119" s="948">
        <f t="shared" si="25"/>
        <v>2</v>
      </c>
      <c r="K119" s="1140">
        <f t="shared" si="15"/>
        <v>0</v>
      </c>
      <c r="M119" s="962">
        <f t="shared" si="23"/>
        <v>2</v>
      </c>
      <c r="N119" s="963">
        <f t="shared" si="24"/>
        <v>0</v>
      </c>
      <c r="O119" s="65"/>
      <c r="Q119" s="684"/>
      <c r="R119" s="705"/>
      <c r="S119" s="1065"/>
      <c r="T119" s="539"/>
      <c r="AC119" s="686"/>
    </row>
    <row r="120" spans="1:29" ht="15.75">
      <c r="A120" s="1250" t="s">
        <v>78</v>
      </c>
      <c r="B120" s="1251"/>
      <c r="C120" s="1107"/>
      <c r="D120" s="1196"/>
      <c r="E120" s="1219"/>
      <c r="F120" s="1150" t="s">
        <v>1100</v>
      </c>
      <c r="G120" s="1151" t="s">
        <v>661</v>
      </c>
      <c r="H120" s="1151">
        <v>322</v>
      </c>
      <c r="I120" s="1321">
        <f t="shared" si="26"/>
        <v>3</v>
      </c>
      <c r="J120" s="948">
        <f t="shared" si="25"/>
        <v>966</v>
      </c>
      <c r="K120" s="1140">
        <f t="shared" si="15"/>
        <v>0</v>
      </c>
      <c r="M120" s="962">
        <f t="shared" si="23"/>
        <v>966</v>
      </c>
      <c r="N120" s="963">
        <f t="shared" si="24"/>
        <v>0</v>
      </c>
      <c r="O120" s="65"/>
      <c r="Q120" s="684"/>
      <c r="R120" s="705"/>
      <c r="S120" s="1065"/>
      <c r="T120" s="539"/>
      <c r="AC120" s="686"/>
    </row>
    <row r="121" spans="1:29" ht="15.75">
      <c r="A121" s="1250" t="s">
        <v>613</v>
      </c>
      <c r="B121" s="1251"/>
      <c r="C121" s="1107"/>
      <c r="D121" s="1196"/>
      <c r="E121" s="1219"/>
      <c r="F121" s="1150" t="s">
        <v>1101</v>
      </c>
      <c r="G121" s="1151" t="s">
        <v>661</v>
      </c>
      <c r="H121" s="1151">
        <v>320</v>
      </c>
      <c r="I121" s="1321">
        <f t="shared" si="26"/>
        <v>4</v>
      </c>
      <c r="J121" s="948">
        <f t="shared" si="25"/>
        <v>1280</v>
      </c>
      <c r="K121" s="1140">
        <f t="shared" si="15"/>
        <v>0</v>
      </c>
      <c r="M121" s="962">
        <f t="shared" si="23"/>
        <v>1280</v>
      </c>
      <c r="N121" s="963">
        <f t="shared" si="24"/>
        <v>0</v>
      </c>
      <c r="O121" s="65"/>
      <c r="Q121" s="684"/>
      <c r="R121" s="705"/>
      <c r="S121" s="1065"/>
      <c r="T121" s="539"/>
      <c r="AC121" s="686"/>
    </row>
    <row r="122" spans="1:29" ht="15.75">
      <c r="A122" s="1250" t="s">
        <v>616</v>
      </c>
      <c r="B122" s="1251"/>
      <c r="C122" s="1107"/>
      <c r="D122" s="1196"/>
      <c r="E122" s="1219"/>
      <c r="F122" s="1150" t="s">
        <v>1102</v>
      </c>
      <c r="G122" s="1151" t="s">
        <v>661</v>
      </c>
      <c r="H122" s="1151">
        <v>128</v>
      </c>
      <c r="I122" s="1321">
        <f t="shared" si="26"/>
        <v>5</v>
      </c>
      <c r="J122" s="948">
        <f t="shared" si="25"/>
        <v>640</v>
      </c>
      <c r="K122" s="1140">
        <f t="shared" si="15"/>
        <v>0</v>
      </c>
      <c r="M122" s="962">
        <f t="shared" si="23"/>
        <v>640</v>
      </c>
      <c r="N122" s="963">
        <f t="shared" si="24"/>
        <v>0</v>
      </c>
      <c r="O122" s="65"/>
      <c r="Q122" s="684"/>
      <c r="R122" s="705"/>
      <c r="S122" s="1065"/>
      <c r="T122" s="539"/>
      <c r="AC122" s="686"/>
    </row>
    <row r="123" spans="1:29" ht="15.75">
      <c r="A123" s="1250" t="s">
        <v>617</v>
      </c>
      <c r="B123" s="1251"/>
      <c r="C123" s="1107"/>
      <c r="D123" s="1196"/>
      <c r="E123" s="1219"/>
      <c r="F123" s="1150" t="s">
        <v>1103</v>
      </c>
      <c r="G123" s="1151" t="s">
        <v>661</v>
      </c>
      <c r="H123" s="1151">
        <v>64</v>
      </c>
      <c r="I123" s="1321">
        <f t="shared" si="26"/>
        <v>6</v>
      </c>
      <c r="J123" s="948">
        <f t="shared" si="25"/>
        <v>384</v>
      </c>
      <c r="K123" s="1140">
        <f t="shared" si="15"/>
        <v>0</v>
      </c>
      <c r="M123" s="962">
        <f t="shared" si="23"/>
        <v>384</v>
      </c>
      <c r="N123" s="963">
        <f t="shared" si="24"/>
        <v>0</v>
      </c>
      <c r="O123" s="65"/>
      <c r="Q123" s="684"/>
      <c r="R123" s="705"/>
      <c r="S123" s="1065"/>
      <c r="T123" s="539"/>
      <c r="AC123" s="686"/>
    </row>
    <row r="124" spans="1:29" ht="15.75">
      <c r="A124" s="1250" t="s">
        <v>619</v>
      </c>
      <c r="B124" s="1251"/>
      <c r="C124" s="1107"/>
      <c r="D124" s="1196"/>
      <c r="E124" s="1219"/>
      <c r="F124" s="1150" t="s">
        <v>1104</v>
      </c>
      <c r="G124" s="1151" t="s">
        <v>661</v>
      </c>
      <c r="H124" s="1151">
        <v>320</v>
      </c>
      <c r="I124" s="1321">
        <f t="shared" si="26"/>
        <v>7</v>
      </c>
      <c r="J124" s="948">
        <f t="shared" si="25"/>
        <v>2240</v>
      </c>
      <c r="K124" s="1140">
        <f t="shared" si="15"/>
        <v>0</v>
      </c>
      <c r="M124" s="962">
        <f t="shared" si="23"/>
        <v>2240</v>
      </c>
      <c r="N124" s="963">
        <f t="shared" si="24"/>
        <v>0</v>
      </c>
      <c r="O124" s="65"/>
      <c r="Q124" s="684"/>
      <c r="R124" s="705"/>
      <c r="S124" s="1065"/>
      <c r="T124" s="539"/>
      <c r="AC124" s="686"/>
    </row>
    <row r="125" spans="1:29" ht="15.75">
      <c r="A125" s="1250" t="s">
        <v>625</v>
      </c>
      <c r="B125" s="1251"/>
      <c r="C125" s="1107"/>
      <c r="D125" s="1196"/>
      <c r="E125" s="1219"/>
      <c r="F125" s="1150" t="s">
        <v>1064</v>
      </c>
      <c r="G125" s="1151" t="s">
        <v>661</v>
      </c>
      <c r="H125" s="1151">
        <v>128</v>
      </c>
      <c r="I125" s="1321">
        <f t="shared" si="26"/>
        <v>8</v>
      </c>
      <c r="J125" s="948">
        <f t="shared" si="25"/>
        <v>1024</v>
      </c>
      <c r="K125" s="1140">
        <f t="shared" si="15"/>
        <v>0</v>
      </c>
      <c r="M125" s="962">
        <f t="shared" si="23"/>
        <v>1024</v>
      </c>
      <c r="N125" s="963">
        <f t="shared" si="24"/>
        <v>0</v>
      </c>
      <c r="O125" s="65"/>
      <c r="Q125" s="684"/>
      <c r="R125" s="705"/>
      <c r="S125" s="1065"/>
      <c r="T125" s="539"/>
      <c r="AC125" s="686"/>
    </row>
    <row r="126" spans="1:29" ht="15.75">
      <c r="A126" s="1250" t="s">
        <v>214</v>
      </c>
      <c r="B126" s="1251"/>
      <c r="C126" s="1107"/>
      <c r="D126" s="1196"/>
      <c r="E126" s="1219"/>
      <c r="F126" s="1150" t="s">
        <v>1063</v>
      </c>
      <c r="G126" s="1151" t="s">
        <v>661</v>
      </c>
      <c r="H126" s="1151">
        <v>64</v>
      </c>
      <c r="I126" s="1321">
        <f t="shared" si="26"/>
        <v>9</v>
      </c>
      <c r="J126" s="948">
        <f t="shared" si="25"/>
        <v>576</v>
      </c>
      <c r="K126" s="1140">
        <f t="shared" si="15"/>
        <v>0</v>
      </c>
      <c r="M126" s="962">
        <f t="shared" si="23"/>
        <v>576</v>
      </c>
      <c r="N126" s="963">
        <f t="shared" si="24"/>
        <v>0</v>
      </c>
      <c r="O126" s="65"/>
      <c r="Q126" s="684"/>
      <c r="R126" s="705"/>
      <c r="S126" s="1065"/>
      <c r="T126" s="539"/>
      <c r="AC126" s="686"/>
    </row>
    <row r="127" spans="1:29" ht="15.75">
      <c r="A127" s="1250" t="s">
        <v>1105</v>
      </c>
      <c r="B127" s="1251"/>
      <c r="C127" s="1107"/>
      <c r="D127" s="1196"/>
      <c r="E127" s="1219"/>
      <c r="F127" s="1150" t="s">
        <v>1106</v>
      </c>
      <c r="G127" s="1151" t="s">
        <v>661</v>
      </c>
      <c r="H127" s="1151">
        <v>1</v>
      </c>
      <c r="I127" s="1321">
        <f t="shared" si="26"/>
        <v>10</v>
      </c>
      <c r="J127" s="948">
        <f t="shared" si="25"/>
        <v>10</v>
      </c>
      <c r="K127" s="1140">
        <f t="shared" si="15"/>
        <v>0</v>
      </c>
      <c r="M127" s="962">
        <f t="shared" si="23"/>
        <v>10</v>
      </c>
      <c r="N127" s="963">
        <f t="shared" si="24"/>
        <v>0</v>
      </c>
      <c r="O127" s="65"/>
      <c r="Q127" s="684"/>
      <c r="R127" s="705"/>
      <c r="S127" s="1065"/>
      <c r="T127" s="539"/>
      <c r="AC127" s="686"/>
    </row>
    <row r="128" spans="1:29" ht="42.75">
      <c r="A128" s="1250" t="s">
        <v>1107</v>
      </c>
      <c r="B128" s="1251"/>
      <c r="C128" s="1107"/>
      <c r="D128" s="1196"/>
      <c r="E128" s="1219"/>
      <c r="F128" s="1150" t="s">
        <v>1108</v>
      </c>
      <c r="G128" s="1151" t="s">
        <v>661</v>
      </c>
      <c r="H128" s="1151">
        <v>1</v>
      </c>
      <c r="I128" s="1321">
        <f t="shared" si="26"/>
        <v>11</v>
      </c>
      <c r="J128" s="948">
        <f t="shared" si="25"/>
        <v>11</v>
      </c>
      <c r="K128" s="1140">
        <f t="shared" si="15"/>
        <v>0</v>
      </c>
      <c r="M128" s="962">
        <f t="shared" si="23"/>
        <v>11</v>
      </c>
      <c r="N128" s="963">
        <f t="shared" si="24"/>
        <v>0</v>
      </c>
      <c r="O128" s="65"/>
      <c r="Q128" s="684"/>
      <c r="R128" s="705"/>
      <c r="S128" s="1065"/>
      <c r="T128" s="539"/>
      <c r="AC128" s="686"/>
    </row>
    <row r="129" spans="1:29" s="1300" customFormat="1" ht="16.5">
      <c r="A129" s="1286"/>
      <c r="B129" s="1287"/>
      <c r="C129" s="1288"/>
      <c r="D129" s="1289"/>
      <c r="E129" s="1290"/>
      <c r="F129" s="1291" t="s">
        <v>1110</v>
      </c>
      <c r="G129" s="1292"/>
      <c r="H129" s="1292"/>
      <c r="I129" s="1293"/>
      <c r="J129" s="1294">
        <f>SUM(J118:J128)</f>
        <v>7134</v>
      </c>
      <c r="K129" s="1295">
        <f t="shared" ref="K129" si="27">N129</f>
        <v>0</v>
      </c>
      <c r="L129" s="1296"/>
      <c r="M129" s="1297">
        <f t="shared" si="23"/>
        <v>7134</v>
      </c>
      <c r="N129" s="1298">
        <f t="shared" si="24"/>
        <v>0</v>
      </c>
      <c r="O129" s="1299"/>
      <c r="Q129" s="1301"/>
      <c r="R129" s="1302"/>
      <c r="S129" s="1303"/>
      <c r="T129" s="1296"/>
      <c r="AC129" s="1304"/>
    </row>
    <row r="130" spans="1:29" ht="16.5">
      <c r="A130" s="1105"/>
      <c r="B130" s="950"/>
      <c r="C130" s="1107"/>
      <c r="D130" s="1196"/>
      <c r="E130" s="1219"/>
      <c r="F130" s="1154"/>
      <c r="G130" s="1151"/>
      <c r="H130" s="1151"/>
      <c r="I130" s="947"/>
      <c r="J130" s="948"/>
      <c r="K130" s="1140">
        <f t="shared" si="15"/>
        <v>0</v>
      </c>
      <c r="M130" s="962">
        <f t="shared" si="13"/>
        <v>0</v>
      </c>
      <c r="N130" s="963">
        <f t="shared" si="14"/>
        <v>0</v>
      </c>
      <c r="O130" s="65"/>
      <c r="Q130" s="684"/>
      <c r="R130" s="705"/>
      <c r="S130" s="1065"/>
      <c r="T130" s="539"/>
      <c r="AC130" s="686"/>
    </row>
    <row r="131" spans="1:29" s="1272" customFormat="1" ht="16.5">
      <c r="A131" s="1258" t="s">
        <v>1078</v>
      </c>
      <c r="B131" s="1259">
        <v>85389000</v>
      </c>
      <c r="C131" s="1260"/>
      <c r="D131" s="1261">
        <v>0.18</v>
      </c>
      <c r="E131" s="1262"/>
      <c r="F131" s="1263" t="s">
        <v>1089</v>
      </c>
      <c r="G131" s="1264"/>
      <c r="H131" s="1264"/>
      <c r="I131" s="1265"/>
      <c r="J131" s="1266"/>
      <c r="K131" s="1267">
        <f t="shared" si="15"/>
        <v>0</v>
      </c>
      <c r="L131" s="1268"/>
      <c r="M131" s="1269">
        <f t="shared" ref="M131:M143" si="28">IF(J131="Included",0,J131)</f>
        <v>0</v>
      </c>
      <c r="N131" s="1270">
        <f t="shared" ref="N131:N143" si="29">IF(E131="", M131*D131,E131*M131)</f>
        <v>0</v>
      </c>
      <c r="O131" s="1271"/>
      <c r="Q131" s="1273"/>
      <c r="R131" s="1274"/>
      <c r="S131" s="1275"/>
      <c r="T131" s="1268"/>
      <c r="AC131" s="1276"/>
    </row>
    <row r="132" spans="1:29" ht="71.25">
      <c r="A132" s="1250" t="s">
        <v>75</v>
      </c>
      <c r="B132" s="1251"/>
      <c r="C132" s="1107"/>
      <c r="D132" s="1196"/>
      <c r="E132" s="1219"/>
      <c r="F132" s="1150" t="s">
        <v>1098</v>
      </c>
      <c r="G132" s="1151" t="s">
        <v>661</v>
      </c>
      <c r="H132" s="1151">
        <v>1</v>
      </c>
      <c r="I132" s="1321">
        <f>I89</f>
        <v>1</v>
      </c>
      <c r="J132" s="948">
        <f t="shared" ref="J132:J142" si="30">IF(I132=0, "Included",IF(ISERROR(H132*I132), I132, H132*I132))</f>
        <v>1</v>
      </c>
      <c r="K132" s="1140">
        <f t="shared" ref="K132:K143" si="31">N132</f>
        <v>0</v>
      </c>
      <c r="M132" s="962">
        <f t="shared" si="28"/>
        <v>1</v>
      </c>
      <c r="N132" s="963">
        <f t="shared" si="29"/>
        <v>0</v>
      </c>
      <c r="O132" s="65"/>
      <c r="Q132" s="684"/>
      <c r="R132" s="705"/>
      <c r="S132" s="1065"/>
      <c r="T132" s="539"/>
      <c r="AC132" s="686"/>
    </row>
    <row r="133" spans="1:29" ht="28.5">
      <c r="A133" s="1250" t="s">
        <v>77</v>
      </c>
      <c r="B133" s="1251"/>
      <c r="C133" s="1107"/>
      <c r="D133" s="1196"/>
      <c r="E133" s="1219"/>
      <c r="F133" s="1150" t="s">
        <v>1099</v>
      </c>
      <c r="G133" s="1151" t="s">
        <v>661</v>
      </c>
      <c r="H133" s="1151">
        <v>1</v>
      </c>
      <c r="I133" s="1321">
        <f t="shared" ref="I133:I142" si="32">I90</f>
        <v>2</v>
      </c>
      <c r="J133" s="948">
        <f t="shared" si="30"/>
        <v>2</v>
      </c>
      <c r="K133" s="1140">
        <f t="shared" si="31"/>
        <v>0</v>
      </c>
      <c r="M133" s="962">
        <f t="shared" si="28"/>
        <v>2</v>
      </c>
      <c r="N133" s="963">
        <f t="shared" si="29"/>
        <v>0</v>
      </c>
      <c r="O133" s="65"/>
      <c r="Q133" s="684"/>
      <c r="R133" s="705"/>
      <c r="S133" s="1065"/>
      <c r="T133" s="539"/>
      <c r="AC133" s="686"/>
    </row>
    <row r="134" spans="1:29" ht="15.75">
      <c r="A134" s="1250" t="s">
        <v>78</v>
      </c>
      <c r="B134" s="1251"/>
      <c r="C134" s="1107"/>
      <c r="D134" s="1196"/>
      <c r="E134" s="1219"/>
      <c r="F134" s="1150" t="s">
        <v>1100</v>
      </c>
      <c r="G134" s="1151" t="s">
        <v>661</v>
      </c>
      <c r="H134" s="1151">
        <v>77</v>
      </c>
      <c r="I134" s="1321">
        <f t="shared" si="32"/>
        <v>3</v>
      </c>
      <c r="J134" s="948">
        <f t="shared" si="30"/>
        <v>231</v>
      </c>
      <c r="K134" s="1140">
        <f t="shared" si="31"/>
        <v>0</v>
      </c>
      <c r="M134" s="962">
        <f t="shared" si="28"/>
        <v>231</v>
      </c>
      <c r="N134" s="963">
        <f t="shared" si="29"/>
        <v>0</v>
      </c>
      <c r="O134" s="65"/>
      <c r="Q134" s="684"/>
      <c r="R134" s="705"/>
      <c r="S134" s="1065"/>
      <c r="T134" s="539"/>
      <c r="AC134" s="686"/>
    </row>
    <row r="135" spans="1:29" ht="15.75">
      <c r="A135" s="1250" t="s">
        <v>613</v>
      </c>
      <c r="B135" s="1251"/>
      <c r="C135" s="1107"/>
      <c r="D135" s="1196"/>
      <c r="E135" s="1219"/>
      <c r="F135" s="1150" t="s">
        <v>1101</v>
      </c>
      <c r="G135" s="1151" t="s">
        <v>661</v>
      </c>
      <c r="H135" s="1151">
        <v>75</v>
      </c>
      <c r="I135" s="1321">
        <f t="shared" si="32"/>
        <v>4</v>
      </c>
      <c r="J135" s="948">
        <f t="shared" si="30"/>
        <v>300</v>
      </c>
      <c r="K135" s="1140">
        <f t="shared" si="31"/>
        <v>0</v>
      </c>
      <c r="M135" s="962">
        <f t="shared" si="28"/>
        <v>300</v>
      </c>
      <c r="N135" s="963">
        <f t="shared" si="29"/>
        <v>0</v>
      </c>
      <c r="O135" s="65"/>
      <c r="Q135" s="684"/>
      <c r="R135" s="705"/>
      <c r="S135" s="1065"/>
      <c r="T135" s="539"/>
      <c r="AC135" s="686"/>
    </row>
    <row r="136" spans="1:29" ht="15.75">
      <c r="A136" s="1250" t="s">
        <v>616</v>
      </c>
      <c r="B136" s="1251"/>
      <c r="C136" s="1107"/>
      <c r="D136" s="1196"/>
      <c r="E136" s="1219"/>
      <c r="F136" s="1150" t="s">
        <v>1102</v>
      </c>
      <c r="G136" s="1151" t="s">
        <v>661</v>
      </c>
      <c r="H136" s="1151">
        <v>30</v>
      </c>
      <c r="I136" s="1321">
        <f t="shared" si="32"/>
        <v>5</v>
      </c>
      <c r="J136" s="948">
        <f t="shared" si="30"/>
        <v>150</v>
      </c>
      <c r="K136" s="1140">
        <f t="shared" si="31"/>
        <v>0</v>
      </c>
      <c r="M136" s="962">
        <f t="shared" si="28"/>
        <v>150</v>
      </c>
      <c r="N136" s="963">
        <f t="shared" si="29"/>
        <v>0</v>
      </c>
      <c r="O136" s="65"/>
      <c r="Q136" s="684"/>
      <c r="R136" s="705"/>
      <c r="S136" s="1065"/>
      <c r="T136" s="539"/>
      <c r="AC136" s="686"/>
    </row>
    <row r="137" spans="1:29" ht="15.75">
      <c r="A137" s="1250" t="s">
        <v>617</v>
      </c>
      <c r="B137" s="1251"/>
      <c r="C137" s="1107"/>
      <c r="D137" s="1196"/>
      <c r="E137" s="1219"/>
      <c r="F137" s="1150" t="s">
        <v>1103</v>
      </c>
      <c r="G137" s="1151" t="s">
        <v>661</v>
      </c>
      <c r="H137" s="1151">
        <v>15</v>
      </c>
      <c r="I137" s="1321">
        <f t="shared" si="32"/>
        <v>6</v>
      </c>
      <c r="J137" s="948">
        <f t="shared" si="30"/>
        <v>90</v>
      </c>
      <c r="K137" s="1140">
        <f t="shared" si="31"/>
        <v>0</v>
      </c>
      <c r="M137" s="962">
        <f t="shared" si="28"/>
        <v>90</v>
      </c>
      <c r="N137" s="963">
        <f t="shared" si="29"/>
        <v>0</v>
      </c>
      <c r="O137" s="65"/>
      <c r="Q137" s="684"/>
      <c r="R137" s="705"/>
      <c r="S137" s="1065"/>
      <c r="T137" s="539"/>
      <c r="AC137" s="686"/>
    </row>
    <row r="138" spans="1:29" ht="15.75">
      <c r="A138" s="1250" t="s">
        <v>619</v>
      </c>
      <c r="B138" s="1251"/>
      <c r="C138" s="1107"/>
      <c r="D138" s="1196"/>
      <c r="E138" s="1219"/>
      <c r="F138" s="1150" t="s">
        <v>1104</v>
      </c>
      <c r="G138" s="1151" t="s">
        <v>661</v>
      </c>
      <c r="H138" s="1151">
        <v>75</v>
      </c>
      <c r="I138" s="1321">
        <f t="shared" si="32"/>
        <v>7</v>
      </c>
      <c r="J138" s="948">
        <f t="shared" si="30"/>
        <v>525</v>
      </c>
      <c r="K138" s="1140">
        <f t="shared" si="31"/>
        <v>0</v>
      </c>
      <c r="M138" s="962">
        <f t="shared" si="28"/>
        <v>525</v>
      </c>
      <c r="N138" s="963">
        <f t="shared" si="29"/>
        <v>0</v>
      </c>
      <c r="O138" s="65"/>
      <c r="Q138" s="684"/>
      <c r="R138" s="705"/>
      <c r="S138" s="1065"/>
      <c r="T138" s="539"/>
      <c r="AC138" s="686"/>
    </row>
    <row r="139" spans="1:29" ht="15.75">
      <c r="A139" s="1250" t="s">
        <v>625</v>
      </c>
      <c r="B139" s="1251"/>
      <c r="C139" s="1107"/>
      <c r="D139" s="1196"/>
      <c r="E139" s="1219"/>
      <c r="F139" s="1150" t="s">
        <v>1064</v>
      </c>
      <c r="G139" s="1151" t="s">
        <v>661</v>
      </c>
      <c r="H139" s="1151">
        <v>30</v>
      </c>
      <c r="I139" s="1321">
        <f t="shared" si="32"/>
        <v>8</v>
      </c>
      <c r="J139" s="948">
        <f t="shared" si="30"/>
        <v>240</v>
      </c>
      <c r="K139" s="1140">
        <f t="shared" si="31"/>
        <v>0</v>
      </c>
      <c r="M139" s="962">
        <f t="shared" si="28"/>
        <v>240</v>
      </c>
      <c r="N139" s="963">
        <f t="shared" si="29"/>
        <v>0</v>
      </c>
      <c r="O139" s="65"/>
      <c r="Q139" s="684"/>
      <c r="R139" s="705"/>
      <c r="S139" s="1065"/>
      <c r="T139" s="539"/>
      <c r="AC139" s="686"/>
    </row>
    <row r="140" spans="1:29" ht="15.75">
      <c r="A140" s="1250" t="s">
        <v>214</v>
      </c>
      <c r="B140" s="1251"/>
      <c r="C140" s="1107"/>
      <c r="D140" s="1196"/>
      <c r="E140" s="1219"/>
      <c r="F140" s="1150" t="s">
        <v>1063</v>
      </c>
      <c r="G140" s="1151" t="s">
        <v>661</v>
      </c>
      <c r="H140" s="1151">
        <v>15</v>
      </c>
      <c r="I140" s="1321">
        <f t="shared" si="32"/>
        <v>9</v>
      </c>
      <c r="J140" s="948">
        <f t="shared" si="30"/>
        <v>135</v>
      </c>
      <c r="K140" s="1140">
        <f t="shared" si="31"/>
        <v>0</v>
      </c>
      <c r="M140" s="962">
        <f t="shared" si="28"/>
        <v>135</v>
      </c>
      <c r="N140" s="963">
        <f t="shared" si="29"/>
        <v>0</v>
      </c>
      <c r="O140" s="65"/>
      <c r="Q140" s="684"/>
      <c r="R140" s="705"/>
      <c r="S140" s="1065"/>
      <c r="T140" s="539"/>
      <c r="AC140" s="686"/>
    </row>
    <row r="141" spans="1:29" ht="15.75">
      <c r="A141" s="1250" t="s">
        <v>1105</v>
      </c>
      <c r="B141" s="1251"/>
      <c r="C141" s="1107"/>
      <c r="D141" s="1196"/>
      <c r="E141" s="1219"/>
      <c r="F141" s="1150" t="s">
        <v>1106</v>
      </c>
      <c r="G141" s="1151" t="s">
        <v>661</v>
      </c>
      <c r="H141" s="1151">
        <v>1</v>
      </c>
      <c r="I141" s="1321">
        <f t="shared" si="32"/>
        <v>10</v>
      </c>
      <c r="J141" s="948">
        <f t="shared" si="30"/>
        <v>10</v>
      </c>
      <c r="K141" s="1140">
        <f t="shared" si="31"/>
        <v>0</v>
      </c>
      <c r="M141" s="962">
        <f t="shared" si="28"/>
        <v>10</v>
      </c>
      <c r="N141" s="963">
        <f t="shared" si="29"/>
        <v>0</v>
      </c>
      <c r="O141" s="65"/>
      <c r="Q141" s="684"/>
      <c r="R141" s="705"/>
      <c r="S141" s="1065"/>
      <c r="T141" s="539"/>
      <c r="AC141" s="686"/>
    </row>
    <row r="142" spans="1:29" ht="42.75">
      <c r="A142" s="1250" t="s">
        <v>1107</v>
      </c>
      <c r="B142" s="1251"/>
      <c r="C142" s="1107"/>
      <c r="D142" s="1196"/>
      <c r="E142" s="1219"/>
      <c r="F142" s="1150" t="s">
        <v>1108</v>
      </c>
      <c r="G142" s="1151" t="s">
        <v>661</v>
      </c>
      <c r="H142" s="1151">
        <v>1</v>
      </c>
      <c r="I142" s="1321">
        <f t="shared" si="32"/>
        <v>11</v>
      </c>
      <c r="J142" s="948">
        <f t="shared" si="30"/>
        <v>11</v>
      </c>
      <c r="K142" s="1140">
        <f t="shared" si="31"/>
        <v>0</v>
      </c>
      <c r="M142" s="962">
        <f t="shared" si="28"/>
        <v>11</v>
      </c>
      <c r="N142" s="963">
        <f t="shared" si="29"/>
        <v>0</v>
      </c>
      <c r="O142" s="65"/>
      <c r="Q142" s="684"/>
      <c r="R142" s="705"/>
      <c r="S142" s="1065"/>
      <c r="T142" s="539"/>
      <c r="AC142" s="686"/>
    </row>
    <row r="143" spans="1:29" s="1300" customFormat="1" ht="16.5">
      <c r="A143" s="1286"/>
      <c r="B143" s="1287"/>
      <c r="C143" s="1288"/>
      <c r="D143" s="1289"/>
      <c r="E143" s="1290"/>
      <c r="F143" s="1291" t="s">
        <v>1111</v>
      </c>
      <c r="G143" s="1292"/>
      <c r="H143" s="1292"/>
      <c r="I143" s="1293"/>
      <c r="J143" s="1294">
        <f>SUM(J132:J142)</f>
        <v>1695</v>
      </c>
      <c r="K143" s="1295">
        <f t="shared" si="31"/>
        <v>0</v>
      </c>
      <c r="L143" s="1296"/>
      <c r="M143" s="1297">
        <f t="shared" si="28"/>
        <v>1695</v>
      </c>
      <c r="N143" s="1298">
        <f t="shared" si="29"/>
        <v>0</v>
      </c>
      <c r="O143" s="1299"/>
      <c r="Q143" s="1301"/>
      <c r="R143" s="1302"/>
      <c r="S143" s="1303"/>
      <c r="T143" s="1296"/>
      <c r="AC143" s="1304"/>
    </row>
    <row r="144" spans="1:29" ht="16.5">
      <c r="A144" s="1105"/>
      <c r="B144" s="950"/>
      <c r="C144" s="1107"/>
      <c r="D144" s="1196"/>
      <c r="E144" s="1219"/>
      <c r="F144" s="1154"/>
      <c r="G144" s="1151"/>
      <c r="H144" s="1151"/>
      <c r="I144" s="947"/>
      <c r="J144" s="948"/>
      <c r="K144" s="1140">
        <f t="shared" si="15"/>
        <v>0</v>
      </c>
      <c r="M144" s="962">
        <f t="shared" si="13"/>
        <v>0</v>
      </c>
      <c r="N144" s="963">
        <f t="shared" si="14"/>
        <v>0</v>
      </c>
      <c r="O144" s="65"/>
      <c r="Q144" s="684"/>
      <c r="R144" s="705"/>
      <c r="S144" s="1065"/>
      <c r="T144" s="539"/>
      <c r="AC144" s="686"/>
    </row>
    <row r="145" spans="1:29" s="1272" customFormat="1" ht="16.5">
      <c r="A145" s="1258" t="s">
        <v>1079</v>
      </c>
      <c r="B145" s="1259">
        <v>85389000</v>
      </c>
      <c r="C145" s="1260"/>
      <c r="D145" s="1261">
        <v>0.18</v>
      </c>
      <c r="E145" s="1262"/>
      <c r="F145" s="1263" t="s">
        <v>1090</v>
      </c>
      <c r="G145" s="1264"/>
      <c r="H145" s="1264"/>
      <c r="I145" s="1265"/>
      <c r="J145" s="1266"/>
      <c r="K145" s="1267">
        <f t="shared" si="15"/>
        <v>0</v>
      </c>
      <c r="L145" s="1268"/>
      <c r="M145" s="1269">
        <f t="shared" ref="M145:M157" si="33">IF(J145="Included",0,J145)</f>
        <v>0</v>
      </c>
      <c r="N145" s="1270">
        <f t="shared" ref="N145:N157" si="34">IF(E145="", M145*D145,E145*M145)</f>
        <v>0</v>
      </c>
      <c r="O145" s="1271"/>
      <c r="Q145" s="1273"/>
      <c r="R145" s="1274"/>
      <c r="S145" s="1275"/>
      <c r="T145" s="1268"/>
      <c r="AC145" s="1276"/>
    </row>
    <row r="146" spans="1:29" ht="71.25">
      <c r="A146" s="1250" t="s">
        <v>75</v>
      </c>
      <c r="B146" s="1251"/>
      <c r="C146" s="1107"/>
      <c r="D146" s="1196"/>
      <c r="E146" s="1219"/>
      <c r="F146" s="1150" t="s">
        <v>1098</v>
      </c>
      <c r="G146" s="1151" t="s">
        <v>661</v>
      </c>
      <c r="H146" s="1151">
        <v>1</v>
      </c>
      <c r="I146" s="1321">
        <f>I89</f>
        <v>1</v>
      </c>
      <c r="J146" s="948">
        <f t="shared" ref="J146:J156" si="35">IF(I146=0, "Included",IF(ISERROR(H146*I146), I146, H146*I146))</f>
        <v>1</v>
      </c>
      <c r="K146" s="1140">
        <f t="shared" si="15"/>
        <v>0</v>
      </c>
      <c r="M146" s="962">
        <f t="shared" si="33"/>
        <v>1</v>
      </c>
      <c r="N146" s="963">
        <f t="shared" si="34"/>
        <v>0</v>
      </c>
      <c r="O146" s="65"/>
      <c r="Q146" s="684"/>
      <c r="R146" s="705"/>
      <c r="S146" s="1065"/>
      <c r="T146" s="539"/>
      <c r="AC146" s="686"/>
    </row>
    <row r="147" spans="1:29" ht="28.5">
      <c r="A147" s="1250" t="s">
        <v>77</v>
      </c>
      <c r="B147" s="1251"/>
      <c r="C147" s="1107"/>
      <c r="D147" s="1196"/>
      <c r="E147" s="1219"/>
      <c r="F147" s="1150" t="s">
        <v>1099</v>
      </c>
      <c r="G147" s="1151" t="s">
        <v>661</v>
      </c>
      <c r="H147" s="1151">
        <v>1</v>
      </c>
      <c r="I147" s="1321">
        <f t="shared" ref="I147:I156" si="36">I90</f>
        <v>2</v>
      </c>
      <c r="J147" s="948">
        <f t="shared" si="35"/>
        <v>2</v>
      </c>
      <c r="K147" s="1140">
        <f t="shared" si="15"/>
        <v>0</v>
      </c>
      <c r="M147" s="962">
        <f t="shared" si="33"/>
        <v>2</v>
      </c>
      <c r="N147" s="963">
        <f t="shared" si="34"/>
        <v>0</v>
      </c>
      <c r="O147" s="65"/>
      <c r="Q147" s="684"/>
      <c r="R147" s="705"/>
      <c r="S147" s="1065"/>
      <c r="T147" s="539"/>
      <c r="AC147" s="686"/>
    </row>
    <row r="148" spans="1:29" ht="15.75">
      <c r="A148" s="1250" t="s">
        <v>78</v>
      </c>
      <c r="B148" s="1251"/>
      <c r="C148" s="1107"/>
      <c r="D148" s="1196"/>
      <c r="E148" s="1219"/>
      <c r="F148" s="1150" t="s">
        <v>1100</v>
      </c>
      <c r="G148" s="1151" t="s">
        <v>661</v>
      </c>
      <c r="H148" s="1151">
        <v>162</v>
      </c>
      <c r="I148" s="1321">
        <f t="shared" si="36"/>
        <v>3</v>
      </c>
      <c r="J148" s="948">
        <f t="shared" si="35"/>
        <v>486</v>
      </c>
      <c r="K148" s="1140">
        <f t="shared" si="15"/>
        <v>0</v>
      </c>
      <c r="M148" s="962">
        <f t="shared" si="33"/>
        <v>486</v>
      </c>
      <c r="N148" s="963">
        <f t="shared" si="34"/>
        <v>0</v>
      </c>
      <c r="O148" s="65"/>
      <c r="Q148" s="684"/>
      <c r="R148" s="705"/>
      <c r="S148" s="1065"/>
      <c r="T148" s="539"/>
      <c r="AC148" s="686"/>
    </row>
    <row r="149" spans="1:29" ht="15.75">
      <c r="A149" s="1250" t="s">
        <v>613</v>
      </c>
      <c r="B149" s="1251"/>
      <c r="C149" s="1107"/>
      <c r="D149" s="1196"/>
      <c r="E149" s="1219"/>
      <c r="F149" s="1150" t="s">
        <v>1101</v>
      </c>
      <c r="G149" s="1151" t="s">
        <v>661</v>
      </c>
      <c r="H149" s="1151">
        <v>160</v>
      </c>
      <c r="I149" s="1321">
        <f t="shared" si="36"/>
        <v>4</v>
      </c>
      <c r="J149" s="948">
        <f t="shared" si="35"/>
        <v>640</v>
      </c>
      <c r="K149" s="1140">
        <f t="shared" si="15"/>
        <v>0</v>
      </c>
      <c r="M149" s="962">
        <f t="shared" si="33"/>
        <v>640</v>
      </c>
      <c r="N149" s="963">
        <f t="shared" si="34"/>
        <v>0</v>
      </c>
      <c r="O149" s="65"/>
      <c r="Q149" s="684"/>
      <c r="R149" s="705"/>
      <c r="S149" s="1065"/>
      <c r="T149" s="539"/>
      <c r="AC149" s="686"/>
    </row>
    <row r="150" spans="1:29" ht="15.75">
      <c r="A150" s="1250" t="s">
        <v>616</v>
      </c>
      <c r="B150" s="1251"/>
      <c r="C150" s="1107"/>
      <c r="D150" s="1196"/>
      <c r="E150" s="1219"/>
      <c r="F150" s="1150" t="s">
        <v>1102</v>
      </c>
      <c r="G150" s="1151" t="s">
        <v>661</v>
      </c>
      <c r="H150" s="1151">
        <v>64</v>
      </c>
      <c r="I150" s="1321">
        <f t="shared" si="36"/>
        <v>5</v>
      </c>
      <c r="J150" s="948">
        <f t="shared" si="35"/>
        <v>320</v>
      </c>
      <c r="K150" s="1140">
        <f t="shared" si="15"/>
        <v>0</v>
      </c>
      <c r="M150" s="962">
        <f t="shared" si="33"/>
        <v>320</v>
      </c>
      <c r="N150" s="963">
        <f t="shared" si="34"/>
        <v>0</v>
      </c>
      <c r="O150" s="65"/>
      <c r="Q150" s="684"/>
      <c r="R150" s="705"/>
      <c r="S150" s="1065"/>
      <c r="T150" s="539"/>
      <c r="AC150" s="686"/>
    </row>
    <row r="151" spans="1:29" ht="15.75">
      <c r="A151" s="1250" t="s">
        <v>617</v>
      </c>
      <c r="B151" s="1251"/>
      <c r="C151" s="1107"/>
      <c r="D151" s="1196"/>
      <c r="E151" s="1219"/>
      <c r="F151" s="1150" t="s">
        <v>1103</v>
      </c>
      <c r="G151" s="1151" t="s">
        <v>661</v>
      </c>
      <c r="H151" s="1151">
        <v>32</v>
      </c>
      <c r="I151" s="1321">
        <f t="shared" si="36"/>
        <v>6</v>
      </c>
      <c r="J151" s="948">
        <f t="shared" si="35"/>
        <v>192</v>
      </c>
      <c r="K151" s="1140">
        <f t="shared" si="15"/>
        <v>0</v>
      </c>
      <c r="M151" s="962">
        <f t="shared" si="33"/>
        <v>192</v>
      </c>
      <c r="N151" s="963">
        <f t="shared" si="34"/>
        <v>0</v>
      </c>
      <c r="O151" s="65"/>
      <c r="Q151" s="684"/>
      <c r="R151" s="705"/>
      <c r="S151" s="1065"/>
      <c r="T151" s="539"/>
      <c r="AC151" s="686"/>
    </row>
    <row r="152" spans="1:29" ht="15.75">
      <c r="A152" s="1250" t="s">
        <v>619</v>
      </c>
      <c r="B152" s="1251"/>
      <c r="C152" s="1107"/>
      <c r="D152" s="1196"/>
      <c r="E152" s="1219"/>
      <c r="F152" s="1150" t="s">
        <v>1104</v>
      </c>
      <c r="G152" s="1151" t="s">
        <v>661</v>
      </c>
      <c r="H152" s="1151">
        <v>160</v>
      </c>
      <c r="I152" s="1321">
        <f t="shared" si="36"/>
        <v>7</v>
      </c>
      <c r="J152" s="948">
        <f t="shared" si="35"/>
        <v>1120</v>
      </c>
      <c r="K152" s="1140">
        <f t="shared" si="15"/>
        <v>0</v>
      </c>
      <c r="M152" s="962">
        <f t="shared" si="33"/>
        <v>1120</v>
      </c>
      <c r="N152" s="963">
        <f t="shared" si="34"/>
        <v>0</v>
      </c>
      <c r="O152" s="65"/>
      <c r="Q152" s="684"/>
      <c r="R152" s="705"/>
      <c r="S152" s="1065"/>
      <c r="T152" s="539"/>
      <c r="AC152" s="686"/>
    </row>
    <row r="153" spans="1:29" ht="15.75">
      <c r="A153" s="1250" t="s">
        <v>625</v>
      </c>
      <c r="B153" s="1251"/>
      <c r="C153" s="1107"/>
      <c r="D153" s="1196"/>
      <c r="E153" s="1219"/>
      <c r="F153" s="1150" t="s">
        <v>1064</v>
      </c>
      <c r="G153" s="1151" t="s">
        <v>661</v>
      </c>
      <c r="H153" s="1151">
        <v>64</v>
      </c>
      <c r="I153" s="1321">
        <f t="shared" si="36"/>
        <v>8</v>
      </c>
      <c r="J153" s="948">
        <f t="shared" si="35"/>
        <v>512</v>
      </c>
      <c r="K153" s="1140">
        <f t="shared" ref="K153:K157" si="37">N153</f>
        <v>0</v>
      </c>
      <c r="M153" s="962">
        <f t="shared" si="33"/>
        <v>512</v>
      </c>
      <c r="N153" s="963">
        <f t="shared" si="34"/>
        <v>0</v>
      </c>
      <c r="O153" s="65"/>
      <c r="Q153" s="684"/>
      <c r="R153" s="705"/>
      <c r="S153" s="1065"/>
      <c r="T153" s="539"/>
      <c r="AC153" s="686"/>
    </row>
    <row r="154" spans="1:29" ht="15.75">
      <c r="A154" s="1250" t="s">
        <v>214</v>
      </c>
      <c r="B154" s="1251"/>
      <c r="C154" s="1107"/>
      <c r="D154" s="1196"/>
      <c r="E154" s="1219"/>
      <c r="F154" s="1150" t="s">
        <v>1063</v>
      </c>
      <c r="G154" s="1151" t="s">
        <v>661</v>
      </c>
      <c r="H154" s="1151">
        <v>32</v>
      </c>
      <c r="I154" s="1321">
        <f t="shared" si="36"/>
        <v>9</v>
      </c>
      <c r="J154" s="948">
        <f t="shared" si="35"/>
        <v>288</v>
      </c>
      <c r="K154" s="1140">
        <f t="shared" si="37"/>
        <v>0</v>
      </c>
      <c r="M154" s="962">
        <f t="shared" si="33"/>
        <v>288</v>
      </c>
      <c r="N154" s="963">
        <f t="shared" si="34"/>
        <v>0</v>
      </c>
      <c r="O154" s="65"/>
      <c r="Q154" s="684"/>
      <c r="R154" s="705"/>
      <c r="S154" s="1065"/>
      <c r="T154" s="539"/>
      <c r="AC154" s="686"/>
    </row>
    <row r="155" spans="1:29" ht="15.75">
      <c r="A155" s="1250" t="s">
        <v>1105</v>
      </c>
      <c r="B155" s="1251"/>
      <c r="C155" s="1107"/>
      <c r="D155" s="1196"/>
      <c r="E155" s="1219"/>
      <c r="F155" s="1150" t="s">
        <v>1106</v>
      </c>
      <c r="G155" s="1151" t="s">
        <v>661</v>
      </c>
      <c r="H155" s="1151">
        <v>1</v>
      </c>
      <c r="I155" s="1321">
        <f t="shared" si="36"/>
        <v>10</v>
      </c>
      <c r="J155" s="948">
        <f t="shared" si="35"/>
        <v>10</v>
      </c>
      <c r="K155" s="1140">
        <f t="shared" si="37"/>
        <v>0</v>
      </c>
      <c r="M155" s="962">
        <f t="shared" si="33"/>
        <v>10</v>
      </c>
      <c r="N155" s="963">
        <f t="shared" si="34"/>
        <v>0</v>
      </c>
      <c r="O155" s="65"/>
      <c r="Q155" s="684"/>
      <c r="R155" s="705"/>
      <c r="S155" s="1065"/>
      <c r="T155" s="539"/>
      <c r="AC155" s="686"/>
    </row>
    <row r="156" spans="1:29" ht="42.75">
      <c r="A156" s="1250" t="s">
        <v>1107</v>
      </c>
      <c r="B156" s="1251"/>
      <c r="C156" s="1107"/>
      <c r="D156" s="1196"/>
      <c r="E156" s="1219"/>
      <c r="F156" s="1150" t="s">
        <v>1108</v>
      </c>
      <c r="G156" s="1151" t="s">
        <v>661</v>
      </c>
      <c r="H156" s="1151">
        <v>1</v>
      </c>
      <c r="I156" s="1321">
        <f t="shared" si="36"/>
        <v>11</v>
      </c>
      <c r="J156" s="948">
        <f t="shared" si="35"/>
        <v>11</v>
      </c>
      <c r="K156" s="1140">
        <f t="shared" si="37"/>
        <v>0</v>
      </c>
      <c r="M156" s="962">
        <f t="shared" si="33"/>
        <v>11</v>
      </c>
      <c r="N156" s="963">
        <f t="shared" si="34"/>
        <v>0</v>
      </c>
      <c r="O156" s="65"/>
      <c r="Q156" s="684"/>
      <c r="R156" s="705"/>
      <c r="S156" s="1065"/>
      <c r="T156" s="539"/>
      <c r="AC156" s="686"/>
    </row>
    <row r="157" spans="1:29" s="1300" customFormat="1" ht="16.5">
      <c r="A157" s="1286"/>
      <c r="B157" s="1287"/>
      <c r="C157" s="1288"/>
      <c r="D157" s="1289"/>
      <c r="E157" s="1290"/>
      <c r="F157" s="1291" t="s">
        <v>1112</v>
      </c>
      <c r="G157" s="1292"/>
      <c r="H157" s="1292"/>
      <c r="I157" s="1293"/>
      <c r="J157" s="1294">
        <f>SUM(J146:J156)</f>
        <v>3582</v>
      </c>
      <c r="K157" s="1295">
        <f t="shared" si="37"/>
        <v>0</v>
      </c>
      <c r="L157" s="1296"/>
      <c r="M157" s="1297">
        <f t="shared" si="33"/>
        <v>3582</v>
      </c>
      <c r="N157" s="1298">
        <f t="shared" si="34"/>
        <v>0</v>
      </c>
      <c r="O157" s="1299"/>
      <c r="Q157" s="1301"/>
      <c r="R157" s="1302"/>
      <c r="S157" s="1303"/>
      <c r="T157" s="1296"/>
      <c r="AC157" s="1304"/>
    </row>
    <row r="158" spans="1:29" ht="15.75">
      <c r="A158" s="1105"/>
      <c r="B158" s="1194"/>
      <c r="C158" s="965"/>
      <c r="D158" s="1195"/>
      <c r="E158" s="1186"/>
      <c r="F158" s="1150"/>
      <c r="G158" s="1151"/>
      <c r="H158" s="1151"/>
      <c r="I158" s="947"/>
      <c r="J158" s="948"/>
      <c r="K158" s="1140"/>
      <c r="M158" s="962"/>
      <c r="N158" s="963"/>
      <c r="O158" s="65"/>
      <c r="Q158" s="684"/>
      <c r="R158" s="705"/>
      <c r="S158" s="1065"/>
      <c r="T158" s="539"/>
      <c r="AC158" s="686"/>
    </row>
    <row r="159" spans="1:29" s="1272" customFormat="1" ht="16.5">
      <c r="A159" s="1258" t="s">
        <v>1080</v>
      </c>
      <c r="B159" s="1259">
        <v>85389000</v>
      </c>
      <c r="C159" s="1260"/>
      <c r="D159" s="1261">
        <v>0.18</v>
      </c>
      <c r="E159" s="1262"/>
      <c r="F159" s="1263" t="s">
        <v>1091</v>
      </c>
      <c r="G159" s="1264"/>
      <c r="H159" s="1264"/>
      <c r="I159" s="1265"/>
      <c r="J159" s="1266"/>
      <c r="K159" s="1267">
        <f t="shared" ref="K159:K171" si="38">N159</f>
        <v>0</v>
      </c>
      <c r="L159" s="1268"/>
      <c r="M159" s="1269">
        <f t="shared" ref="M159:M171" si="39">IF(J159="Included",0,J159)</f>
        <v>0</v>
      </c>
      <c r="N159" s="1270">
        <f t="shared" ref="N159:N171" si="40">IF(E159="", M159*D159,E159*M159)</f>
        <v>0</v>
      </c>
      <c r="O159" s="1271"/>
      <c r="Q159" s="1273"/>
      <c r="R159" s="1274"/>
      <c r="S159" s="1275"/>
      <c r="T159" s="1268"/>
      <c r="AC159" s="1276"/>
    </row>
    <row r="160" spans="1:29" ht="71.25">
      <c r="A160" s="1250" t="s">
        <v>75</v>
      </c>
      <c r="B160" s="1251"/>
      <c r="C160" s="1107"/>
      <c r="D160" s="1196"/>
      <c r="E160" s="1219"/>
      <c r="F160" s="1150" t="s">
        <v>1098</v>
      </c>
      <c r="G160" s="1151" t="s">
        <v>661</v>
      </c>
      <c r="H160" s="1151">
        <v>1</v>
      </c>
      <c r="I160" s="1321">
        <f>I89</f>
        <v>1</v>
      </c>
      <c r="J160" s="948">
        <f t="shared" ref="J160:J170" si="41">IF(I160=0, "Included",IF(ISERROR(H160*I160), I160, H160*I160))</f>
        <v>1</v>
      </c>
      <c r="K160" s="1140">
        <f t="shared" si="38"/>
        <v>0</v>
      </c>
      <c r="M160" s="962">
        <f t="shared" si="39"/>
        <v>1</v>
      </c>
      <c r="N160" s="963">
        <f t="shared" si="40"/>
        <v>0</v>
      </c>
      <c r="O160" s="65"/>
      <c r="Q160" s="684"/>
      <c r="R160" s="705"/>
      <c r="S160" s="1065"/>
      <c r="T160" s="539"/>
      <c r="AC160" s="686"/>
    </row>
    <row r="161" spans="1:29" ht="28.5">
      <c r="A161" s="1250" t="s">
        <v>77</v>
      </c>
      <c r="B161" s="1251"/>
      <c r="C161" s="1107"/>
      <c r="D161" s="1196"/>
      <c r="E161" s="1219"/>
      <c r="F161" s="1150" t="s">
        <v>1099</v>
      </c>
      <c r="G161" s="1151" t="s">
        <v>661</v>
      </c>
      <c r="H161" s="1151">
        <v>1</v>
      </c>
      <c r="I161" s="1321">
        <f t="shared" ref="I161:I170" si="42">I90</f>
        <v>2</v>
      </c>
      <c r="J161" s="948">
        <f t="shared" si="41"/>
        <v>2</v>
      </c>
      <c r="K161" s="1140">
        <f t="shared" si="38"/>
        <v>0</v>
      </c>
      <c r="M161" s="962">
        <f t="shared" si="39"/>
        <v>2</v>
      </c>
      <c r="N161" s="963">
        <f t="shared" si="40"/>
        <v>0</v>
      </c>
      <c r="O161" s="65"/>
      <c r="Q161" s="684"/>
      <c r="R161" s="705"/>
      <c r="S161" s="1065"/>
      <c r="T161" s="539"/>
      <c r="AC161" s="686"/>
    </row>
    <row r="162" spans="1:29" ht="15.75">
      <c r="A162" s="1250" t="s">
        <v>78</v>
      </c>
      <c r="B162" s="1251"/>
      <c r="C162" s="1107"/>
      <c r="D162" s="1196"/>
      <c r="E162" s="1219"/>
      <c r="F162" s="1150" t="s">
        <v>1100</v>
      </c>
      <c r="G162" s="1151" t="s">
        <v>661</v>
      </c>
      <c r="H162" s="1151">
        <v>77</v>
      </c>
      <c r="I162" s="1321">
        <f t="shared" si="42"/>
        <v>3</v>
      </c>
      <c r="J162" s="948">
        <f t="shared" si="41"/>
        <v>231</v>
      </c>
      <c r="K162" s="1140">
        <f t="shared" si="38"/>
        <v>0</v>
      </c>
      <c r="M162" s="962">
        <f t="shared" si="39"/>
        <v>231</v>
      </c>
      <c r="N162" s="963">
        <f t="shared" si="40"/>
        <v>0</v>
      </c>
      <c r="O162" s="65"/>
      <c r="Q162" s="684"/>
      <c r="R162" s="705"/>
      <c r="S162" s="1065"/>
      <c r="T162" s="539"/>
      <c r="AC162" s="686"/>
    </row>
    <row r="163" spans="1:29" ht="15.75">
      <c r="A163" s="1250" t="s">
        <v>613</v>
      </c>
      <c r="B163" s="1251"/>
      <c r="C163" s="1107"/>
      <c r="D163" s="1196"/>
      <c r="E163" s="1219"/>
      <c r="F163" s="1150" t="s">
        <v>1101</v>
      </c>
      <c r="G163" s="1151" t="s">
        <v>661</v>
      </c>
      <c r="H163" s="1151">
        <v>75</v>
      </c>
      <c r="I163" s="1321">
        <f t="shared" si="42"/>
        <v>4</v>
      </c>
      <c r="J163" s="948">
        <f t="shared" si="41"/>
        <v>300</v>
      </c>
      <c r="K163" s="1140">
        <f t="shared" si="38"/>
        <v>0</v>
      </c>
      <c r="M163" s="962">
        <f t="shared" si="39"/>
        <v>300</v>
      </c>
      <c r="N163" s="963">
        <f t="shared" si="40"/>
        <v>0</v>
      </c>
      <c r="O163" s="65"/>
      <c r="Q163" s="684"/>
      <c r="R163" s="705"/>
      <c r="S163" s="1065"/>
      <c r="T163" s="539"/>
      <c r="AC163" s="686"/>
    </row>
    <row r="164" spans="1:29" ht="15.75">
      <c r="A164" s="1250" t="s">
        <v>616</v>
      </c>
      <c r="B164" s="1251"/>
      <c r="C164" s="1107"/>
      <c r="D164" s="1196"/>
      <c r="E164" s="1219"/>
      <c r="F164" s="1150" t="s">
        <v>1102</v>
      </c>
      <c r="G164" s="1151" t="s">
        <v>661</v>
      </c>
      <c r="H164" s="1151">
        <v>30</v>
      </c>
      <c r="I164" s="1321">
        <f t="shared" si="42"/>
        <v>5</v>
      </c>
      <c r="J164" s="948">
        <f t="shared" si="41"/>
        <v>150</v>
      </c>
      <c r="K164" s="1140">
        <f t="shared" si="38"/>
        <v>0</v>
      </c>
      <c r="M164" s="962">
        <f t="shared" si="39"/>
        <v>150</v>
      </c>
      <c r="N164" s="963">
        <f t="shared" si="40"/>
        <v>0</v>
      </c>
      <c r="O164" s="65"/>
      <c r="Q164" s="684"/>
      <c r="R164" s="705"/>
      <c r="S164" s="1065"/>
      <c r="T164" s="539"/>
      <c r="AC164" s="686"/>
    </row>
    <row r="165" spans="1:29" ht="15.75">
      <c r="A165" s="1250" t="s">
        <v>617</v>
      </c>
      <c r="B165" s="1251"/>
      <c r="C165" s="1107"/>
      <c r="D165" s="1196"/>
      <c r="E165" s="1219"/>
      <c r="F165" s="1150" t="s">
        <v>1103</v>
      </c>
      <c r="G165" s="1151" t="s">
        <v>661</v>
      </c>
      <c r="H165" s="1151">
        <v>15</v>
      </c>
      <c r="I165" s="1321">
        <f t="shared" si="42"/>
        <v>6</v>
      </c>
      <c r="J165" s="948">
        <f t="shared" si="41"/>
        <v>90</v>
      </c>
      <c r="K165" s="1140">
        <f t="shared" si="38"/>
        <v>0</v>
      </c>
      <c r="M165" s="962">
        <f t="shared" si="39"/>
        <v>90</v>
      </c>
      <c r="N165" s="963">
        <f t="shared" si="40"/>
        <v>0</v>
      </c>
      <c r="O165" s="65"/>
      <c r="Q165" s="684"/>
      <c r="R165" s="705"/>
      <c r="S165" s="1065"/>
      <c r="T165" s="539"/>
      <c r="AC165" s="686"/>
    </row>
    <row r="166" spans="1:29" ht="15.75">
      <c r="A166" s="1250" t="s">
        <v>619</v>
      </c>
      <c r="B166" s="1251"/>
      <c r="C166" s="1107"/>
      <c r="D166" s="1196"/>
      <c r="E166" s="1219"/>
      <c r="F166" s="1150" t="s">
        <v>1104</v>
      </c>
      <c r="G166" s="1151" t="s">
        <v>661</v>
      </c>
      <c r="H166" s="1151">
        <v>75</v>
      </c>
      <c r="I166" s="1321">
        <f t="shared" si="42"/>
        <v>7</v>
      </c>
      <c r="J166" s="948">
        <f t="shared" si="41"/>
        <v>525</v>
      </c>
      <c r="K166" s="1140">
        <f t="shared" si="38"/>
        <v>0</v>
      </c>
      <c r="M166" s="962">
        <f t="shared" si="39"/>
        <v>525</v>
      </c>
      <c r="N166" s="963">
        <f t="shared" si="40"/>
        <v>0</v>
      </c>
      <c r="O166" s="65"/>
      <c r="Q166" s="684"/>
      <c r="R166" s="705"/>
      <c r="S166" s="1065"/>
      <c r="T166" s="539"/>
      <c r="AC166" s="686"/>
    </row>
    <row r="167" spans="1:29" ht="15.75">
      <c r="A167" s="1250" t="s">
        <v>625</v>
      </c>
      <c r="B167" s="1251"/>
      <c r="C167" s="1107"/>
      <c r="D167" s="1196"/>
      <c r="E167" s="1219"/>
      <c r="F167" s="1150" t="s">
        <v>1064</v>
      </c>
      <c r="G167" s="1151" t="s">
        <v>661</v>
      </c>
      <c r="H167" s="1151">
        <v>30</v>
      </c>
      <c r="I167" s="1321">
        <f t="shared" si="42"/>
        <v>8</v>
      </c>
      <c r="J167" s="948">
        <f t="shared" si="41"/>
        <v>240</v>
      </c>
      <c r="K167" s="1140">
        <f t="shared" si="38"/>
        <v>0</v>
      </c>
      <c r="M167" s="962">
        <f t="shared" si="39"/>
        <v>240</v>
      </c>
      <c r="N167" s="963">
        <f t="shared" si="40"/>
        <v>0</v>
      </c>
      <c r="O167" s="65"/>
      <c r="Q167" s="684"/>
      <c r="R167" s="705"/>
      <c r="S167" s="1065"/>
      <c r="T167" s="539"/>
      <c r="AC167" s="686"/>
    </row>
    <row r="168" spans="1:29" ht="15.75">
      <c r="A168" s="1250" t="s">
        <v>214</v>
      </c>
      <c r="B168" s="1251"/>
      <c r="C168" s="1107"/>
      <c r="D168" s="1196"/>
      <c r="E168" s="1219"/>
      <c r="F168" s="1150" t="s">
        <v>1063</v>
      </c>
      <c r="G168" s="1151" t="s">
        <v>661</v>
      </c>
      <c r="H168" s="1151">
        <v>15</v>
      </c>
      <c r="I168" s="1321">
        <f t="shared" si="42"/>
        <v>9</v>
      </c>
      <c r="J168" s="948">
        <f t="shared" si="41"/>
        <v>135</v>
      </c>
      <c r="K168" s="1140">
        <f t="shared" si="38"/>
        <v>0</v>
      </c>
      <c r="M168" s="962">
        <f t="shared" si="39"/>
        <v>135</v>
      </c>
      <c r="N168" s="963">
        <f t="shared" si="40"/>
        <v>0</v>
      </c>
      <c r="O168" s="65"/>
      <c r="Q168" s="684"/>
      <c r="R168" s="705"/>
      <c r="S168" s="1065"/>
      <c r="T168" s="539"/>
      <c r="AC168" s="686"/>
    </row>
    <row r="169" spans="1:29" ht="15.75">
      <c r="A169" s="1250" t="s">
        <v>1105</v>
      </c>
      <c r="B169" s="1251"/>
      <c r="C169" s="1107"/>
      <c r="D169" s="1196"/>
      <c r="E169" s="1219"/>
      <c r="F169" s="1150" t="s">
        <v>1106</v>
      </c>
      <c r="G169" s="1151" t="s">
        <v>661</v>
      </c>
      <c r="H169" s="1151">
        <v>1</v>
      </c>
      <c r="I169" s="1321">
        <f t="shared" si="42"/>
        <v>10</v>
      </c>
      <c r="J169" s="948">
        <f t="shared" si="41"/>
        <v>10</v>
      </c>
      <c r="K169" s="1140">
        <f t="shared" si="38"/>
        <v>0</v>
      </c>
      <c r="M169" s="962">
        <f t="shared" si="39"/>
        <v>10</v>
      </c>
      <c r="N169" s="963">
        <f t="shared" si="40"/>
        <v>0</v>
      </c>
      <c r="O169" s="65"/>
      <c r="Q169" s="684"/>
      <c r="R169" s="705"/>
      <c r="S169" s="1065"/>
      <c r="T169" s="539"/>
      <c r="AC169" s="686"/>
    </row>
    <row r="170" spans="1:29" ht="42.75">
      <c r="A170" s="1250" t="s">
        <v>1107</v>
      </c>
      <c r="B170" s="1251"/>
      <c r="C170" s="1107"/>
      <c r="D170" s="1196"/>
      <c r="E170" s="1219"/>
      <c r="F170" s="1150" t="s">
        <v>1108</v>
      </c>
      <c r="G170" s="1151" t="s">
        <v>661</v>
      </c>
      <c r="H170" s="1151">
        <v>1</v>
      </c>
      <c r="I170" s="1321">
        <f t="shared" si="42"/>
        <v>11</v>
      </c>
      <c r="J170" s="948">
        <f t="shared" si="41"/>
        <v>11</v>
      </c>
      <c r="K170" s="1140">
        <f t="shared" si="38"/>
        <v>0</v>
      </c>
      <c r="M170" s="962">
        <f t="shared" si="39"/>
        <v>11</v>
      </c>
      <c r="N170" s="963">
        <f t="shared" si="40"/>
        <v>0</v>
      </c>
      <c r="O170" s="65"/>
      <c r="Q170" s="684"/>
      <c r="R170" s="705"/>
      <c r="S170" s="1065"/>
      <c r="T170" s="539"/>
      <c r="AC170" s="686"/>
    </row>
    <row r="171" spans="1:29" s="1300" customFormat="1" ht="16.5">
      <c r="A171" s="1286"/>
      <c r="B171" s="1287"/>
      <c r="C171" s="1288"/>
      <c r="D171" s="1289"/>
      <c r="E171" s="1290"/>
      <c r="F171" s="1291" t="s">
        <v>1113</v>
      </c>
      <c r="G171" s="1292"/>
      <c r="H171" s="1292"/>
      <c r="I171" s="1293"/>
      <c r="J171" s="1294">
        <f>SUM(J160:J170)</f>
        <v>1695</v>
      </c>
      <c r="K171" s="1295">
        <f t="shared" si="38"/>
        <v>0</v>
      </c>
      <c r="L171" s="1296"/>
      <c r="M171" s="1297">
        <f t="shared" si="39"/>
        <v>1695</v>
      </c>
      <c r="N171" s="1298">
        <f t="shared" si="40"/>
        <v>0</v>
      </c>
      <c r="O171" s="1299"/>
      <c r="Q171" s="1301"/>
      <c r="R171" s="1302"/>
      <c r="S171" s="1303"/>
      <c r="T171" s="1296"/>
      <c r="AC171" s="1304"/>
    </row>
    <row r="172" spans="1:29" ht="15.75">
      <c r="A172" s="1105"/>
      <c r="B172" s="1194"/>
      <c r="C172" s="965"/>
      <c r="D172" s="1195"/>
      <c r="E172" s="1186"/>
      <c r="F172" s="1150"/>
      <c r="G172" s="1151"/>
      <c r="H172" s="1151"/>
      <c r="I172" s="947"/>
      <c r="J172" s="948"/>
      <c r="K172" s="1140"/>
      <c r="M172" s="962"/>
      <c r="N172" s="963"/>
      <c r="O172" s="65"/>
      <c r="Q172" s="684"/>
      <c r="R172" s="705"/>
      <c r="S172" s="1065"/>
      <c r="T172" s="539"/>
      <c r="AC172" s="686"/>
    </row>
    <row r="173" spans="1:29" s="1272" customFormat="1" ht="16.5">
      <c r="A173" s="1258" t="s">
        <v>1081</v>
      </c>
      <c r="B173" s="1259">
        <v>85389000</v>
      </c>
      <c r="C173" s="1260"/>
      <c r="D173" s="1261">
        <v>0.18</v>
      </c>
      <c r="E173" s="1262"/>
      <c r="F173" s="1263" t="s">
        <v>1092</v>
      </c>
      <c r="G173" s="1264"/>
      <c r="H173" s="1264"/>
      <c r="I173" s="1265"/>
      <c r="J173" s="1266"/>
      <c r="K173" s="1267">
        <f t="shared" ref="K173:K185" si="43">N173</f>
        <v>0</v>
      </c>
      <c r="L173" s="1268"/>
      <c r="M173" s="1269">
        <f t="shared" ref="M173:M185" si="44">IF(J173="Included",0,J173)</f>
        <v>0</v>
      </c>
      <c r="N173" s="1270">
        <f t="shared" ref="N173:N185" si="45">IF(E173="", M173*D173,E173*M173)</f>
        <v>0</v>
      </c>
      <c r="O173" s="1271"/>
      <c r="Q173" s="1273"/>
      <c r="R173" s="1274"/>
      <c r="S173" s="1275"/>
      <c r="T173" s="1268"/>
      <c r="AC173" s="1276"/>
    </row>
    <row r="174" spans="1:29" ht="71.25">
      <c r="A174" s="1250" t="s">
        <v>75</v>
      </c>
      <c r="B174" s="1251"/>
      <c r="C174" s="1107"/>
      <c r="D174" s="1196"/>
      <c r="E174" s="1219"/>
      <c r="F174" s="1150" t="s">
        <v>1098</v>
      </c>
      <c r="G174" s="1151" t="s">
        <v>661</v>
      </c>
      <c r="H174" s="1151">
        <v>1</v>
      </c>
      <c r="I174" s="1321">
        <f>I89</f>
        <v>1</v>
      </c>
      <c r="J174" s="948">
        <f t="shared" ref="J174:J184" si="46">IF(I174=0, "Included",IF(ISERROR(H174*I174), I174, H174*I174))</f>
        <v>1</v>
      </c>
      <c r="K174" s="1140">
        <f t="shared" si="43"/>
        <v>0</v>
      </c>
      <c r="M174" s="962">
        <f t="shared" si="44"/>
        <v>1</v>
      </c>
      <c r="N174" s="963">
        <f t="shared" si="45"/>
        <v>0</v>
      </c>
      <c r="O174" s="65"/>
      <c r="Q174" s="684"/>
      <c r="R174" s="705"/>
      <c r="S174" s="1065"/>
      <c r="T174" s="539"/>
      <c r="AC174" s="686"/>
    </row>
    <row r="175" spans="1:29" ht="28.5">
      <c r="A175" s="1250" t="s">
        <v>77</v>
      </c>
      <c r="B175" s="1251"/>
      <c r="C175" s="1107"/>
      <c r="D175" s="1196"/>
      <c r="E175" s="1219"/>
      <c r="F175" s="1150" t="s">
        <v>1099</v>
      </c>
      <c r="G175" s="1151" t="s">
        <v>661</v>
      </c>
      <c r="H175" s="1151">
        <v>1</v>
      </c>
      <c r="I175" s="1321">
        <f t="shared" ref="I175:I184" si="47">I90</f>
        <v>2</v>
      </c>
      <c r="J175" s="948">
        <f t="shared" si="46"/>
        <v>2</v>
      </c>
      <c r="K175" s="1140">
        <f t="shared" si="43"/>
        <v>0</v>
      </c>
      <c r="M175" s="962">
        <f t="shared" si="44"/>
        <v>2</v>
      </c>
      <c r="N175" s="963">
        <f t="shared" si="45"/>
        <v>0</v>
      </c>
      <c r="O175" s="65"/>
      <c r="Q175" s="684"/>
      <c r="R175" s="705"/>
      <c r="S175" s="1065"/>
      <c r="T175" s="539"/>
      <c r="AC175" s="686"/>
    </row>
    <row r="176" spans="1:29" ht="15.75">
      <c r="A176" s="1250" t="s">
        <v>78</v>
      </c>
      <c r="B176" s="1251"/>
      <c r="C176" s="1107"/>
      <c r="D176" s="1196"/>
      <c r="E176" s="1219"/>
      <c r="F176" s="1150" t="s">
        <v>1100</v>
      </c>
      <c r="G176" s="1151" t="s">
        <v>661</v>
      </c>
      <c r="H176" s="1151">
        <v>87</v>
      </c>
      <c r="I176" s="1321">
        <f t="shared" si="47"/>
        <v>3</v>
      </c>
      <c r="J176" s="948">
        <f t="shared" si="46"/>
        <v>261</v>
      </c>
      <c r="K176" s="1140">
        <f t="shared" si="43"/>
        <v>0</v>
      </c>
      <c r="M176" s="962">
        <f t="shared" si="44"/>
        <v>261</v>
      </c>
      <c r="N176" s="963">
        <f t="shared" si="45"/>
        <v>0</v>
      </c>
      <c r="O176" s="65"/>
      <c r="Q176" s="684"/>
      <c r="R176" s="705"/>
      <c r="S176" s="1065"/>
      <c r="T176" s="539"/>
      <c r="AC176" s="686"/>
    </row>
    <row r="177" spans="1:29" ht="15.75">
      <c r="A177" s="1250" t="s">
        <v>613</v>
      </c>
      <c r="B177" s="1251"/>
      <c r="C177" s="1107"/>
      <c r="D177" s="1196"/>
      <c r="E177" s="1219"/>
      <c r="F177" s="1150" t="s">
        <v>1101</v>
      </c>
      <c r="G177" s="1151" t="s">
        <v>661</v>
      </c>
      <c r="H177" s="1151">
        <v>85</v>
      </c>
      <c r="I177" s="1321">
        <f t="shared" si="47"/>
        <v>4</v>
      </c>
      <c r="J177" s="948">
        <f t="shared" si="46"/>
        <v>340</v>
      </c>
      <c r="K177" s="1140">
        <f t="shared" si="43"/>
        <v>0</v>
      </c>
      <c r="M177" s="962">
        <f t="shared" si="44"/>
        <v>340</v>
      </c>
      <c r="N177" s="963">
        <f t="shared" si="45"/>
        <v>0</v>
      </c>
      <c r="O177" s="65"/>
      <c r="Q177" s="684"/>
      <c r="R177" s="705"/>
      <c r="S177" s="1065"/>
      <c r="T177" s="539"/>
      <c r="AC177" s="686"/>
    </row>
    <row r="178" spans="1:29" ht="15.75">
      <c r="A178" s="1250" t="s">
        <v>616</v>
      </c>
      <c r="B178" s="1251"/>
      <c r="C178" s="1107"/>
      <c r="D178" s="1196"/>
      <c r="E178" s="1219"/>
      <c r="F178" s="1150" t="s">
        <v>1102</v>
      </c>
      <c r="G178" s="1151" t="s">
        <v>661</v>
      </c>
      <c r="H178" s="1151">
        <v>34</v>
      </c>
      <c r="I178" s="1321">
        <f t="shared" si="47"/>
        <v>5</v>
      </c>
      <c r="J178" s="948">
        <f t="shared" si="46"/>
        <v>170</v>
      </c>
      <c r="K178" s="1140">
        <f t="shared" si="43"/>
        <v>0</v>
      </c>
      <c r="M178" s="962">
        <f t="shared" si="44"/>
        <v>170</v>
      </c>
      <c r="N178" s="963">
        <f t="shared" si="45"/>
        <v>0</v>
      </c>
      <c r="O178" s="65"/>
      <c r="Q178" s="684"/>
      <c r="R178" s="705"/>
      <c r="S178" s="1065"/>
      <c r="T178" s="539"/>
      <c r="AC178" s="686"/>
    </row>
    <row r="179" spans="1:29" ht="15.75">
      <c r="A179" s="1250" t="s">
        <v>617</v>
      </c>
      <c r="B179" s="1251"/>
      <c r="C179" s="1107"/>
      <c r="D179" s="1196"/>
      <c r="E179" s="1219"/>
      <c r="F179" s="1150" t="s">
        <v>1103</v>
      </c>
      <c r="G179" s="1151" t="s">
        <v>661</v>
      </c>
      <c r="H179" s="1151">
        <v>17</v>
      </c>
      <c r="I179" s="1321">
        <f t="shared" si="47"/>
        <v>6</v>
      </c>
      <c r="J179" s="948">
        <f t="shared" si="46"/>
        <v>102</v>
      </c>
      <c r="K179" s="1140">
        <f t="shared" si="43"/>
        <v>0</v>
      </c>
      <c r="M179" s="962">
        <f t="shared" si="44"/>
        <v>102</v>
      </c>
      <c r="N179" s="963">
        <f t="shared" si="45"/>
        <v>0</v>
      </c>
      <c r="O179" s="65"/>
      <c r="Q179" s="684"/>
      <c r="R179" s="705"/>
      <c r="S179" s="1065"/>
      <c r="T179" s="539"/>
      <c r="AC179" s="686"/>
    </row>
    <row r="180" spans="1:29" ht="15.75">
      <c r="A180" s="1250" t="s">
        <v>619</v>
      </c>
      <c r="B180" s="1251"/>
      <c r="C180" s="1107"/>
      <c r="D180" s="1196"/>
      <c r="E180" s="1219"/>
      <c r="F180" s="1150" t="s">
        <v>1104</v>
      </c>
      <c r="G180" s="1151" t="s">
        <v>661</v>
      </c>
      <c r="H180" s="1151">
        <v>85</v>
      </c>
      <c r="I180" s="1321">
        <f t="shared" si="47"/>
        <v>7</v>
      </c>
      <c r="J180" s="948">
        <f t="shared" si="46"/>
        <v>595</v>
      </c>
      <c r="K180" s="1140">
        <f t="shared" si="43"/>
        <v>0</v>
      </c>
      <c r="M180" s="962">
        <f t="shared" si="44"/>
        <v>595</v>
      </c>
      <c r="N180" s="963">
        <f t="shared" si="45"/>
        <v>0</v>
      </c>
      <c r="O180" s="65"/>
      <c r="Q180" s="684"/>
      <c r="R180" s="705"/>
      <c r="S180" s="1065"/>
      <c r="T180" s="539"/>
      <c r="AC180" s="686"/>
    </row>
    <row r="181" spans="1:29" ht="15.75">
      <c r="A181" s="1250" t="s">
        <v>625</v>
      </c>
      <c r="B181" s="1251"/>
      <c r="C181" s="1107"/>
      <c r="D181" s="1196"/>
      <c r="E181" s="1219"/>
      <c r="F181" s="1150" t="s">
        <v>1064</v>
      </c>
      <c r="G181" s="1151" t="s">
        <v>661</v>
      </c>
      <c r="H181" s="1151">
        <v>34</v>
      </c>
      <c r="I181" s="1321">
        <f t="shared" si="47"/>
        <v>8</v>
      </c>
      <c r="J181" s="948">
        <f t="shared" si="46"/>
        <v>272</v>
      </c>
      <c r="K181" s="1140">
        <f t="shared" si="43"/>
        <v>0</v>
      </c>
      <c r="M181" s="962">
        <f t="shared" si="44"/>
        <v>272</v>
      </c>
      <c r="N181" s="963">
        <f t="shared" si="45"/>
        <v>0</v>
      </c>
      <c r="O181" s="65"/>
      <c r="Q181" s="684"/>
      <c r="R181" s="705"/>
      <c r="S181" s="1065"/>
      <c r="T181" s="539"/>
      <c r="AC181" s="686"/>
    </row>
    <row r="182" spans="1:29" ht="15.75">
      <c r="A182" s="1250" t="s">
        <v>214</v>
      </c>
      <c r="B182" s="1251"/>
      <c r="C182" s="1107"/>
      <c r="D182" s="1196"/>
      <c r="E182" s="1219"/>
      <c r="F182" s="1150" t="s">
        <v>1063</v>
      </c>
      <c r="G182" s="1151" t="s">
        <v>661</v>
      </c>
      <c r="H182" s="1151">
        <v>17</v>
      </c>
      <c r="I182" s="1321">
        <f t="shared" si="47"/>
        <v>9</v>
      </c>
      <c r="J182" s="948">
        <f t="shared" si="46"/>
        <v>153</v>
      </c>
      <c r="K182" s="1140">
        <f t="shared" si="43"/>
        <v>0</v>
      </c>
      <c r="M182" s="962">
        <f t="shared" si="44"/>
        <v>153</v>
      </c>
      <c r="N182" s="963">
        <f t="shared" si="45"/>
        <v>0</v>
      </c>
      <c r="O182" s="65"/>
      <c r="Q182" s="684"/>
      <c r="R182" s="705"/>
      <c r="S182" s="1065"/>
      <c r="T182" s="539"/>
      <c r="AC182" s="686"/>
    </row>
    <row r="183" spans="1:29" ht="15.75">
      <c r="A183" s="1250" t="s">
        <v>1105</v>
      </c>
      <c r="B183" s="1251"/>
      <c r="C183" s="1107"/>
      <c r="D183" s="1196"/>
      <c r="E183" s="1219"/>
      <c r="F183" s="1150" t="s">
        <v>1106</v>
      </c>
      <c r="G183" s="1151" t="s">
        <v>661</v>
      </c>
      <c r="H183" s="1151">
        <v>1</v>
      </c>
      <c r="I183" s="1321">
        <f t="shared" si="47"/>
        <v>10</v>
      </c>
      <c r="J183" s="948">
        <f t="shared" si="46"/>
        <v>10</v>
      </c>
      <c r="K183" s="1140">
        <f t="shared" si="43"/>
        <v>0</v>
      </c>
      <c r="M183" s="962">
        <f t="shared" si="44"/>
        <v>10</v>
      </c>
      <c r="N183" s="963">
        <f t="shared" si="45"/>
        <v>0</v>
      </c>
      <c r="O183" s="65"/>
      <c r="Q183" s="684"/>
      <c r="R183" s="705"/>
      <c r="S183" s="1065"/>
      <c r="T183" s="539"/>
      <c r="AC183" s="686"/>
    </row>
    <row r="184" spans="1:29" ht="42.75">
      <c r="A184" s="1250" t="s">
        <v>1107</v>
      </c>
      <c r="B184" s="1251"/>
      <c r="C184" s="1107"/>
      <c r="D184" s="1196"/>
      <c r="E184" s="1219"/>
      <c r="F184" s="1150" t="s">
        <v>1108</v>
      </c>
      <c r="G184" s="1151" t="s">
        <v>661</v>
      </c>
      <c r="H184" s="1151">
        <v>1</v>
      </c>
      <c r="I184" s="1321">
        <f t="shared" si="47"/>
        <v>11</v>
      </c>
      <c r="J184" s="948">
        <f t="shared" si="46"/>
        <v>11</v>
      </c>
      <c r="K184" s="1140">
        <f t="shared" si="43"/>
        <v>0</v>
      </c>
      <c r="M184" s="962">
        <f t="shared" si="44"/>
        <v>11</v>
      </c>
      <c r="N184" s="963">
        <f t="shared" si="45"/>
        <v>0</v>
      </c>
      <c r="O184" s="65"/>
      <c r="Q184" s="684"/>
      <c r="R184" s="705"/>
      <c r="S184" s="1065"/>
      <c r="T184" s="539"/>
      <c r="AC184" s="686"/>
    </row>
    <row r="185" spans="1:29" s="1300" customFormat="1" ht="16.5">
      <c r="A185" s="1286"/>
      <c r="B185" s="1287"/>
      <c r="C185" s="1288"/>
      <c r="D185" s="1289"/>
      <c r="E185" s="1290"/>
      <c r="F185" s="1291" t="s">
        <v>1114</v>
      </c>
      <c r="G185" s="1292"/>
      <c r="H185" s="1292"/>
      <c r="I185" s="1293"/>
      <c r="J185" s="1294">
        <f>SUM(J174:J184)</f>
        <v>1917</v>
      </c>
      <c r="K185" s="1295">
        <f t="shared" si="43"/>
        <v>0</v>
      </c>
      <c r="L185" s="1296"/>
      <c r="M185" s="1297">
        <f t="shared" si="44"/>
        <v>1917</v>
      </c>
      <c r="N185" s="1298">
        <f t="shared" si="45"/>
        <v>0</v>
      </c>
      <c r="O185" s="1299"/>
      <c r="Q185" s="1301"/>
      <c r="R185" s="1302"/>
      <c r="S185" s="1303"/>
      <c r="T185" s="1296"/>
      <c r="AC185" s="1304"/>
    </row>
    <row r="186" spans="1:29" ht="15.75">
      <c r="A186" s="1105"/>
      <c r="B186" s="1194"/>
      <c r="C186" s="965"/>
      <c r="D186" s="1195"/>
      <c r="E186" s="1186"/>
      <c r="F186" s="1150"/>
      <c r="G186" s="1151"/>
      <c r="H186" s="1151"/>
      <c r="I186" s="947"/>
      <c r="J186" s="948"/>
      <c r="K186" s="1140"/>
      <c r="M186" s="962"/>
      <c r="N186" s="963"/>
      <c r="O186" s="65"/>
      <c r="Q186" s="684"/>
      <c r="R186" s="705"/>
      <c r="S186" s="1065"/>
      <c r="T186" s="539"/>
      <c r="AC186" s="686"/>
    </row>
    <row r="187" spans="1:29" s="1272" customFormat="1" ht="16.5">
      <c r="A187" s="1258" t="s">
        <v>1082</v>
      </c>
      <c r="B187" s="1259">
        <v>85389000</v>
      </c>
      <c r="C187" s="1260"/>
      <c r="D187" s="1261">
        <v>0.18</v>
      </c>
      <c r="E187" s="1262"/>
      <c r="F187" s="1263" t="s">
        <v>1093</v>
      </c>
      <c r="G187" s="1264"/>
      <c r="H187" s="1264"/>
      <c r="I187" s="1265"/>
      <c r="J187" s="1266"/>
      <c r="K187" s="1267">
        <f t="shared" ref="K187:K199" si="48">N187</f>
        <v>0</v>
      </c>
      <c r="L187" s="1268"/>
      <c r="M187" s="1269">
        <f t="shared" ref="M187:M199" si="49">IF(J187="Included",0,J187)</f>
        <v>0</v>
      </c>
      <c r="N187" s="1270">
        <f t="shared" ref="N187:N199" si="50">IF(E187="", M187*D187,E187*M187)</f>
        <v>0</v>
      </c>
      <c r="O187" s="1271"/>
      <c r="Q187" s="1273"/>
      <c r="R187" s="1274"/>
      <c r="S187" s="1275"/>
      <c r="T187" s="1268"/>
      <c r="AC187" s="1276"/>
    </row>
    <row r="188" spans="1:29" ht="71.25">
      <c r="A188" s="1250" t="s">
        <v>75</v>
      </c>
      <c r="B188" s="1251"/>
      <c r="C188" s="1107"/>
      <c r="D188" s="1196"/>
      <c r="E188" s="1219"/>
      <c r="F188" s="1150" t="s">
        <v>1098</v>
      </c>
      <c r="G188" s="1151" t="s">
        <v>661</v>
      </c>
      <c r="H188" s="1151">
        <v>1</v>
      </c>
      <c r="I188" s="1321">
        <f>I89</f>
        <v>1</v>
      </c>
      <c r="J188" s="948">
        <f t="shared" ref="J188:J198" si="51">IF(I188=0, "Included",IF(ISERROR(H188*I188), I188, H188*I188))</f>
        <v>1</v>
      </c>
      <c r="K188" s="1140">
        <f t="shared" si="48"/>
        <v>0</v>
      </c>
      <c r="M188" s="962">
        <f t="shared" si="49"/>
        <v>1</v>
      </c>
      <c r="N188" s="963">
        <f t="shared" si="50"/>
        <v>0</v>
      </c>
      <c r="O188" s="65"/>
      <c r="Q188" s="684"/>
      <c r="R188" s="705"/>
      <c r="S188" s="1065"/>
      <c r="T188" s="539"/>
      <c r="AC188" s="686"/>
    </row>
    <row r="189" spans="1:29" ht="28.5">
      <c r="A189" s="1250" t="s">
        <v>77</v>
      </c>
      <c r="B189" s="1251"/>
      <c r="C189" s="1107"/>
      <c r="D189" s="1196"/>
      <c r="E189" s="1219"/>
      <c r="F189" s="1150" t="s">
        <v>1099</v>
      </c>
      <c r="G189" s="1151" t="s">
        <v>661</v>
      </c>
      <c r="H189" s="1151">
        <v>1</v>
      </c>
      <c r="I189" s="1321">
        <f t="shared" ref="I189:I198" si="52">I90</f>
        <v>2</v>
      </c>
      <c r="J189" s="948">
        <f t="shared" si="51"/>
        <v>2</v>
      </c>
      <c r="K189" s="1140">
        <f t="shared" si="48"/>
        <v>0</v>
      </c>
      <c r="M189" s="962">
        <f t="shared" si="49"/>
        <v>2</v>
      </c>
      <c r="N189" s="963">
        <f t="shared" si="50"/>
        <v>0</v>
      </c>
      <c r="O189" s="65"/>
      <c r="Q189" s="684"/>
      <c r="R189" s="705"/>
      <c r="S189" s="1065"/>
      <c r="T189" s="539"/>
      <c r="AC189" s="686"/>
    </row>
    <row r="190" spans="1:29" ht="15.75">
      <c r="A190" s="1250" t="s">
        <v>78</v>
      </c>
      <c r="B190" s="1251"/>
      <c r="C190" s="1107"/>
      <c r="D190" s="1196"/>
      <c r="E190" s="1219"/>
      <c r="F190" s="1150" t="s">
        <v>1100</v>
      </c>
      <c r="G190" s="1151" t="s">
        <v>661</v>
      </c>
      <c r="H190" s="1151">
        <v>112</v>
      </c>
      <c r="I190" s="1321">
        <f t="shared" si="52"/>
        <v>3</v>
      </c>
      <c r="J190" s="948">
        <f t="shared" si="51"/>
        <v>336</v>
      </c>
      <c r="K190" s="1140">
        <f t="shared" si="48"/>
        <v>0</v>
      </c>
      <c r="M190" s="962">
        <f t="shared" si="49"/>
        <v>336</v>
      </c>
      <c r="N190" s="963">
        <f t="shared" si="50"/>
        <v>0</v>
      </c>
      <c r="O190" s="65"/>
      <c r="Q190" s="684"/>
      <c r="R190" s="705"/>
      <c r="S190" s="1065"/>
      <c r="T190" s="539"/>
      <c r="AC190" s="686"/>
    </row>
    <row r="191" spans="1:29" ht="15.75">
      <c r="A191" s="1250" t="s">
        <v>613</v>
      </c>
      <c r="B191" s="1251"/>
      <c r="C191" s="1107"/>
      <c r="D191" s="1196"/>
      <c r="E191" s="1219"/>
      <c r="F191" s="1150" t="s">
        <v>1101</v>
      </c>
      <c r="G191" s="1151" t="s">
        <v>661</v>
      </c>
      <c r="H191" s="1151">
        <v>110</v>
      </c>
      <c r="I191" s="1321">
        <f t="shared" si="52"/>
        <v>4</v>
      </c>
      <c r="J191" s="948">
        <f t="shared" si="51"/>
        <v>440</v>
      </c>
      <c r="K191" s="1140">
        <f t="shared" si="48"/>
        <v>0</v>
      </c>
      <c r="M191" s="962">
        <f t="shared" si="49"/>
        <v>440</v>
      </c>
      <c r="N191" s="963">
        <f t="shared" si="50"/>
        <v>0</v>
      </c>
      <c r="O191" s="65"/>
      <c r="Q191" s="684"/>
      <c r="R191" s="705"/>
      <c r="S191" s="1065"/>
      <c r="T191" s="539"/>
      <c r="AC191" s="686"/>
    </row>
    <row r="192" spans="1:29" ht="15.75">
      <c r="A192" s="1250" t="s">
        <v>616</v>
      </c>
      <c r="B192" s="1251"/>
      <c r="C192" s="1107"/>
      <c r="D192" s="1196"/>
      <c r="E192" s="1219"/>
      <c r="F192" s="1150" t="s">
        <v>1102</v>
      </c>
      <c r="G192" s="1151" t="s">
        <v>661</v>
      </c>
      <c r="H192" s="1151">
        <v>44</v>
      </c>
      <c r="I192" s="1321">
        <f t="shared" si="52"/>
        <v>5</v>
      </c>
      <c r="J192" s="948">
        <f t="shared" si="51"/>
        <v>220</v>
      </c>
      <c r="K192" s="1140">
        <f t="shared" si="48"/>
        <v>0</v>
      </c>
      <c r="M192" s="962">
        <f t="shared" si="49"/>
        <v>220</v>
      </c>
      <c r="N192" s="963">
        <f t="shared" si="50"/>
        <v>0</v>
      </c>
      <c r="O192" s="65"/>
      <c r="Q192" s="684"/>
      <c r="R192" s="705"/>
      <c r="S192" s="1065"/>
      <c r="T192" s="539"/>
      <c r="AC192" s="686"/>
    </row>
    <row r="193" spans="1:29" ht="15.75">
      <c r="A193" s="1250" t="s">
        <v>617</v>
      </c>
      <c r="B193" s="1251"/>
      <c r="C193" s="1107"/>
      <c r="D193" s="1196"/>
      <c r="E193" s="1219"/>
      <c r="F193" s="1150" t="s">
        <v>1103</v>
      </c>
      <c r="G193" s="1151" t="s">
        <v>661</v>
      </c>
      <c r="H193" s="1151">
        <v>22</v>
      </c>
      <c r="I193" s="1321">
        <f t="shared" si="52"/>
        <v>6</v>
      </c>
      <c r="J193" s="948">
        <f t="shared" si="51"/>
        <v>132</v>
      </c>
      <c r="K193" s="1140">
        <f t="shared" si="48"/>
        <v>0</v>
      </c>
      <c r="M193" s="962">
        <f t="shared" si="49"/>
        <v>132</v>
      </c>
      <c r="N193" s="963">
        <f t="shared" si="50"/>
        <v>0</v>
      </c>
      <c r="O193" s="65"/>
      <c r="Q193" s="684"/>
      <c r="R193" s="705"/>
      <c r="S193" s="1065"/>
      <c r="T193" s="539"/>
      <c r="AC193" s="686"/>
    </row>
    <row r="194" spans="1:29" ht="15.75">
      <c r="A194" s="1250" t="s">
        <v>619</v>
      </c>
      <c r="B194" s="1251"/>
      <c r="C194" s="1107"/>
      <c r="D194" s="1196"/>
      <c r="E194" s="1219"/>
      <c r="F194" s="1150" t="s">
        <v>1104</v>
      </c>
      <c r="G194" s="1151" t="s">
        <v>661</v>
      </c>
      <c r="H194" s="1151">
        <v>110</v>
      </c>
      <c r="I194" s="1321">
        <f t="shared" si="52"/>
        <v>7</v>
      </c>
      <c r="J194" s="948">
        <f t="shared" si="51"/>
        <v>770</v>
      </c>
      <c r="K194" s="1140">
        <f t="shared" si="48"/>
        <v>0</v>
      </c>
      <c r="M194" s="962">
        <f t="shared" si="49"/>
        <v>770</v>
      </c>
      <c r="N194" s="963">
        <f t="shared" si="50"/>
        <v>0</v>
      </c>
      <c r="O194" s="65"/>
      <c r="Q194" s="684"/>
      <c r="R194" s="705"/>
      <c r="S194" s="1065"/>
      <c r="T194" s="539"/>
      <c r="AC194" s="686"/>
    </row>
    <row r="195" spans="1:29" ht="15.75">
      <c r="A195" s="1250" t="s">
        <v>625</v>
      </c>
      <c r="B195" s="1251"/>
      <c r="C195" s="1107"/>
      <c r="D195" s="1196"/>
      <c r="E195" s="1219"/>
      <c r="F195" s="1150" t="s">
        <v>1064</v>
      </c>
      <c r="G195" s="1151" t="s">
        <v>661</v>
      </c>
      <c r="H195" s="1151">
        <v>44</v>
      </c>
      <c r="I195" s="1321">
        <f t="shared" si="52"/>
        <v>8</v>
      </c>
      <c r="J195" s="948">
        <f t="shared" si="51"/>
        <v>352</v>
      </c>
      <c r="K195" s="1140">
        <f t="shared" si="48"/>
        <v>0</v>
      </c>
      <c r="M195" s="962">
        <f t="shared" si="49"/>
        <v>352</v>
      </c>
      <c r="N195" s="963">
        <f t="shared" si="50"/>
        <v>0</v>
      </c>
      <c r="O195" s="65"/>
      <c r="Q195" s="684"/>
      <c r="R195" s="705"/>
      <c r="S195" s="1065"/>
      <c r="T195" s="539"/>
      <c r="AC195" s="686"/>
    </row>
    <row r="196" spans="1:29" ht="15.75">
      <c r="A196" s="1250" t="s">
        <v>214</v>
      </c>
      <c r="B196" s="1251"/>
      <c r="C196" s="1107"/>
      <c r="D196" s="1196"/>
      <c r="E196" s="1219"/>
      <c r="F196" s="1150" t="s">
        <v>1063</v>
      </c>
      <c r="G196" s="1151" t="s">
        <v>661</v>
      </c>
      <c r="H196" s="1151">
        <v>22</v>
      </c>
      <c r="I196" s="1321">
        <f t="shared" si="52"/>
        <v>9</v>
      </c>
      <c r="J196" s="948">
        <f t="shared" si="51"/>
        <v>198</v>
      </c>
      <c r="K196" s="1140">
        <f t="shared" si="48"/>
        <v>0</v>
      </c>
      <c r="M196" s="962">
        <f t="shared" si="49"/>
        <v>198</v>
      </c>
      <c r="N196" s="963">
        <f t="shared" si="50"/>
        <v>0</v>
      </c>
      <c r="O196" s="65"/>
      <c r="Q196" s="684"/>
      <c r="R196" s="705"/>
      <c r="S196" s="1065"/>
      <c r="T196" s="539"/>
      <c r="AC196" s="686"/>
    </row>
    <row r="197" spans="1:29" ht="15.75">
      <c r="A197" s="1250" t="s">
        <v>1105</v>
      </c>
      <c r="B197" s="1251"/>
      <c r="C197" s="1107"/>
      <c r="D197" s="1196"/>
      <c r="E197" s="1219"/>
      <c r="F197" s="1150" t="s">
        <v>1106</v>
      </c>
      <c r="G197" s="1151" t="s">
        <v>661</v>
      </c>
      <c r="H197" s="1151">
        <v>1</v>
      </c>
      <c r="I197" s="1321">
        <f t="shared" si="52"/>
        <v>10</v>
      </c>
      <c r="J197" s="948">
        <f t="shared" si="51"/>
        <v>10</v>
      </c>
      <c r="K197" s="1140">
        <f t="shared" si="48"/>
        <v>0</v>
      </c>
      <c r="M197" s="962">
        <f t="shared" si="49"/>
        <v>10</v>
      </c>
      <c r="N197" s="963">
        <f t="shared" si="50"/>
        <v>0</v>
      </c>
      <c r="O197" s="65"/>
      <c r="Q197" s="684"/>
      <c r="R197" s="705"/>
      <c r="S197" s="1065"/>
      <c r="T197" s="539"/>
      <c r="AC197" s="686"/>
    </row>
    <row r="198" spans="1:29" ht="42.75">
      <c r="A198" s="1250" t="s">
        <v>1107</v>
      </c>
      <c r="B198" s="1251"/>
      <c r="C198" s="1107"/>
      <c r="D198" s="1196"/>
      <c r="E198" s="1219"/>
      <c r="F198" s="1150" t="s">
        <v>1108</v>
      </c>
      <c r="G198" s="1151" t="s">
        <v>661</v>
      </c>
      <c r="H198" s="1151">
        <v>1</v>
      </c>
      <c r="I198" s="1321">
        <f t="shared" si="52"/>
        <v>11</v>
      </c>
      <c r="J198" s="948">
        <f t="shared" si="51"/>
        <v>11</v>
      </c>
      <c r="K198" s="1140">
        <f t="shared" si="48"/>
        <v>0</v>
      </c>
      <c r="M198" s="962">
        <f t="shared" si="49"/>
        <v>11</v>
      </c>
      <c r="N198" s="963">
        <f t="shared" si="50"/>
        <v>0</v>
      </c>
      <c r="O198" s="65"/>
      <c r="Q198" s="684"/>
      <c r="R198" s="705"/>
      <c r="S198" s="1065"/>
      <c r="T198" s="539"/>
      <c r="AC198" s="686"/>
    </row>
    <row r="199" spans="1:29" s="1300" customFormat="1" ht="16.5">
      <c r="A199" s="1286"/>
      <c r="B199" s="1287"/>
      <c r="C199" s="1288"/>
      <c r="D199" s="1289"/>
      <c r="E199" s="1290"/>
      <c r="F199" s="1291" t="s">
        <v>1115</v>
      </c>
      <c r="G199" s="1292"/>
      <c r="H199" s="1292"/>
      <c r="I199" s="1293"/>
      <c r="J199" s="1294">
        <f>SUM(J188:J198)</f>
        <v>2472</v>
      </c>
      <c r="K199" s="1295">
        <f t="shared" si="48"/>
        <v>0</v>
      </c>
      <c r="L199" s="1296"/>
      <c r="M199" s="1297">
        <f t="shared" si="49"/>
        <v>2472</v>
      </c>
      <c r="N199" s="1298">
        <f t="shared" si="50"/>
        <v>0</v>
      </c>
      <c r="O199" s="1299"/>
      <c r="Q199" s="1301"/>
      <c r="R199" s="1302"/>
      <c r="S199" s="1303"/>
      <c r="T199" s="1296"/>
      <c r="AC199" s="1304"/>
    </row>
    <row r="200" spans="1:29" s="1284" customFormat="1" ht="16.5">
      <c r="A200" s="1279"/>
      <c r="B200" s="1280"/>
      <c r="C200" s="1277"/>
      <c r="D200" s="1278"/>
      <c r="E200" s="1252"/>
      <c r="F200" s="1154"/>
      <c r="G200" s="1253"/>
      <c r="H200" s="1253"/>
      <c r="I200" s="1254"/>
      <c r="J200" s="1255"/>
      <c r="K200" s="1281"/>
      <c r="L200" s="1282"/>
      <c r="M200" s="1256"/>
      <c r="N200" s="1257"/>
      <c r="O200" s="1283"/>
      <c r="Q200" s="1285"/>
      <c r="R200" s="1242"/>
      <c r="S200" s="1073"/>
      <c r="T200" s="1282"/>
      <c r="AC200" s="695"/>
    </row>
    <row r="201" spans="1:29" s="1272" customFormat="1" ht="16.5">
      <c r="A201" s="1258" t="s">
        <v>1083</v>
      </c>
      <c r="B201" s="1259">
        <v>85389000</v>
      </c>
      <c r="C201" s="1260"/>
      <c r="D201" s="1261">
        <v>0.18</v>
      </c>
      <c r="E201" s="1262"/>
      <c r="F201" s="1263" t="s">
        <v>1094</v>
      </c>
      <c r="G201" s="1264"/>
      <c r="H201" s="1264"/>
      <c r="I201" s="1265"/>
      <c r="J201" s="1266"/>
      <c r="K201" s="1267">
        <v>0</v>
      </c>
      <c r="L201" s="1268"/>
      <c r="M201" s="1269">
        <v>0</v>
      </c>
      <c r="N201" s="1270">
        <v>0</v>
      </c>
      <c r="O201" s="1271"/>
      <c r="Q201" s="1273"/>
      <c r="R201" s="1274"/>
      <c r="S201" s="1275"/>
      <c r="T201" s="1268"/>
      <c r="AC201" s="1276"/>
    </row>
    <row r="202" spans="1:29" ht="71.25">
      <c r="A202" s="1250" t="s">
        <v>75</v>
      </c>
      <c r="B202" s="1251"/>
      <c r="C202" s="1107"/>
      <c r="D202" s="1196"/>
      <c r="E202" s="1219"/>
      <c r="F202" s="1150" t="s">
        <v>1098</v>
      </c>
      <c r="G202" s="1151" t="s">
        <v>661</v>
      </c>
      <c r="H202" s="1151">
        <v>1</v>
      </c>
      <c r="I202" s="1321">
        <f>I89</f>
        <v>1</v>
      </c>
      <c r="J202" s="948">
        <f t="shared" ref="J202:J212" si="53">IF(I202=0, "Included",IF(ISERROR(H202*I202), I202, H202*I202))</f>
        <v>1</v>
      </c>
      <c r="K202" s="1140">
        <f t="shared" ref="K202:K213" si="54">N202</f>
        <v>0</v>
      </c>
      <c r="M202" s="962">
        <f t="shared" ref="M202:M213" si="55">IF(J202="Included",0,J202)</f>
        <v>1</v>
      </c>
      <c r="N202" s="963">
        <f t="shared" ref="N202:N213" si="56">IF(E202="", M202*D202,E202*M202)</f>
        <v>0</v>
      </c>
      <c r="O202" s="65"/>
      <c r="Q202" s="684"/>
      <c r="R202" s="705"/>
      <c r="S202" s="1065"/>
      <c r="T202" s="539"/>
      <c r="AC202" s="686"/>
    </row>
    <row r="203" spans="1:29" ht="28.5">
      <c r="A203" s="1250" t="s">
        <v>77</v>
      </c>
      <c r="B203" s="1251"/>
      <c r="C203" s="1107"/>
      <c r="D203" s="1196"/>
      <c r="E203" s="1219"/>
      <c r="F203" s="1150" t="s">
        <v>1099</v>
      </c>
      <c r="G203" s="1151" t="s">
        <v>661</v>
      </c>
      <c r="H203" s="1151">
        <v>1</v>
      </c>
      <c r="I203" s="1321">
        <f t="shared" ref="I203:I212" si="57">I90</f>
        <v>2</v>
      </c>
      <c r="J203" s="948">
        <f t="shared" si="53"/>
        <v>2</v>
      </c>
      <c r="K203" s="1140">
        <f t="shared" si="54"/>
        <v>0</v>
      </c>
      <c r="M203" s="962">
        <f t="shared" si="55"/>
        <v>2</v>
      </c>
      <c r="N203" s="963">
        <f t="shared" si="56"/>
        <v>0</v>
      </c>
      <c r="O203" s="65"/>
      <c r="Q203" s="684"/>
      <c r="R203" s="705"/>
      <c r="S203" s="1065"/>
      <c r="T203" s="539"/>
      <c r="AC203" s="686"/>
    </row>
    <row r="204" spans="1:29" ht="15.75">
      <c r="A204" s="1250" t="s">
        <v>78</v>
      </c>
      <c r="B204" s="1251"/>
      <c r="C204" s="1107"/>
      <c r="D204" s="1196"/>
      <c r="E204" s="1219"/>
      <c r="F204" s="1150" t="s">
        <v>1100</v>
      </c>
      <c r="G204" s="1151" t="s">
        <v>661</v>
      </c>
      <c r="H204" s="1151">
        <v>102</v>
      </c>
      <c r="I204" s="1321">
        <f t="shared" si="57"/>
        <v>3</v>
      </c>
      <c r="J204" s="948">
        <f t="shared" si="53"/>
        <v>306</v>
      </c>
      <c r="K204" s="1140">
        <f t="shared" si="54"/>
        <v>0</v>
      </c>
      <c r="M204" s="962">
        <f t="shared" si="55"/>
        <v>306</v>
      </c>
      <c r="N204" s="963">
        <f t="shared" si="56"/>
        <v>0</v>
      </c>
      <c r="O204" s="65"/>
      <c r="Q204" s="684"/>
      <c r="R204" s="705"/>
      <c r="S204" s="1065"/>
      <c r="T204" s="539"/>
      <c r="AC204" s="686"/>
    </row>
    <row r="205" spans="1:29" ht="15.75">
      <c r="A205" s="1250" t="s">
        <v>613</v>
      </c>
      <c r="B205" s="1251"/>
      <c r="C205" s="1107"/>
      <c r="D205" s="1196"/>
      <c r="E205" s="1219"/>
      <c r="F205" s="1150" t="s">
        <v>1101</v>
      </c>
      <c r="G205" s="1151" t="s">
        <v>661</v>
      </c>
      <c r="H205" s="1151">
        <v>100</v>
      </c>
      <c r="I205" s="1321">
        <f t="shared" si="57"/>
        <v>4</v>
      </c>
      <c r="J205" s="948">
        <f t="shared" si="53"/>
        <v>400</v>
      </c>
      <c r="K205" s="1140">
        <f t="shared" si="54"/>
        <v>0</v>
      </c>
      <c r="M205" s="962">
        <f t="shared" si="55"/>
        <v>400</v>
      </c>
      <c r="N205" s="963">
        <f t="shared" si="56"/>
        <v>0</v>
      </c>
      <c r="O205" s="65"/>
      <c r="Q205" s="684"/>
      <c r="R205" s="705"/>
      <c r="S205" s="1065"/>
      <c r="T205" s="539"/>
      <c r="AC205" s="686"/>
    </row>
    <row r="206" spans="1:29" ht="15.75">
      <c r="A206" s="1250" t="s">
        <v>616</v>
      </c>
      <c r="B206" s="1251"/>
      <c r="C206" s="1107"/>
      <c r="D206" s="1196"/>
      <c r="E206" s="1219"/>
      <c r="F206" s="1150" t="s">
        <v>1102</v>
      </c>
      <c r="G206" s="1151" t="s">
        <v>661</v>
      </c>
      <c r="H206" s="1151">
        <v>40</v>
      </c>
      <c r="I206" s="1321">
        <f t="shared" si="57"/>
        <v>5</v>
      </c>
      <c r="J206" s="948">
        <f t="shared" si="53"/>
        <v>200</v>
      </c>
      <c r="K206" s="1140">
        <f t="shared" si="54"/>
        <v>0</v>
      </c>
      <c r="M206" s="962">
        <f t="shared" si="55"/>
        <v>200</v>
      </c>
      <c r="N206" s="963">
        <f t="shared" si="56"/>
        <v>0</v>
      </c>
      <c r="O206" s="65"/>
      <c r="Q206" s="684"/>
      <c r="R206" s="705"/>
      <c r="S206" s="1065"/>
      <c r="T206" s="539"/>
      <c r="AC206" s="686"/>
    </row>
    <row r="207" spans="1:29" ht="15.75">
      <c r="A207" s="1250" t="s">
        <v>617</v>
      </c>
      <c r="B207" s="1251"/>
      <c r="C207" s="1107"/>
      <c r="D207" s="1196"/>
      <c r="E207" s="1219"/>
      <c r="F207" s="1150" t="s">
        <v>1103</v>
      </c>
      <c r="G207" s="1151" t="s">
        <v>661</v>
      </c>
      <c r="H207" s="1151">
        <v>20</v>
      </c>
      <c r="I207" s="1321">
        <f t="shared" si="57"/>
        <v>6</v>
      </c>
      <c r="J207" s="948">
        <f t="shared" si="53"/>
        <v>120</v>
      </c>
      <c r="K207" s="1140">
        <f t="shared" si="54"/>
        <v>0</v>
      </c>
      <c r="M207" s="962">
        <f t="shared" si="55"/>
        <v>120</v>
      </c>
      <c r="N207" s="963">
        <f t="shared" si="56"/>
        <v>0</v>
      </c>
      <c r="O207" s="65"/>
      <c r="Q207" s="684"/>
      <c r="R207" s="705"/>
      <c r="S207" s="1065"/>
      <c r="T207" s="539"/>
      <c r="AC207" s="686"/>
    </row>
    <row r="208" spans="1:29" ht="15.75">
      <c r="A208" s="1250" t="s">
        <v>619</v>
      </c>
      <c r="B208" s="1251"/>
      <c r="C208" s="1107"/>
      <c r="D208" s="1196"/>
      <c r="E208" s="1219"/>
      <c r="F208" s="1150" t="s">
        <v>1104</v>
      </c>
      <c r="G208" s="1151" t="s">
        <v>661</v>
      </c>
      <c r="H208" s="1151">
        <v>100</v>
      </c>
      <c r="I208" s="1321">
        <f t="shared" si="57"/>
        <v>7</v>
      </c>
      <c r="J208" s="948">
        <f t="shared" si="53"/>
        <v>700</v>
      </c>
      <c r="K208" s="1140">
        <f t="shared" si="54"/>
        <v>0</v>
      </c>
      <c r="M208" s="962">
        <f t="shared" si="55"/>
        <v>700</v>
      </c>
      <c r="N208" s="963">
        <f t="shared" si="56"/>
        <v>0</v>
      </c>
      <c r="O208" s="65"/>
      <c r="Q208" s="684"/>
      <c r="R208" s="705"/>
      <c r="S208" s="1065"/>
      <c r="T208" s="539"/>
      <c r="AC208" s="686"/>
    </row>
    <row r="209" spans="1:29" ht="15.75">
      <c r="A209" s="1250" t="s">
        <v>625</v>
      </c>
      <c r="B209" s="1251"/>
      <c r="C209" s="1107"/>
      <c r="D209" s="1196"/>
      <c r="E209" s="1219"/>
      <c r="F209" s="1150" t="s">
        <v>1064</v>
      </c>
      <c r="G209" s="1151" t="s">
        <v>661</v>
      </c>
      <c r="H209" s="1151">
        <v>40</v>
      </c>
      <c r="I209" s="1321">
        <f t="shared" si="57"/>
        <v>8</v>
      </c>
      <c r="J209" s="948">
        <f t="shared" si="53"/>
        <v>320</v>
      </c>
      <c r="K209" s="1140">
        <f t="shared" si="54"/>
        <v>0</v>
      </c>
      <c r="M209" s="962">
        <f t="shared" si="55"/>
        <v>320</v>
      </c>
      <c r="N209" s="963">
        <f t="shared" si="56"/>
        <v>0</v>
      </c>
      <c r="O209" s="65"/>
      <c r="Q209" s="684"/>
      <c r="R209" s="705"/>
      <c r="S209" s="1065"/>
      <c r="T209" s="539"/>
      <c r="AC209" s="686"/>
    </row>
    <row r="210" spans="1:29" ht="15.75">
      <c r="A210" s="1250" t="s">
        <v>214</v>
      </c>
      <c r="B210" s="1251"/>
      <c r="C210" s="1107"/>
      <c r="D210" s="1196"/>
      <c r="E210" s="1219"/>
      <c r="F210" s="1150" t="s">
        <v>1063</v>
      </c>
      <c r="G210" s="1151" t="s">
        <v>661</v>
      </c>
      <c r="H210" s="1151">
        <v>20</v>
      </c>
      <c r="I210" s="1321">
        <f t="shared" si="57"/>
        <v>9</v>
      </c>
      <c r="J210" s="948">
        <f t="shared" si="53"/>
        <v>180</v>
      </c>
      <c r="K210" s="1140">
        <f t="shared" si="54"/>
        <v>0</v>
      </c>
      <c r="M210" s="962">
        <f t="shared" si="55"/>
        <v>180</v>
      </c>
      <c r="N210" s="963">
        <f t="shared" si="56"/>
        <v>0</v>
      </c>
      <c r="O210" s="65"/>
      <c r="Q210" s="684"/>
      <c r="R210" s="705"/>
      <c r="S210" s="1065"/>
      <c r="T210" s="539"/>
      <c r="AC210" s="686"/>
    </row>
    <row r="211" spans="1:29" ht="15.75">
      <c r="A211" s="1250" t="s">
        <v>1105</v>
      </c>
      <c r="B211" s="1251"/>
      <c r="C211" s="1107"/>
      <c r="D211" s="1196"/>
      <c r="E211" s="1219"/>
      <c r="F211" s="1150" t="s">
        <v>1106</v>
      </c>
      <c r="G211" s="1151" t="s">
        <v>661</v>
      </c>
      <c r="H211" s="1151">
        <v>1</v>
      </c>
      <c r="I211" s="1321">
        <f t="shared" si="57"/>
        <v>10</v>
      </c>
      <c r="J211" s="948">
        <f t="shared" si="53"/>
        <v>10</v>
      </c>
      <c r="K211" s="1140">
        <f t="shared" si="54"/>
        <v>0</v>
      </c>
      <c r="M211" s="962">
        <f t="shared" si="55"/>
        <v>10</v>
      </c>
      <c r="N211" s="963">
        <f t="shared" si="56"/>
        <v>0</v>
      </c>
      <c r="O211" s="65"/>
      <c r="Q211" s="684"/>
      <c r="R211" s="705"/>
      <c r="S211" s="1065"/>
      <c r="T211" s="539"/>
      <c r="AC211" s="686"/>
    </row>
    <row r="212" spans="1:29" ht="42.75">
      <c r="A212" s="1250" t="s">
        <v>1107</v>
      </c>
      <c r="B212" s="1251"/>
      <c r="C212" s="1107"/>
      <c r="D212" s="1196"/>
      <c r="E212" s="1219"/>
      <c r="F212" s="1150" t="s">
        <v>1108</v>
      </c>
      <c r="G212" s="1151" t="s">
        <v>661</v>
      </c>
      <c r="H212" s="1151">
        <v>1</v>
      </c>
      <c r="I212" s="1321">
        <f t="shared" si="57"/>
        <v>11</v>
      </c>
      <c r="J212" s="948">
        <f t="shared" si="53"/>
        <v>11</v>
      </c>
      <c r="K212" s="1140">
        <f t="shared" si="54"/>
        <v>0</v>
      </c>
      <c r="M212" s="962">
        <f t="shared" si="55"/>
        <v>11</v>
      </c>
      <c r="N212" s="963">
        <f t="shared" si="56"/>
        <v>0</v>
      </c>
      <c r="O212" s="65"/>
      <c r="Q212" s="684"/>
      <c r="R212" s="705"/>
      <c r="S212" s="1065"/>
      <c r="T212" s="539"/>
      <c r="AC212" s="686"/>
    </row>
    <row r="213" spans="1:29" s="1300" customFormat="1" ht="16.5">
      <c r="A213" s="1286"/>
      <c r="B213" s="1287"/>
      <c r="C213" s="1288"/>
      <c r="D213" s="1289"/>
      <c r="E213" s="1290"/>
      <c r="F213" s="1291" t="s">
        <v>1116</v>
      </c>
      <c r="G213" s="1292"/>
      <c r="H213" s="1292"/>
      <c r="I213" s="1293"/>
      <c r="J213" s="1294">
        <f>SUM(J202:J212)</f>
        <v>2250</v>
      </c>
      <c r="K213" s="1295">
        <f t="shared" si="54"/>
        <v>0</v>
      </c>
      <c r="L213" s="1296"/>
      <c r="M213" s="1297">
        <f t="shared" si="55"/>
        <v>2250</v>
      </c>
      <c r="N213" s="1298">
        <f t="shared" si="56"/>
        <v>0</v>
      </c>
      <c r="O213" s="1299"/>
      <c r="Q213" s="1301"/>
      <c r="R213" s="1302"/>
      <c r="S213" s="1303"/>
      <c r="T213" s="1296"/>
      <c r="AC213" s="1304"/>
    </row>
    <row r="214" spans="1:29" s="1317" customFormat="1" ht="16.5">
      <c r="A214" s="1305"/>
      <c r="B214" s="1306"/>
      <c r="C214" s="1307"/>
      <c r="D214" s="1308"/>
      <c r="E214" s="1309"/>
      <c r="F214" s="1135"/>
      <c r="G214" s="1136"/>
      <c r="H214" s="1136"/>
      <c r="I214" s="1310"/>
      <c r="J214" s="1311"/>
      <c r="K214" s="1312"/>
      <c r="L214" s="1313"/>
      <c r="M214" s="1314"/>
      <c r="N214" s="1315"/>
      <c r="O214" s="1316"/>
      <c r="Q214" s="1318"/>
      <c r="R214" s="1246"/>
      <c r="S214" s="1319"/>
      <c r="T214" s="1313"/>
      <c r="AC214" s="1320"/>
    </row>
    <row r="215" spans="1:29" s="1272" customFormat="1" ht="16.5">
      <c r="A215" s="1258" t="s">
        <v>1084</v>
      </c>
      <c r="B215" s="1259">
        <v>85389000</v>
      </c>
      <c r="C215" s="1260"/>
      <c r="D215" s="1261">
        <v>0.18</v>
      </c>
      <c r="E215" s="1262"/>
      <c r="F215" s="1263" t="s">
        <v>1095</v>
      </c>
      <c r="G215" s="1264"/>
      <c r="H215" s="1264"/>
      <c r="I215" s="1265"/>
      <c r="J215" s="1266"/>
      <c r="K215" s="1267">
        <f t="shared" ref="K215:K227" si="58">N215</f>
        <v>0</v>
      </c>
      <c r="L215" s="1268"/>
      <c r="M215" s="1269">
        <f t="shared" ref="M215:M227" si="59">IF(J215="Included",0,J215)</f>
        <v>0</v>
      </c>
      <c r="N215" s="1270">
        <f t="shared" ref="N215:N227" si="60">IF(E215="", M215*D215,E215*M215)</f>
        <v>0</v>
      </c>
      <c r="O215" s="1271"/>
      <c r="Q215" s="1273"/>
      <c r="R215" s="1274"/>
      <c r="S215" s="1275"/>
      <c r="T215" s="1268"/>
      <c r="AC215" s="1276"/>
    </row>
    <row r="216" spans="1:29" ht="71.25">
      <c r="A216" s="1250" t="s">
        <v>75</v>
      </c>
      <c r="B216" s="1251"/>
      <c r="C216" s="1107"/>
      <c r="D216" s="1196"/>
      <c r="E216" s="1219"/>
      <c r="F216" s="1150" t="s">
        <v>1098</v>
      </c>
      <c r="G216" s="1151" t="s">
        <v>661</v>
      </c>
      <c r="H216" s="1151">
        <v>1</v>
      </c>
      <c r="I216" s="1321">
        <f>I89</f>
        <v>1</v>
      </c>
      <c r="J216" s="948">
        <f t="shared" ref="J216:J226" si="61">IF(I216=0, "Included",IF(ISERROR(H216*I216), I216, H216*I216))</f>
        <v>1</v>
      </c>
      <c r="K216" s="1140">
        <f t="shared" si="58"/>
        <v>0</v>
      </c>
      <c r="M216" s="962">
        <f t="shared" si="59"/>
        <v>1</v>
      </c>
      <c r="N216" s="963">
        <f t="shared" si="60"/>
        <v>0</v>
      </c>
      <c r="O216" s="65"/>
      <c r="Q216" s="684"/>
      <c r="R216" s="705"/>
      <c r="S216" s="1065"/>
      <c r="T216" s="539"/>
      <c r="AC216" s="686"/>
    </row>
    <row r="217" spans="1:29" ht="28.5">
      <c r="A217" s="1250" t="s">
        <v>77</v>
      </c>
      <c r="B217" s="1251"/>
      <c r="C217" s="1107"/>
      <c r="D217" s="1196"/>
      <c r="E217" s="1219"/>
      <c r="F217" s="1150" t="s">
        <v>1099</v>
      </c>
      <c r="G217" s="1151" t="s">
        <v>661</v>
      </c>
      <c r="H217" s="1151">
        <v>1</v>
      </c>
      <c r="I217" s="1321">
        <f t="shared" ref="I217:I226" si="62">I90</f>
        <v>2</v>
      </c>
      <c r="J217" s="948">
        <f t="shared" si="61"/>
        <v>2</v>
      </c>
      <c r="K217" s="1140">
        <f t="shared" si="58"/>
        <v>0</v>
      </c>
      <c r="M217" s="962">
        <f t="shared" si="59"/>
        <v>2</v>
      </c>
      <c r="N217" s="963">
        <f t="shared" si="60"/>
        <v>0</v>
      </c>
      <c r="O217" s="65"/>
      <c r="Q217" s="684"/>
      <c r="R217" s="705"/>
      <c r="S217" s="1065"/>
      <c r="T217" s="539"/>
      <c r="AC217" s="686"/>
    </row>
    <row r="218" spans="1:29" ht="15.75">
      <c r="A218" s="1250" t="s">
        <v>78</v>
      </c>
      <c r="B218" s="1251"/>
      <c r="C218" s="1107"/>
      <c r="D218" s="1196"/>
      <c r="E218" s="1219"/>
      <c r="F218" s="1150" t="s">
        <v>1100</v>
      </c>
      <c r="G218" s="1151" t="s">
        <v>661</v>
      </c>
      <c r="H218" s="1151">
        <v>92</v>
      </c>
      <c r="I218" s="1321">
        <f t="shared" si="62"/>
        <v>3</v>
      </c>
      <c r="J218" s="948">
        <f t="shared" si="61"/>
        <v>276</v>
      </c>
      <c r="K218" s="1140">
        <f t="shared" si="58"/>
        <v>0</v>
      </c>
      <c r="M218" s="962">
        <f t="shared" si="59"/>
        <v>276</v>
      </c>
      <c r="N218" s="963">
        <f t="shared" si="60"/>
        <v>0</v>
      </c>
      <c r="O218" s="65"/>
      <c r="Q218" s="684"/>
      <c r="R218" s="705"/>
      <c r="S218" s="1065"/>
      <c r="T218" s="539"/>
      <c r="AC218" s="686"/>
    </row>
    <row r="219" spans="1:29" ht="15.75">
      <c r="A219" s="1250" t="s">
        <v>613</v>
      </c>
      <c r="B219" s="1251"/>
      <c r="C219" s="1107"/>
      <c r="D219" s="1196"/>
      <c r="E219" s="1219"/>
      <c r="F219" s="1150" t="s">
        <v>1101</v>
      </c>
      <c r="G219" s="1151" t="s">
        <v>661</v>
      </c>
      <c r="H219" s="1151">
        <v>90</v>
      </c>
      <c r="I219" s="1321">
        <f t="shared" si="62"/>
        <v>4</v>
      </c>
      <c r="J219" s="948">
        <f t="shared" si="61"/>
        <v>360</v>
      </c>
      <c r="K219" s="1140">
        <f t="shared" si="58"/>
        <v>0</v>
      </c>
      <c r="M219" s="962">
        <f t="shared" si="59"/>
        <v>360</v>
      </c>
      <c r="N219" s="963">
        <f t="shared" si="60"/>
        <v>0</v>
      </c>
      <c r="O219" s="65"/>
      <c r="Q219" s="684"/>
      <c r="R219" s="705"/>
      <c r="S219" s="1065"/>
      <c r="T219" s="539"/>
      <c r="AC219" s="686"/>
    </row>
    <row r="220" spans="1:29" ht="15.75">
      <c r="A220" s="1250" t="s">
        <v>616</v>
      </c>
      <c r="B220" s="1251"/>
      <c r="C220" s="1107"/>
      <c r="D220" s="1196"/>
      <c r="E220" s="1219"/>
      <c r="F220" s="1150" t="s">
        <v>1102</v>
      </c>
      <c r="G220" s="1151" t="s">
        <v>661</v>
      </c>
      <c r="H220" s="1151">
        <v>36</v>
      </c>
      <c r="I220" s="1321">
        <f t="shared" si="62"/>
        <v>5</v>
      </c>
      <c r="J220" s="948">
        <f t="shared" si="61"/>
        <v>180</v>
      </c>
      <c r="K220" s="1140">
        <f t="shared" si="58"/>
        <v>0</v>
      </c>
      <c r="M220" s="962">
        <f t="shared" si="59"/>
        <v>180</v>
      </c>
      <c r="N220" s="963">
        <f t="shared" si="60"/>
        <v>0</v>
      </c>
      <c r="O220" s="65"/>
      <c r="Q220" s="684"/>
      <c r="R220" s="705"/>
      <c r="S220" s="1065"/>
      <c r="T220" s="539"/>
      <c r="AC220" s="686"/>
    </row>
    <row r="221" spans="1:29" ht="15.75">
      <c r="A221" s="1250" t="s">
        <v>617</v>
      </c>
      <c r="B221" s="1251"/>
      <c r="C221" s="1107"/>
      <c r="D221" s="1196"/>
      <c r="E221" s="1219"/>
      <c r="F221" s="1150" t="s">
        <v>1103</v>
      </c>
      <c r="G221" s="1151" t="s">
        <v>661</v>
      </c>
      <c r="H221" s="1151">
        <v>18</v>
      </c>
      <c r="I221" s="1321">
        <f t="shared" si="62"/>
        <v>6</v>
      </c>
      <c r="J221" s="948">
        <f t="shared" si="61"/>
        <v>108</v>
      </c>
      <c r="K221" s="1140">
        <f t="shared" si="58"/>
        <v>0</v>
      </c>
      <c r="M221" s="962">
        <f t="shared" si="59"/>
        <v>108</v>
      </c>
      <c r="N221" s="963">
        <f t="shared" si="60"/>
        <v>0</v>
      </c>
      <c r="O221" s="65"/>
      <c r="Q221" s="684"/>
      <c r="R221" s="705"/>
      <c r="S221" s="1065"/>
      <c r="T221" s="539"/>
      <c r="AC221" s="686"/>
    </row>
    <row r="222" spans="1:29" ht="15.75">
      <c r="A222" s="1250" t="s">
        <v>619</v>
      </c>
      <c r="B222" s="1251"/>
      <c r="C222" s="1107"/>
      <c r="D222" s="1196"/>
      <c r="E222" s="1219"/>
      <c r="F222" s="1150" t="s">
        <v>1104</v>
      </c>
      <c r="G222" s="1151" t="s">
        <v>661</v>
      </c>
      <c r="H222" s="1151">
        <v>90</v>
      </c>
      <c r="I222" s="1321">
        <f t="shared" si="62"/>
        <v>7</v>
      </c>
      <c r="J222" s="948">
        <f t="shared" si="61"/>
        <v>630</v>
      </c>
      <c r="K222" s="1140">
        <f t="shared" si="58"/>
        <v>0</v>
      </c>
      <c r="M222" s="962">
        <f t="shared" si="59"/>
        <v>630</v>
      </c>
      <c r="N222" s="963">
        <f t="shared" si="60"/>
        <v>0</v>
      </c>
      <c r="O222" s="65"/>
      <c r="Q222" s="684"/>
      <c r="R222" s="705"/>
      <c r="S222" s="1065"/>
      <c r="T222" s="539"/>
      <c r="AC222" s="686"/>
    </row>
    <row r="223" spans="1:29" ht="15.75">
      <c r="A223" s="1250" t="s">
        <v>625</v>
      </c>
      <c r="B223" s="1251"/>
      <c r="C223" s="1107"/>
      <c r="D223" s="1196"/>
      <c r="E223" s="1219"/>
      <c r="F223" s="1150" t="s">
        <v>1064</v>
      </c>
      <c r="G223" s="1151" t="s">
        <v>661</v>
      </c>
      <c r="H223" s="1151">
        <v>36</v>
      </c>
      <c r="I223" s="1321">
        <f t="shared" si="62"/>
        <v>8</v>
      </c>
      <c r="J223" s="948">
        <f t="shared" si="61"/>
        <v>288</v>
      </c>
      <c r="K223" s="1140">
        <f t="shared" si="58"/>
        <v>0</v>
      </c>
      <c r="M223" s="962">
        <f t="shared" si="59"/>
        <v>288</v>
      </c>
      <c r="N223" s="963">
        <f t="shared" si="60"/>
        <v>0</v>
      </c>
      <c r="O223" s="65"/>
      <c r="Q223" s="684"/>
      <c r="R223" s="705"/>
      <c r="S223" s="1065"/>
      <c r="T223" s="539"/>
      <c r="AC223" s="686"/>
    </row>
    <row r="224" spans="1:29" ht="15.75">
      <c r="A224" s="1250" t="s">
        <v>214</v>
      </c>
      <c r="B224" s="1251"/>
      <c r="C224" s="1107"/>
      <c r="D224" s="1196"/>
      <c r="E224" s="1219"/>
      <c r="F224" s="1150" t="s">
        <v>1063</v>
      </c>
      <c r="G224" s="1151" t="s">
        <v>661</v>
      </c>
      <c r="H224" s="1151">
        <v>18</v>
      </c>
      <c r="I224" s="1321">
        <f t="shared" si="62"/>
        <v>9</v>
      </c>
      <c r="J224" s="948">
        <f t="shared" si="61"/>
        <v>162</v>
      </c>
      <c r="K224" s="1140">
        <f t="shared" si="58"/>
        <v>0</v>
      </c>
      <c r="M224" s="962">
        <f t="shared" si="59"/>
        <v>162</v>
      </c>
      <c r="N224" s="963">
        <f t="shared" si="60"/>
        <v>0</v>
      </c>
      <c r="O224" s="65"/>
      <c r="Q224" s="684"/>
      <c r="R224" s="705"/>
      <c r="S224" s="1065"/>
      <c r="T224" s="539"/>
      <c r="AC224" s="686"/>
    </row>
    <row r="225" spans="1:29" ht="15.75">
      <c r="A225" s="1250" t="s">
        <v>1105</v>
      </c>
      <c r="B225" s="1251"/>
      <c r="C225" s="1107"/>
      <c r="D225" s="1196"/>
      <c r="E225" s="1219"/>
      <c r="F225" s="1150" t="s">
        <v>1106</v>
      </c>
      <c r="G225" s="1151" t="s">
        <v>661</v>
      </c>
      <c r="H225" s="1151">
        <v>1</v>
      </c>
      <c r="I225" s="1321">
        <f t="shared" si="62"/>
        <v>10</v>
      </c>
      <c r="J225" s="948">
        <f t="shared" si="61"/>
        <v>10</v>
      </c>
      <c r="K225" s="1140">
        <f t="shared" si="58"/>
        <v>0</v>
      </c>
      <c r="M225" s="962">
        <f t="shared" si="59"/>
        <v>10</v>
      </c>
      <c r="N225" s="963">
        <f t="shared" si="60"/>
        <v>0</v>
      </c>
      <c r="O225" s="65"/>
      <c r="Q225" s="684"/>
      <c r="R225" s="705"/>
      <c r="S225" s="1065"/>
      <c r="T225" s="539"/>
      <c r="AC225" s="686"/>
    </row>
    <row r="226" spans="1:29" ht="42.75">
      <c r="A226" s="1250" t="s">
        <v>1107</v>
      </c>
      <c r="B226" s="1251"/>
      <c r="C226" s="1107"/>
      <c r="D226" s="1196"/>
      <c r="E226" s="1219"/>
      <c r="F226" s="1150" t="s">
        <v>1108</v>
      </c>
      <c r="G226" s="1151" t="s">
        <v>661</v>
      </c>
      <c r="H226" s="1151">
        <v>1</v>
      </c>
      <c r="I226" s="1321">
        <f t="shared" si="62"/>
        <v>11</v>
      </c>
      <c r="J226" s="948">
        <f t="shared" si="61"/>
        <v>11</v>
      </c>
      <c r="K226" s="1140">
        <f t="shared" si="58"/>
        <v>0</v>
      </c>
      <c r="M226" s="962">
        <f t="shared" si="59"/>
        <v>11</v>
      </c>
      <c r="N226" s="963">
        <f t="shared" si="60"/>
        <v>0</v>
      </c>
      <c r="O226" s="65"/>
      <c r="Q226" s="684"/>
      <c r="R226" s="705"/>
      <c r="S226" s="1065"/>
      <c r="T226" s="539"/>
      <c r="AC226" s="686"/>
    </row>
    <row r="227" spans="1:29" s="1300" customFormat="1" ht="16.5">
      <c r="A227" s="1286"/>
      <c r="B227" s="1287"/>
      <c r="C227" s="1288"/>
      <c r="D227" s="1289"/>
      <c r="E227" s="1290"/>
      <c r="F227" s="1291" t="s">
        <v>1117</v>
      </c>
      <c r="G227" s="1292"/>
      <c r="H227" s="1292"/>
      <c r="I227" s="1293"/>
      <c r="J227" s="1294">
        <f>SUM(J216:J226)</f>
        <v>2028</v>
      </c>
      <c r="K227" s="1295">
        <f t="shared" si="58"/>
        <v>0</v>
      </c>
      <c r="L227" s="1296"/>
      <c r="M227" s="1297">
        <f t="shared" si="59"/>
        <v>2028</v>
      </c>
      <c r="N227" s="1298">
        <f t="shared" si="60"/>
        <v>0</v>
      </c>
      <c r="O227" s="1299"/>
      <c r="Q227" s="1301"/>
      <c r="R227" s="1302"/>
      <c r="S227" s="1303"/>
      <c r="T227" s="1296"/>
      <c r="AC227" s="1304"/>
    </row>
    <row r="228" spans="1:29" s="1317" customFormat="1" ht="16.5">
      <c r="A228" s="1305"/>
      <c r="B228" s="1306"/>
      <c r="C228" s="1307"/>
      <c r="D228" s="1308"/>
      <c r="E228" s="1309"/>
      <c r="F228" s="1135"/>
      <c r="G228" s="1136"/>
      <c r="H228" s="1136"/>
      <c r="I228" s="1310"/>
      <c r="J228" s="1311"/>
      <c r="K228" s="1312"/>
      <c r="L228" s="1313"/>
      <c r="M228" s="1314"/>
      <c r="N228" s="1315"/>
      <c r="O228" s="1316"/>
      <c r="Q228" s="1318"/>
      <c r="R228" s="1246"/>
      <c r="S228" s="1319"/>
      <c r="T228" s="1313"/>
      <c r="AC228" s="1320"/>
    </row>
    <row r="229" spans="1:29" s="1272" customFormat="1" ht="16.5">
      <c r="A229" s="1258" t="s">
        <v>1085</v>
      </c>
      <c r="B229" s="1259">
        <v>85389000</v>
      </c>
      <c r="C229" s="1260"/>
      <c r="D229" s="1261">
        <v>0.18</v>
      </c>
      <c r="E229" s="1262"/>
      <c r="F229" s="1263" t="s">
        <v>1096</v>
      </c>
      <c r="G229" s="1264"/>
      <c r="H229" s="1264"/>
      <c r="I229" s="1265"/>
      <c r="J229" s="1266"/>
      <c r="K229" s="1267">
        <f t="shared" ref="K229:K241" si="63">N229</f>
        <v>0</v>
      </c>
      <c r="L229" s="1268"/>
      <c r="M229" s="1269">
        <f t="shared" ref="M229:M241" si="64">IF(J229="Included",0,J229)</f>
        <v>0</v>
      </c>
      <c r="N229" s="1270">
        <f t="shared" ref="N229:N241" si="65">IF(E229="", M229*D229,E229*M229)</f>
        <v>0</v>
      </c>
      <c r="O229" s="1271"/>
      <c r="Q229" s="1273"/>
      <c r="R229" s="1274"/>
      <c r="S229" s="1275"/>
      <c r="T229" s="1268"/>
      <c r="AC229" s="1276"/>
    </row>
    <row r="230" spans="1:29" ht="71.25">
      <c r="A230" s="1250" t="s">
        <v>75</v>
      </c>
      <c r="B230" s="1251"/>
      <c r="C230" s="1107"/>
      <c r="D230" s="1196"/>
      <c r="E230" s="1219"/>
      <c r="F230" s="1150" t="s">
        <v>1098</v>
      </c>
      <c r="G230" s="1151" t="s">
        <v>661</v>
      </c>
      <c r="H230" s="1151">
        <v>1</v>
      </c>
      <c r="I230" s="1321">
        <f>I89</f>
        <v>1</v>
      </c>
      <c r="J230" s="948">
        <f t="shared" ref="J230:J240" si="66">IF(I230=0, "Included",IF(ISERROR(H230*I230), I230, H230*I230))</f>
        <v>1</v>
      </c>
      <c r="K230" s="1140">
        <f t="shared" si="63"/>
        <v>0</v>
      </c>
      <c r="M230" s="962">
        <f t="shared" si="64"/>
        <v>1</v>
      </c>
      <c r="N230" s="963">
        <f t="shared" si="65"/>
        <v>0</v>
      </c>
      <c r="O230" s="65"/>
      <c r="Q230" s="684"/>
      <c r="R230" s="705"/>
      <c r="S230" s="1065"/>
      <c r="T230" s="539"/>
      <c r="AC230" s="686"/>
    </row>
    <row r="231" spans="1:29" ht="28.5">
      <c r="A231" s="1250" t="s">
        <v>77</v>
      </c>
      <c r="B231" s="1251"/>
      <c r="C231" s="1107"/>
      <c r="D231" s="1196"/>
      <c r="E231" s="1219"/>
      <c r="F231" s="1150" t="s">
        <v>1099</v>
      </c>
      <c r="G231" s="1151" t="s">
        <v>661</v>
      </c>
      <c r="H231" s="1151">
        <v>1</v>
      </c>
      <c r="I231" s="1321">
        <f t="shared" ref="I231:I240" si="67">I90</f>
        <v>2</v>
      </c>
      <c r="J231" s="948">
        <f t="shared" si="66"/>
        <v>2</v>
      </c>
      <c r="K231" s="1140">
        <f t="shared" si="63"/>
        <v>0</v>
      </c>
      <c r="M231" s="962">
        <f t="shared" si="64"/>
        <v>2</v>
      </c>
      <c r="N231" s="963">
        <f t="shared" si="65"/>
        <v>0</v>
      </c>
      <c r="O231" s="65"/>
      <c r="Q231" s="684"/>
      <c r="R231" s="705"/>
      <c r="S231" s="1065"/>
      <c r="T231" s="539"/>
      <c r="AC231" s="686"/>
    </row>
    <row r="232" spans="1:29" ht="15.75">
      <c r="A232" s="1250" t="s">
        <v>78</v>
      </c>
      <c r="B232" s="1251"/>
      <c r="C232" s="1107"/>
      <c r="D232" s="1196"/>
      <c r="E232" s="1219"/>
      <c r="F232" s="1150" t="s">
        <v>1100</v>
      </c>
      <c r="G232" s="1151" t="s">
        <v>661</v>
      </c>
      <c r="H232" s="1151">
        <v>92</v>
      </c>
      <c r="I232" s="1321">
        <f t="shared" si="67"/>
        <v>3</v>
      </c>
      <c r="J232" s="948">
        <f t="shared" si="66"/>
        <v>276</v>
      </c>
      <c r="K232" s="1140">
        <f t="shared" si="63"/>
        <v>0</v>
      </c>
      <c r="M232" s="962">
        <f t="shared" si="64"/>
        <v>276</v>
      </c>
      <c r="N232" s="963">
        <f t="shared" si="65"/>
        <v>0</v>
      </c>
      <c r="O232" s="65"/>
      <c r="Q232" s="684"/>
      <c r="R232" s="705"/>
      <c r="S232" s="1065"/>
      <c r="T232" s="539"/>
      <c r="AC232" s="686"/>
    </row>
    <row r="233" spans="1:29" ht="15.75">
      <c r="A233" s="1250" t="s">
        <v>613</v>
      </c>
      <c r="B233" s="1251"/>
      <c r="C233" s="1107"/>
      <c r="D233" s="1196"/>
      <c r="E233" s="1219"/>
      <c r="F233" s="1150" t="s">
        <v>1101</v>
      </c>
      <c r="G233" s="1151" t="s">
        <v>661</v>
      </c>
      <c r="H233" s="1151">
        <v>90</v>
      </c>
      <c r="I233" s="1321">
        <f t="shared" si="67"/>
        <v>4</v>
      </c>
      <c r="J233" s="948">
        <f t="shared" si="66"/>
        <v>360</v>
      </c>
      <c r="K233" s="1140">
        <f t="shared" si="63"/>
        <v>0</v>
      </c>
      <c r="M233" s="962">
        <f t="shared" si="64"/>
        <v>360</v>
      </c>
      <c r="N233" s="963">
        <f t="shared" si="65"/>
        <v>0</v>
      </c>
      <c r="O233" s="65"/>
      <c r="Q233" s="684"/>
      <c r="R233" s="705"/>
      <c r="S233" s="1065"/>
      <c r="T233" s="539"/>
      <c r="AC233" s="686"/>
    </row>
    <row r="234" spans="1:29" ht="15.75">
      <c r="A234" s="1250" t="s">
        <v>616</v>
      </c>
      <c r="B234" s="1251"/>
      <c r="C234" s="1107"/>
      <c r="D234" s="1196"/>
      <c r="E234" s="1219"/>
      <c r="F234" s="1150" t="s">
        <v>1102</v>
      </c>
      <c r="G234" s="1151" t="s">
        <v>661</v>
      </c>
      <c r="H234" s="1151">
        <v>36</v>
      </c>
      <c r="I234" s="1321">
        <f t="shared" si="67"/>
        <v>5</v>
      </c>
      <c r="J234" s="948">
        <f t="shared" si="66"/>
        <v>180</v>
      </c>
      <c r="K234" s="1140">
        <f t="shared" si="63"/>
        <v>0</v>
      </c>
      <c r="M234" s="962">
        <f t="shared" si="64"/>
        <v>180</v>
      </c>
      <c r="N234" s="963">
        <f t="shared" si="65"/>
        <v>0</v>
      </c>
      <c r="O234" s="65"/>
      <c r="Q234" s="684"/>
      <c r="R234" s="705"/>
      <c r="S234" s="1065"/>
      <c r="T234" s="539"/>
      <c r="AC234" s="686"/>
    </row>
    <row r="235" spans="1:29" ht="15.75">
      <c r="A235" s="1250" t="s">
        <v>617</v>
      </c>
      <c r="B235" s="1251"/>
      <c r="C235" s="1107"/>
      <c r="D235" s="1196"/>
      <c r="E235" s="1219"/>
      <c r="F235" s="1150" t="s">
        <v>1103</v>
      </c>
      <c r="G235" s="1151" t="s">
        <v>661</v>
      </c>
      <c r="H235" s="1151">
        <v>18</v>
      </c>
      <c r="I235" s="1321">
        <f t="shared" si="67"/>
        <v>6</v>
      </c>
      <c r="J235" s="948">
        <f t="shared" si="66"/>
        <v>108</v>
      </c>
      <c r="K235" s="1140">
        <f t="shared" si="63"/>
        <v>0</v>
      </c>
      <c r="M235" s="962">
        <f t="shared" si="64"/>
        <v>108</v>
      </c>
      <c r="N235" s="963">
        <f t="shared" si="65"/>
        <v>0</v>
      </c>
      <c r="O235" s="65"/>
      <c r="Q235" s="684"/>
      <c r="R235" s="705"/>
      <c r="S235" s="1065"/>
      <c r="T235" s="539"/>
      <c r="AC235" s="686"/>
    </row>
    <row r="236" spans="1:29" ht="15.75">
      <c r="A236" s="1250" t="s">
        <v>619</v>
      </c>
      <c r="B236" s="1251"/>
      <c r="C236" s="1107"/>
      <c r="D236" s="1196"/>
      <c r="E236" s="1219"/>
      <c r="F236" s="1150" t="s">
        <v>1104</v>
      </c>
      <c r="G236" s="1151" t="s">
        <v>661</v>
      </c>
      <c r="H236" s="1151">
        <v>90</v>
      </c>
      <c r="I236" s="1321">
        <f t="shared" si="67"/>
        <v>7</v>
      </c>
      <c r="J236" s="948">
        <f t="shared" si="66"/>
        <v>630</v>
      </c>
      <c r="K236" s="1140">
        <f t="shared" si="63"/>
        <v>0</v>
      </c>
      <c r="M236" s="962">
        <f t="shared" si="64"/>
        <v>630</v>
      </c>
      <c r="N236" s="963">
        <f t="shared" si="65"/>
        <v>0</v>
      </c>
      <c r="O236" s="65"/>
      <c r="Q236" s="684"/>
      <c r="R236" s="705"/>
      <c r="S236" s="1065"/>
      <c r="T236" s="539"/>
      <c r="AC236" s="686"/>
    </row>
    <row r="237" spans="1:29" ht="15.75">
      <c r="A237" s="1250" t="s">
        <v>625</v>
      </c>
      <c r="B237" s="1251"/>
      <c r="C237" s="1107"/>
      <c r="D237" s="1196"/>
      <c r="E237" s="1219"/>
      <c r="F237" s="1150" t="s">
        <v>1064</v>
      </c>
      <c r="G237" s="1151" t="s">
        <v>661</v>
      </c>
      <c r="H237" s="1151">
        <v>36</v>
      </c>
      <c r="I237" s="1321">
        <f t="shared" si="67"/>
        <v>8</v>
      </c>
      <c r="J237" s="948">
        <f t="shared" si="66"/>
        <v>288</v>
      </c>
      <c r="K237" s="1140">
        <f t="shared" si="63"/>
        <v>0</v>
      </c>
      <c r="M237" s="962">
        <f t="shared" si="64"/>
        <v>288</v>
      </c>
      <c r="N237" s="963">
        <f t="shared" si="65"/>
        <v>0</v>
      </c>
      <c r="O237" s="65"/>
      <c r="Q237" s="684"/>
      <c r="R237" s="705"/>
      <c r="S237" s="1065"/>
      <c r="T237" s="539"/>
      <c r="AC237" s="686"/>
    </row>
    <row r="238" spans="1:29" ht="15.75">
      <c r="A238" s="1250" t="s">
        <v>214</v>
      </c>
      <c r="B238" s="1251"/>
      <c r="C238" s="1107"/>
      <c r="D238" s="1196"/>
      <c r="E238" s="1219"/>
      <c r="F238" s="1150" t="s">
        <v>1063</v>
      </c>
      <c r="G238" s="1151" t="s">
        <v>661</v>
      </c>
      <c r="H238" s="1151">
        <v>18</v>
      </c>
      <c r="I238" s="1321">
        <f t="shared" si="67"/>
        <v>9</v>
      </c>
      <c r="J238" s="948">
        <f t="shared" si="66"/>
        <v>162</v>
      </c>
      <c r="K238" s="1140">
        <f t="shared" si="63"/>
        <v>0</v>
      </c>
      <c r="M238" s="962">
        <f t="shared" si="64"/>
        <v>162</v>
      </c>
      <c r="N238" s="963">
        <f t="shared" si="65"/>
        <v>0</v>
      </c>
      <c r="O238" s="65"/>
      <c r="Q238" s="684"/>
      <c r="R238" s="705"/>
      <c r="S238" s="1065"/>
      <c r="T238" s="539"/>
      <c r="AC238" s="686"/>
    </row>
    <row r="239" spans="1:29" ht="15.75">
      <c r="A239" s="1250" t="s">
        <v>1105</v>
      </c>
      <c r="B239" s="1251"/>
      <c r="C239" s="1107"/>
      <c r="D239" s="1196"/>
      <c r="E239" s="1219"/>
      <c r="F239" s="1150" t="s">
        <v>1106</v>
      </c>
      <c r="G239" s="1151" t="s">
        <v>661</v>
      </c>
      <c r="H239" s="1151">
        <v>1</v>
      </c>
      <c r="I239" s="1321">
        <f t="shared" si="67"/>
        <v>10</v>
      </c>
      <c r="J239" s="948">
        <f t="shared" si="66"/>
        <v>10</v>
      </c>
      <c r="K239" s="1140">
        <f t="shared" si="63"/>
        <v>0</v>
      </c>
      <c r="M239" s="962">
        <f t="shared" si="64"/>
        <v>10</v>
      </c>
      <c r="N239" s="963">
        <f t="shared" si="65"/>
        <v>0</v>
      </c>
      <c r="O239" s="65"/>
      <c r="Q239" s="684"/>
      <c r="R239" s="705"/>
      <c r="S239" s="1065"/>
      <c r="T239" s="539"/>
      <c r="AC239" s="686"/>
    </row>
    <row r="240" spans="1:29" ht="42.75">
      <c r="A240" s="1250" t="s">
        <v>1107</v>
      </c>
      <c r="B240" s="1251"/>
      <c r="C240" s="1107"/>
      <c r="D240" s="1196"/>
      <c r="E240" s="1219"/>
      <c r="F240" s="1150" t="s">
        <v>1108</v>
      </c>
      <c r="G240" s="1151" t="s">
        <v>661</v>
      </c>
      <c r="H240" s="1151">
        <v>1</v>
      </c>
      <c r="I240" s="1321">
        <f t="shared" si="67"/>
        <v>11</v>
      </c>
      <c r="J240" s="948">
        <f t="shared" si="66"/>
        <v>11</v>
      </c>
      <c r="K240" s="1140">
        <f t="shared" si="63"/>
        <v>0</v>
      </c>
      <c r="M240" s="962">
        <f t="shared" si="64"/>
        <v>11</v>
      </c>
      <c r="N240" s="963">
        <f t="shared" si="65"/>
        <v>0</v>
      </c>
      <c r="O240" s="65"/>
      <c r="Q240" s="684"/>
      <c r="R240" s="705"/>
      <c r="S240" s="1065"/>
      <c r="T240" s="539"/>
      <c r="AC240" s="686"/>
    </row>
    <row r="241" spans="1:29" s="1300" customFormat="1" ht="16.5">
      <c r="A241" s="1286"/>
      <c r="B241" s="1287"/>
      <c r="C241" s="1288"/>
      <c r="D241" s="1289"/>
      <c r="E241" s="1290"/>
      <c r="F241" s="1291" t="s">
        <v>1118</v>
      </c>
      <c r="G241" s="1292"/>
      <c r="H241" s="1292"/>
      <c r="I241" s="1293"/>
      <c r="J241" s="1294">
        <f>SUM(J230:J240)</f>
        <v>2028</v>
      </c>
      <c r="K241" s="1295">
        <f t="shared" si="63"/>
        <v>0</v>
      </c>
      <c r="L241" s="1296"/>
      <c r="M241" s="1297">
        <f t="shared" si="64"/>
        <v>2028</v>
      </c>
      <c r="N241" s="1298">
        <f t="shared" si="65"/>
        <v>0</v>
      </c>
      <c r="O241" s="1299"/>
      <c r="Q241" s="1301"/>
      <c r="R241" s="1302"/>
      <c r="S241" s="1303"/>
      <c r="T241" s="1296"/>
      <c r="AC241" s="1304"/>
    </row>
    <row r="242" spans="1:29" s="1284" customFormat="1" ht="16.5">
      <c r="A242" s="1279"/>
      <c r="B242" s="1280"/>
      <c r="C242" s="1277"/>
      <c r="D242" s="1278"/>
      <c r="E242" s="1252"/>
      <c r="F242" s="1154"/>
      <c r="G242" s="1253"/>
      <c r="H242" s="1253"/>
      <c r="I242" s="1254"/>
      <c r="J242" s="1255"/>
      <c r="K242" s="1281"/>
      <c r="L242" s="1282"/>
      <c r="M242" s="1256"/>
      <c r="N242" s="1257"/>
      <c r="O242" s="1283"/>
      <c r="Q242" s="1285"/>
      <c r="R242" s="1242"/>
      <c r="S242" s="1073"/>
      <c r="T242" s="1282"/>
      <c r="AC242" s="695"/>
    </row>
    <row r="243" spans="1:29" s="1272" customFormat="1" ht="16.5">
      <c r="A243" s="1258" t="s">
        <v>1086</v>
      </c>
      <c r="B243" s="1259">
        <v>85389000</v>
      </c>
      <c r="C243" s="1260"/>
      <c r="D243" s="1261">
        <v>0.18</v>
      </c>
      <c r="E243" s="1262"/>
      <c r="F243" s="1263" t="s">
        <v>1097</v>
      </c>
      <c r="G243" s="1264"/>
      <c r="H243" s="1264"/>
      <c r="I243" s="1265"/>
      <c r="J243" s="1266"/>
      <c r="K243" s="1267">
        <f t="shared" ref="K243:K255" si="68">N243</f>
        <v>0</v>
      </c>
      <c r="L243" s="1268"/>
      <c r="M243" s="1269">
        <f t="shared" ref="M243:M255" si="69">IF(J243="Included",0,J243)</f>
        <v>0</v>
      </c>
      <c r="N243" s="1270">
        <f t="shared" ref="N243:N255" si="70">IF(E243="", M243*D243,E243*M243)</f>
        <v>0</v>
      </c>
      <c r="O243" s="1271"/>
      <c r="Q243" s="1273"/>
      <c r="R243" s="1274"/>
      <c r="S243" s="1275"/>
      <c r="T243" s="1268"/>
      <c r="AC243" s="1276"/>
    </row>
    <row r="244" spans="1:29" ht="71.25">
      <c r="A244" s="1250" t="s">
        <v>75</v>
      </c>
      <c r="B244" s="1251"/>
      <c r="C244" s="1107"/>
      <c r="D244" s="1196"/>
      <c r="E244" s="1219"/>
      <c r="F244" s="1150" t="s">
        <v>1098</v>
      </c>
      <c r="G244" s="1151" t="s">
        <v>661</v>
      </c>
      <c r="H244" s="1151">
        <v>1</v>
      </c>
      <c r="I244" s="1321">
        <f>I89</f>
        <v>1</v>
      </c>
      <c r="J244" s="948">
        <f t="shared" ref="J244:J254" si="71">IF(I244=0, "Included",IF(ISERROR(H244*I244), I244, H244*I244))</f>
        <v>1</v>
      </c>
      <c r="K244" s="1140">
        <f t="shared" si="68"/>
        <v>0</v>
      </c>
      <c r="M244" s="962">
        <f t="shared" si="69"/>
        <v>1</v>
      </c>
      <c r="N244" s="963">
        <f t="shared" si="70"/>
        <v>0</v>
      </c>
      <c r="O244" s="65"/>
      <c r="Q244" s="684"/>
      <c r="R244" s="705"/>
      <c r="S244" s="1065"/>
      <c r="T244" s="539"/>
      <c r="AC244" s="686"/>
    </row>
    <row r="245" spans="1:29" ht="28.5">
      <c r="A245" s="1250" t="s">
        <v>77</v>
      </c>
      <c r="B245" s="1251"/>
      <c r="C245" s="1107"/>
      <c r="D245" s="1196"/>
      <c r="E245" s="1219"/>
      <c r="F245" s="1150" t="s">
        <v>1099</v>
      </c>
      <c r="G245" s="1151" t="s">
        <v>661</v>
      </c>
      <c r="H245" s="1151">
        <v>1</v>
      </c>
      <c r="I245" s="1321">
        <f t="shared" ref="I245:I254" si="72">I90</f>
        <v>2</v>
      </c>
      <c r="J245" s="948">
        <f t="shared" si="71"/>
        <v>2</v>
      </c>
      <c r="K245" s="1140">
        <f t="shared" si="68"/>
        <v>0</v>
      </c>
      <c r="M245" s="962">
        <f t="shared" si="69"/>
        <v>2</v>
      </c>
      <c r="N245" s="963">
        <f t="shared" si="70"/>
        <v>0</v>
      </c>
      <c r="O245" s="65"/>
      <c r="Q245" s="684"/>
      <c r="R245" s="705"/>
      <c r="S245" s="1065"/>
      <c r="T245" s="539"/>
      <c r="AC245" s="686"/>
    </row>
    <row r="246" spans="1:29" ht="15.75">
      <c r="A246" s="1250" t="s">
        <v>78</v>
      </c>
      <c r="B246" s="1251"/>
      <c r="C246" s="1107"/>
      <c r="D246" s="1196"/>
      <c r="E246" s="1219"/>
      <c r="F246" s="1150" t="s">
        <v>1100</v>
      </c>
      <c r="G246" s="1151" t="s">
        <v>661</v>
      </c>
      <c r="H246" s="1151">
        <v>92</v>
      </c>
      <c r="I246" s="1321">
        <f t="shared" si="72"/>
        <v>3</v>
      </c>
      <c r="J246" s="948">
        <f t="shared" si="71"/>
        <v>276</v>
      </c>
      <c r="K246" s="1140">
        <f t="shared" si="68"/>
        <v>0</v>
      </c>
      <c r="M246" s="962">
        <f t="shared" si="69"/>
        <v>276</v>
      </c>
      <c r="N246" s="963">
        <f t="shared" si="70"/>
        <v>0</v>
      </c>
      <c r="O246" s="65"/>
      <c r="Q246" s="684"/>
      <c r="R246" s="705"/>
      <c r="S246" s="1065"/>
      <c r="T246" s="539"/>
      <c r="AC246" s="686"/>
    </row>
    <row r="247" spans="1:29" ht="15.75">
      <c r="A247" s="1250" t="s">
        <v>613</v>
      </c>
      <c r="B247" s="1251"/>
      <c r="C247" s="1107"/>
      <c r="D247" s="1196"/>
      <c r="E247" s="1219"/>
      <c r="F247" s="1150" t="s">
        <v>1101</v>
      </c>
      <c r="G247" s="1151" t="s">
        <v>661</v>
      </c>
      <c r="H247" s="1151">
        <v>90</v>
      </c>
      <c r="I247" s="1321">
        <f t="shared" si="72"/>
        <v>4</v>
      </c>
      <c r="J247" s="948">
        <f t="shared" si="71"/>
        <v>360</v>
      </c>
      <c r="K247" s="1140">
        <f t="shared" si="68"/>
        <v>0</v>
      </c>
      <c r="M247" s="962">
        <f t="shared" si="69"/>
        <v>360</v>
      </c>
      <c r="N247" s="963">
        <f t="shared" si="70"/>
        <v>0</v>
      </c>
      <c r="O247" s="65"/>
      <c r="Q247" s="684"/>
      <c r="R247" s="705"/>
      <c r="S247" s="1065"/>
      <c r="T247" s="539"/>
      <c r="AC247" s="686"/>
    </row>
    <row r="248" spans="1:29" ht="15.75">
      <c r="A248" s="1250" t="s">
        <v>616</v>
      </c>
      <c r="B248" s="1251"/>
      <c r="C248" s="1107"/>
      <c r="D248" s="1196"/>
      <c r="E248" s="1219"/>
      <c r="F248" s="1150" t="s">
        <v>1102</v>
      </c>
      <c r="G248" s="1151" t="s">
        <v>661</v>
      </c>
      <c r="H248" s="1151">
        <v>36</v>
      </c>
      <c r="I248" s="1321">
        <f t="shared" si="72"/>
        <v>5</v>
      </c>
      <c r="J248" s="948">
        <f t="shared" si="71"/>
        <v>180</v>
      </c>
      <c r="K248" s="1140">
        <f t="shared" si="68"/>
        <v>0</v>
      </c>
      <c r="M248" s="962">
        <f t="shared" si="69"/>
        <v>180</v>
      </c>
      <c r="N248" s="963">
        <f t="shared" si="70"/>
        <v>0</v>
      </c>
      <c r="O248" s="65"/>
      <c r="Q248" s="684"/>
      <c r="R248" s="705"/>
      <c r="S248" s="1065"/>
      <c r="T248" s="539"/>
      <c r="AC248" s="686"/>
    </row>
    <row r="249" spans="1:29" ht="15.75">
      <c r="A249" s="1250" t="s">
        <v>617</v>
      </c>
      <c r="B249" s="1251"/>
      <c r="C249" s="1107"/>
      <c r="D249" s="1196"/>
      <c r="E249" s="1219"/>
      <c r="F249" s="1150" t="s">
        <v>1103</v>
      </c>
      <c r="G249" s="1151" t="s">
        <v>661</v>
      </c>
      <c r="H249" s="1151">
        <v>18</v>
      </c>
      <c r="I249" s="1321">
        <f t="shared" si="72"/>
        <v>6</v>
      </c>
      <c r="J249" s="948">
        <f t="shared" si="71"/>
        <v>108</v>
      </c>
      <c r="K249" s="1140">
        <f t="shared" si="68"/>
        <v>0</v>
      </c>
      <c r="M249" s="962">
        <f t="shared" si="69"/>
        <v>108</v>
      </c>
      <c r="N249" s="963">
        <f t="shared" si="70"/>
        <v>0</v>
      </c>
      <c r="O249" s="65"/>
      <c r="Q249" s="684"/>
      <c r="R249" s="705"/>
      <c r="S249" s="1065"/>
      <c r="T249" s="539"/>
      <c r="AC249" s="686"/>
    </row>
    <row r="250" spans="1:29" ht="15.75">
      <c r="A250" s="1250" t="s">
        <v>619</v>
      </c>
      <c r="B250" s="1251"/>
      <c r="C250" s="1107"/>
      <c r="D250" s="1196"/>
      <c r="E250" s="1219"/>
      <c r="F250" s="1150" t="s">
        <v>1104</v>
      </c>
      <c r="G250" s="1151" t="s">
        <v>661</v>
      </c>
      <c r="H250" s="1151">
        <v>90</v>
      </c>
      <c r="I250" s="1321">
        <f t="shared" si="72"/>
        <v>7</v>
      </c>
      <c r="J250" s="948">
        <f t="shared" si="71"/>
        <v>630</v>
      </c>
      <c r="K250" s="1140">
        <f t="shared" si="68"/>
        <v>0</v>
      </c>
      <c r="M250" s="962">
        <f t="shared" si="69"/>
        <v>630</v>
      </c>
      <c r="N250" s="963">
        <f t="shared" si="70"/>
        <v>0</v>
      </c>
      <c r="O250" s="65"/>
      <c r="Q250" s="684"/>
      <c r="R250" s="705"/>
      <c r="S250" s="1065"/>
      <c r="T250" s="539"/>
      <c r="AC250" s="686"/>
    </row>
    <row r="251" spans="1:29" ht="15.75">
      <c r="A251" s="1250" t="s">
        <v>625</v>
      </c>
      <c r="B251" s="1251"/>
      <c r="C251" s="1107"/>
      <c r="D251" s="1196"/>
      <c r="E251" s="1219"/>
      <c r="F251" s="1150" t="s">
        <v>1064</v>
      </c>
      <c r="G251" s="1151" t="s">
        <v>661</v>
      </c>
      <c r="H251" s="1151">
        <v>36</v>
      </c>
      <c r="I251" s="1321">
        <f t="shared" si="72"/>
        <v>8</v>
      </c>
      <c r="J251" s="948">
        <f t="shared" si="71"/>
        <v>288</v>
      </c>
      <c r="K251" s="1140">
        <f t="shared" si="68"/>
        <v>0</v>
      </c>
      <c r="M251" s="962">
        <f t="shared" si="69"/>
        <v>288</v>
      </c>
      <c r="N251" s="963">
        <f t="shared" si="70"/>
        <v>0</v>
      </c>
      <c r="O251" s="65"/>
      <c r="Q251" s="684"/>
      <c r="R251" s="705"/>
      <c r="S251" s="1065"/>
      <c r="T251" s="539"/>
      <c r="AC251" s="686"/>
    </row>
    <row r="252" spans="1:29" ht="15.75">
      <c r="A252" s="1250" t="s">
        <v>214</v>
      </c>
      <c r="B252" s="1251"/>
      <c r="C252" s="1107"/>
      <c r="D252" s="1196"/>
      <c r="E252" s="1219"/>
      <c r="F252" s="1150" t="s">
        <v>1063</v>
      </c>
      <c r="G252" s="1151" t="s">
        <v>661</v>
      </c>
      <c r="H252" s="1151">
        <v>18</v>
      </c>
      <c r="I252" s="1321">
        <f t="shared" si="72"/>
        <v>9</v>
      </c>
      <c r="J252" s="948">
        <f t="shared" si="71"/>
        <v>162</v>
      </c>
      <c r="K252" s="1140">
        <f t="shared" si="68"/>
        <v>0</v>
      </c>
      <c r="M252" s="962">
        <f t="shared" si="69"/>
        <v>162</v>
      </c>
      <c r="N252" s="963">
        <f t="shared" si="70"/>
        <v>0</v>
      </c>
      <c r="O252" s="65"/>
      <c r="Q252" s="684"/>
      <c r="R252" s="705"/>
      <c r="S252" s="1065"/>
      <c r="T252" s="539"/>
      <c r="AC252" s="686"/>
    </row>
    <row r="253" spans="1:29" ht="15.75">
      <c r="A253" s="1250" t="s">
        <v>1105</v>
      </c>
      <c r="B253" s="1251"/>
      <c r="C253" s="1107"/>
      <c r="D253" s="1196"/>
      <c r="E253" s="1219"/>
      <c r="F253" s="1150" t="s">
        <v>1106</v>
      </c>
      <c r="G253" s="1151" t="s">
        <v>661</v>
      </c>
      <c r="H253" s="1151">
        <v>1</v>
      </c>
      <c r="I253" s="1321">
        <f t="shared" si="72"/>
        <v>10</v>
      </c>
      <c r="J253" s="948">
        <f t="shared" si="71"/>
        <v>10</v>
      </c>
      <c r="K253" s="1140">
        <f t="shared" si="68"/>
        <v>0</v>
      </c>
      <c r="M253" s="962">
        <f t="shared" si="69"/>
        <v>10</v>
      </c>
      <c r="N253" s="963">
        <f t="shared" si="70"/>
        <v>0</v>
      </c>
      <c r="O253" s="65"/>
      <c r="Q253" s="684"/>
      <c r="R253" s="705"/>
      <c r="S253" s="1065"/>
      <c r="T253" s="539"/>
      <c r="AC253" s="686"/>
    </row>
    <row r="254" spans="1:29" ht="42.75">
      <c r="A254" s="1250" t="s">
        <v>1107</v>
      </c>
      <c r="B254" s="1251"/>
      <c r="C254" s="1107"/>
      <c r="D254" s="1196"/>
      <c r="E254" s="1219"/>
      <c r="F254" s="1150" t="s">
        <v>1108</v>
      </c>
      <c r="G254" s="1151" t="s">
        <v>661</v>
      </c>
      <c r="H254" s="1151">
        <v>1</v>
      </c>
      <c r="I254" s="1321">
        <f t="shared" si="72"/>
        <v>11</v>
      </c>
      <c r="J254" s="948">
        <f t="shared" si="71"/>
        <v>11</v>
      </c>
      <c r="K254" s="1140">
        <f t="shared" si="68"/>
        <v>0</v>
      </c>
      <c r="M254" s="962">
        <f t="shared" si="69"/>
        <v>11</v>
      </c>
      <c r="N254" s="963">
        <f t="shared" si="70"/>
        <v>0</v>
      </c>
      <c r="O254" s="65"/>
      <c r="Q254" s="684"/>
      <c r="R254" s="705"/>
      <c r="S254" s="1065"/>
      <c r="T254" s="539"/>
      <c r="AC254" s="686"/>
    </row>
    <row r="255" spans="1:29" s="1300" customFormat="1" ht="16.5">
      <c r="A255" s="1286"/>
      <c r="B255" s="1287"/>
      <c r="C255" s="1288"/>
      <c r="D255" s="1289"/>
      <c r="E255" s="1290"/>
      <c r="F255" s="1291" t="s">
        <v>1119</v>
      </c>
      <c r="G255" s="1292"/>
      <c r="H255" s="1292"/>
      <c r="I255" s="1293"/>
      <c r="J255" s="1294">
        <f>SUM(J244:J254)</f>
        <v>2028</v>
      </c>
      <c r="K255" s="1295">
        <f t="shared" si="68"/>
        <v>0</v>
      </c>
      <c r="L255" s="1296"/>
      <c r="M255" s="1297">
        <f t="shared" si="69"/>
        <v>2028</v>
      </c>
      <c r="N255" s="1298">
        <f t="shared" si="70"/>
        <v>0</v>
      </c>
      <c r="O255" s="1299"/>
      <c r="Q255" s="1301"/>
      <c r="R255" s="1302"/>
      <c r="S255" s="1303"/>
      <c r="T255" s="1296"/>
      <c r="AC255" s="1304"/>
    </row>
    <row r="256" spans="1:29" ht="15.75" hidden="1" customHeight="1">
      <c r="A256" s="1105" t="s">
        <v>58</v>
      </c>
      <c r="B256" s="1194">
        <v>85389000</v>
      </c>
      <c r="C256" s="965"/>
      <c r="D256" s="1195">
        <v>0.18</v>
      </c>
      <c r="E256" s="1186"/>
      <c r="F256" s="1150" t="s">
        <v>1011</v>
      </c>
      <c r="G256" s="1151" t="s">
        <v>253</v>
      </c>
      <c r="H256" s="1151">
        <v>1</v>
      </c>
      <c r="I256" s="947"/>
      <c r="J256" s="948" t="str">
        <f t="shared" ref="J256:J273" si="73">IF(I256=0, "Included",IF(ISERROR(H256*I256), I256, H256*I256))</f>
        <v>Included</v>
      </c>
      <c r="K256" s="1140">
        <f t="shared" si="7"/>
        <v>0</v>
      </c>
      <c r="M256" s="962">
        <f t="shared" si="11"/>
        <v>0</v>
      </c>
      <c r="N256" s="963">
        <f t="shared" si="12"/>
        <v>0</v>
      </c>
      <c r="O256" s="65">
        <f t="shared" si="9"/>
        <v>0</v>
      </c>
      <c r="Q256" s="684">
        <f t="shared" si="10"/>
        <v>0</v>
      </c>
      <c r="R256" s="705"/>
      <c r="S256" s="1065"/>
      <c r="T256" s="539"/>
      <c r="AC256" s="686"/>
    </row>
    <row r="257" spans="1:29" ht="15.75" hidden="1" customHeight="1">
      <c r="A257" s="1149" t="s">
        <v>1032</v>
      </c>
      <c r="B257" s="1194">
        <v>85389000</v>
      </c>
      <c r="C257" s="965"/>
      <c r="D257" s="1195">
        <v>0.18</v>
      </c>
      <c r="E257" s="1186"/>
      <c r="F257" s="1150" t="s">
        <v>1048</v>
      </c>
      <c r="G257" s="1151" t="s">
        <v>243</v>
      </c>
      <c r="H257" s="1151">
        <v>6</v>
      </c>
      <c r="I257" s="947"/>
      <c r="J257" s="948" t="str">
        <f t="shared" si="73"/>
        <v>Included</v>
      </c>
      <c r="K257" s="1140">
        <f t="shared" si="7"/>
        <v>0</v>
      </c>
      <c r="M257" s="962">
        <f t="shared" si="11"/>
        <v>0</v>
      </c>
      <c r="N257" s="963">
        <f t="shared" si="12"/>
        <v>0</v>
      </c>
      <c r="O257" s="65">
        <f t="shared" si="9"/>
        <v>0</v>
      </c>
      <c r="Q257" s="684">
        <f t="shared" si="10"/>
        <v>0</v>
      </c>
      <c r="R257" s="705"/>
      <c r="S257" s="1065"/>
      <c r="T257" s="539"/>
      <c r="AC257" s="686"/>
    </row>
    <row r="258" spans="1:29" ht="15.75" hidden="1" customHeight="1">
      <c r="A258" s="1105">
        <v>4</v>
      </c>
      <c r="B258" s="1194">
        <v>85044090</v>
      </c>
      <c r="C258" s="965"/>
      <c r="D258" s="1195">
        <v>0.18</v>
      </c>
      <c r="E258" s="1186"/>
      <c r="F258" s="1154" t="s">
        <v>1013</v>
      </c>
      <c r="G258" s="1151" t="s">
        <v>1049</v>
      </c>
      <c r="H258" s="1151">
        <v>1</v>
      </c>
      <c r="I258" s="947"/>
      <c r="J258" s="948" t="str">
        <f t="shared" si="73"/>
        <v>Included</v>
      </c>
      <c r="K258" s="1140">
        <f t="shared" si="7"/>
        <v>0</v>
      </c>
      <c r="M258" s="962">
        <f t="shared" si="11"/>
        <v>0</v>
      </c>
      <c r="N258" s="963">
        <f t="shared" si="12"/>
        <v>0</v>
      </c>
      <c r="O258" s="65">
        <f t="shared" si="9"/>
        <v>0</v>
      </c>
      <c r="Q258" s="684">
        <f t="shared" si="10"/>
        <v>0</v>
      </c>
      <c r="R258" s="705"/>
      <c r="S258" s="1065"/>
      <c r="T258" s="539"/>
      <c r="AC258" s="686">
        <f t="shared" si="6"/>
        <v>0</v>
      </c>
    </row>
    <row r="259" spans="1:29" ht="16.5" hidden="1" customHeight="1">
      <c r="A259" s="1105">
        <v>5</v>
      </c>
      <c r="B259" s="950"/>
      <c r="C259" s="1107"/>
      <c r="D259" s="1196"/>
      <c r="E259" s="1219"/>
      <c r="F259" s="1154" t="s">
        <v>1050</v>
      </c>
      <c r="G259" s="1151"/>
      <c r="H259" s="1151"/>
      <c r="I259" s="947"/>
      <c r="J259" s="948"/>
      <c r="K259" s="1140"/>
      <c r="M259" s="962">
        <f t="shared" si="11"/>
        <v>0</v>
      </c>
      <c r="N259" s="963">
        <f t="shared" si="12"/>
        <v>0</v>
      </c>
      <c r="O259" s="65">
        <f t="shared" si="9"/>
        <v>0</v>
      </c>
      <c r="Q259" s="684">
        <f t="shared" si="10"/>
        <v>0</v>
      </c>
      <c r="R259" s="705"/>
      <c r="S259" s="1065"/>
      <c r="T259" s="539"/>
      <c r="AC259" s="686">
        <f t="shared" si="6"/>
        <v>0</v>
      </c>
    </row>
    <row r="260" spans="1:29" ht="15.75" hidden="1" customHeight="1">
      <c r="A260" s="1105" t="s">
        <v>57</v>
      </c>
      <c r="B260" s="1194">
        <v>84151090</v>
      </c>
      <c r="C260" s="965"/>
      <c r="D260" s="1195">
        <v>0.28000000000000003</v>
      </c>
      <c r="E260" s="1186"/>
      <c r="F260" s="1150" t="s">
        <v>1051</v>
      </c>
      <c r="G260" s="1151" t="s">
        <v>1049</v>
      </c>
      <c r="H260" s="1151">
        <v>6</v>
      </c>
      <c r="I260" s="947">
        <v>10</v>
      </c>
      <c r="J260" s="948">
        <f t="shared" ref="J260:J261" si="74">IF(I260=0, "Included",IF(ISERROR(H260*I260), I260, H260*I260))</f>
        <v>60</v>
      </c>
      <c r="K260" s="1140">
        <f t="shared" ref="K260:K261" si="75">N260</f>
        <v>16.8</v>
      </c>
      <c r="M260" s="962">
        <f t="shared" si="11"/>
        <v>60</v>
      </c>
      <c r="N260" s="963">
        <f t="shared" si="12"/>
        <v>16.8</v>
      </c>
      <c r="O260" s="65">
        <f t="shared" si="9"/>
        <v>60</v>
      </c>
      <c r="Q260" s="684">
        <f t="shared" si="10"/>
        <v>0</v>
      </c>
      <c r="R260" s="705"/>
      <c r="S260" s="1065"/>
      <c r="T260" s="539"/>
      <c r="AC260" s="686"/>
    </row>
    <row r="261" spans="1:29" ht="15.75" hidden="1" customHeight="1">
      <c r="A261" s="1105" t="s">
        <v>58</v>
      </c>
      <c r="B261" s="1194">
        <v>84151090</v>
      </c>
      <c r="C261" s="965"/>
      <c r="D261" s="1195">
        <v>0.28000000000000003</v>
      </c>
      <c r="E261" s="1186"/>
      <c r="F261" s="1150" t="s">
        <v>1052</v>
      </c>
      <c r="G261" s="1151" t="s">
        <v>1049</v>
      </c>
      <c r="H261" s="1151">
        <v>2</v>
      </c>
      <c r="I261" s="947"/>
      <c r="J261" s="948" t="str">
        <f t="shared" si="74"/>
        <v>Included</v>
      </c>
      <c r="K261" s="1140">
        <f t="shared" si="75"/>
        <v>0</v>
      </c>
      <c r="M261" s="962">
        <f t="shared" si="11"/>
        <v>0</v>
      </c>
      <c r="N261" s="963">
        <f t="shared" si="12"/>
        <v>0</v>
      </c>
      <c r="O261" s="65">
        <f t="shared" si="9"/>
        <v>0</v>
      </c>
      <c r="Q261" s="684">
        <f t="shared" si="10"/>
        <v>0</v>
      </c>
      <c r="R261" s="705"/>
      <c r="S261" s="1065"/>
      <c r="T261" s="539"/>
      <c r="AC261" s="686"/>
    </row>
    <row r="262" spans="1:29" ht="18" hidden="1" customHeight="1">
      <c r="A262" s="1105" t="s">
        <v>1031</v>
      </c>
      <c r="B262" s="950"/>
      <c r="C262" s="1107"/>
      <c r="D262" s="1196"/>
      <c r="E262" s="1219"/>
      <c r="F262" s="1467" t="s">
        <v>1026</v>
      </c>
      <c r="G262" s="1468"/>
      <c r="H262" s="1469"/>
      <c r="I262" s="978"/>
      <c r="J262" s="948"/>
      <c r="K262" s="1140">
        <f t="shared" si="7"/>
        <v>0</v>
      </c>
      <c r="M262" s="962">
        <f t="shared" si="11"/>
        <v>0</v>
      </c>
      <c r="N262" s="963">
        <f t="shared" si="12"/>
        <v>0</v>
      </c>
      <c r="O262" s="65">
        <f t="shared" si="9"/>
        <v>0</v>
      </c>
      <c r="Q262" s="684">
        <f t="shared" si="10"/>
        <v>0</v>
      </c>
      <c r="R262" s="705"/>
      <c r="S262" s="1065"/>
      <c r="T262" s="539"/>
      <c r="AC262" s="686">
        <f t="shared" ref="AC262:AC278" si="76">H262*I262</f>
        <v>0</v>
      </c>
    </row>
    <row r="263" spans="1:29" ht="16.5" hidden="1" customHeight="1">
      <c r="A263" s="1105" t="s">
        <v>57</v>
      </c>
      <c r="B263" s="1193">
        <v>84715000</v>
      </c>
      <c r="C263" s="965"/>
      <c r="D263" s="1195">
        <v>0.18</v>
      </c>
      <c r="E263" s="1186"/>
      <c r="F263" s="1142" t="s">
        <v>880</v>
      </c>
      <c r="G263" s="1143" t="s">
        <v>243</v>
      </c>
      <c r="H263" s="1143">
        <v>3</v>
      </c>
      <c r="I263" s="947"/>
      <c r="J263" s="948" t="str">
        <f t="shared" si="73"/>
        <v>Included</v>
      </c>
      <c r="K263" s="1140">
        <f t="shared" si="7"/>
        <v>0</v>
      </c>
      <c r="M263" s="962">
        <f t="shared" si="11"/>
        <v>0</v>
      </c>
      <c r="N263" s="963">
        <f t="shared" si="12"/>
        <v>0</v>
      </c>
      <c r="O263" s="65">
        <f t="shared" si="9"/>
        <v>0</v>
      </c>
      <c r="Q263" s="684">
        <f t="shared" si="10"/>
        <v>0</v>
      </c>
      <c r="R263" s="705"/>
      <c r="S263" s="1065"/>
      <c r="T263" s="539"/>
      <c r="AC263" s="686">
        <f t="shared" si="76"/>
        <v>0</v>
      </c>
    </row>
    <row r="264" spans="1:29" ht="16.5" hidden="1" customHeight="1">
      <c r="A264" s="1105" t="s">
        <v>58</v>
      </c>
      <c r="B264" s="950"/>
      <c r="C264" s="1107"/>
      <c r="D264" s="1196"/>
      <c r="E264" s="1219"/>
      <c r="F264" s="1142" t="s">
        <v>1027</v>
      </c>
      <c r="G264"/>
      <c r="H264"/>
      <c r="I264" s="978"/>
      <c r="J264" s="948"/>
      <c r="K264" s="1140">
        <f t="shared" si="7"/>
        <v>0</v>
      </c>
      <c r="M264" s="962">
        <f t="shared" si="11"/>
        <v>0</v>
      </c>
      <c r="N264" s="963">
        <f t="shared" si="12"/>
        <v>0</v>
      </c>
      <c r="O264" s="65">
        <f t="shared" si="9"/>
        <v>0</v>
      </c>
      <c r="Q264" s="684">
        <f t="shared" si="10"/>
        <v>0</v>
      </c>
      <c r="R264" s="705"/>
      <c r="S264" s="1065"/>
      <c r="T264" s="539"/>
      <c r="AC264" s="686">
        <f t="shared" si="76"/>
        <v>0</v>
      </c>
    </row>
    <row r="265" spans="1:29" ht="30" hidden="1" customHeight="1">
      <c r="A265" s="1105" t="s">
        <v>48</v>
      </c>
      <c r="B265" s="1193">
        <v>84714190</v>
      </c>
      <c r="C265" s="965"/>
      <c r="D265" s="1195">
        <v>0.18</v>
      </c>
      <c r="E265" s="1186"/>
      <c r="F265" s="1133" t="s">
        <v>964</v>
      </c>
      <c r="G265" s="1143" t="s">
        <v>243</v>
      </c>
      <c r="H265" s="1143">
        <v>1</v>
      </c>
      <c r="I265" s="947"/>
      <c r="J265" s="948" t="str">
        <f t="shared" si="73"/>
        <v>Included</v>
      </c>
      <c r="K265" s="1140">
        <f t="shared" si="7"/>
        <v>0</v>
      </c>
      <c r="M265" s="962">
        <f t="shared" si="11"/>
        <v>0</v>
      </c>
      <c r="N265" s="963">
        <f t="shared" si="12"/>
        <v>0</v>
      </c>
      <c r="O265" s="65">
        <f t="shared" si="9"/>
        <v>0</v>
      </c>
      <c r="Q265" s="684">
        <f t="shared" si="10"/>
        <v>0</v>
      </c>
      <c r="R265" s="705"/>
      <c r="S265" s="1065"/>
      <c r="T265" s="539"/>
      <c r="AC265" s="686">
        <f t="shared" si="76"/>
        <v>0</v>
      </c>
    </row>
    <row r="266" spans="1:29" ht="15.75" hidden="1" customHeight="1">
      <c r="A266" s="1105" t="s">
        <v>49</v>
      </c>
      <c r="B266" s="1193">
        <v>85285100</v>
      </c>
      <c r="C266" s="965"/>
      <c r="D266" s="1195">
        <v>0.28000000000000003</v>
      </c>
      <c r="E266" s="1186"/>
      <c r="F266" s="1133" t="s">
        <v>1028</v>
      </c>
      <c r="G266" s="1143" t="s">
        <v>243</v>
      </c>
      <c r="H266" s="1143">
        <v>1</v>
      </c>
      <c r="I266" s="947"/>
      <c r="J266" s="948" t="str">
        <f t="shared" si="73"/>
        <v>Included</v>
      </c>
      <c r="K266" s="1140">
        <f t="shared" si="7"/>
        <v>0</v>
      </c>
      <c r="M266" s="962">
        <f t="shared" si="11"/>
        <v>0</v>
      </c>
      <c r="N266" s="963">
        <f t="shared" si="12"/>
        <v>0</v>
      </c>
      <c r="O266" s="65">
        <f t="shared" si="9"/>
        <v>0</v>
      </c>
      <c r="Q266" s="684">
        <f t="shared" si="10"/>
        <v>0</v>
      </c>
      <c r="R266" s="705"/>
      <c r="S266" s="1065"/>
      <c r="T266" s="539"/>
      <c r="AC266" s="686">
        <f t="shared" si="76"/>
        <v>0</v>
      </c>
    </row>
    <row r="267" spans="1:29" ht="15.75" hidden="1" customHeight="1">
      <c r="A267" s="1149" t="s">
        <v>1032</v>
      </c>
      <c r="B267" s="1193">
        <v>85176290</v>
      </c>
      <c r="C267" s="965"/>
      <c r="D267" s="1195">
        <v>0.18</v>
      </c>
      <c r="E267" s="1186"/>
      <c r="F267" s="1142" t="s">
        <v>881</v>
      </c>
      <c r="G267" s="1143" t="s">
        <v>254</v>
      </c>
      <c r="H267" s="1143">
        <v>2</v>
      </c>
      <c r="I267" s="947"/>
      <c r="J267" s="948" t="str">
        <f t="shared" si="73"/>
        <v>Included</v>
      </c>
      <c r="K267" s="1140">
        <f t="shared" si="7"/>
        <v>0</v>
      </c>
      <c r="M267" s="962">
        <f t="shared" si="11"/>
        <v>0</v>
      </c>
      <c r="N267" s="963">
        <f t="shared" si="12"/>
        <v>0</v>
      </c>
      <c r="O267" s="65">
        <f t="shared" si="9"/>
        <v>0</v>
      </c>
      <c r="Q267" s="684">
        <f t="shared" si="10"/>
        <v>0</v>
      </c>
      <c r="R267" s="705"/>
      <c r="S267" s="1065"/>
      <c r="T267" s="539"/>
      <c r="AC267" s="686">
        <f t="shared" si="76"/>
        <v>0</v>
      </c>
    </row>
    <row r="268" spans="1:29" ht="15.75" hidden="1" customHeight="1">
      <c r="A268" s="1105" t="s">
        <v>59</v>
      </c>
      <c r="B268" s="1193">
        <v>85176930</v>
      </c>
      <c r="C268" s="965"/>
      <c r="D268" s="1195">
        <v>0.18</v>
      </c>
      <c r="E268" s="1186"/>
      <c r="F268" s="1142" t="s">
        <v>882</v>
      </c>
      <c r="G268" s="1143" t="s">
        <v>254</v>
      </c>
      <c r="H268" s="1143">
        <v>1</v>
      </c>
      <c r="I268" s="947"/>
      <c r="J268" s="948" t="str">
        <f t="shared" si="73"/>
        <v>Included</v>
      </c>
      <c r="K268" s="1140">
        <f t="shared" si="7"/>
        <v>0</v>
      </c>
      <c r="M268" s="962">
        <f t="shared" si="11"/>
        <v>0</v>
      </c>
      <c r="N268" s="963">
        <f t="shared" si="12"/>
        <v>0</v>
      </c>
      <c r="O268" s="65">
        <f t="shared" si="9"/>
        <v>0</v>
      </c>
      <c r="Q268" s="684">
        <f t="shared" si="10"/>
        <v>0</v>
      </c>
      <c r="R268" s="705"/>
      <c r="S268" s="1065"/>
      <c r="T268" s="539"/>
      <c r="AC268" s="686">
        <f t="shared" si="76"/>
        <v>0</v>
      </c>
    </row>
    <row r="269" spans="1:29" s="541" customFormat="1" ht="15.75" hidden="1" customHeight="1">
      <c r="A269" s="1149" t="s">
        <v>1033</v>
      </c>
      <c r="B269" s="1193">
        <v>85176290</v>
      </c>
      <c r="C269" s="965"/>
      <c r="D269" s="1195">
        <v>0.18</v>
      </c>
      <c r="E269" s="1186"/>
      <c r="F269" s="1142" t="s">
        <v>883</v>
      </c>
      <c r="G269" s="1143" t="s">
        <v>254</v>
      </c>
      <c r="H269" s="1143">
        <v>1</v>
      </c>
      <c r="I269" s="947"/>
      <c r="J269" s="948" t="str">
        <f t="shared" si="73"/>
        <v>Included</v>
      </c>
      <c r="K269" s="1140">
        <f t="shared" si="7"/>
        <v>0</v>
      </c>
      <c r="L269" s="798"/>
      <c r="M269" s="962">
        <f t="shared" si="11"/>
        <v>0</v>
      </c>
      <c r="N269" s="963">
        <f t="shared" si="12"/>
        <v>0</v>
      </c>
      <c r="O269" s="65">
        <f t="shared" si="9"/>
        <v>0</v>
      </c>
      <c r="P269" s="1241"/>
      <c r="Q269" s="684">
        <f t="shared" si="10"/>
        <v>0</v>
      </c>
      <c r="R269" s="1242"/>
      <c r="S269" s="1073"/>
      <c r="T269" s="798"/>
      <c r="AC269" s="904">
        <f t="shared" si="76"/>
        <v>0</v>
      </c>
    </row>
    <row r="270" spans="1:29" ht="18" hidden="1" customHeight="1">
      <c r="A270" s="1105" t="s">
        <v>1058</v>
      </c>
      <c r="B270" s="950"/>
      <c r="C270" s="1107"/>
      <c r="D270" s="1196"/>
      <c r="E270" s="1219"/>
      <c r="F270" s="1467" t="s">
        <v>905</v>
      </c>
      <c r="G270" s="1468"/>
      <c r="H270" s="1469"/>
      <c r="I270" s="978"/>
      <c r="J270" s="948"/>
      <c r="K270" s="1140">
        <f t="shared" si="7"/>
        <v>0</v>
      </c>
      <c r="M270" s="962">
        <f t="shared" si="11"/>
        <v>0</v>
      </c>
      <c r="N270" s="963">
        <f t="shared" si="12"/>
        <v>0</v>
      </c>
      <c r="O270" s="65">
        <f t="shared" si="9"/>
        <v>0</v>
      </c>
      <c r="Q270" s="684">
        <f t="shared" si="10"/>
        <v>0</v>
      </c>
      <c r="R270" s="705"/>
      <c r="S270" s="1065"/>
      <c r="T270" s="539"/>
      <c r="AC270" s="686">
        <f t="shared" si="76"/>
        <v>0</v>
      </c>
    </row>
    <row r="271" spans="1:29" ht="15.75" hidden="1" customHeight="1">
      <c r="A271" s="1105" t="s">
        <v>57</v>
      </c>
      <c r="B271" s="1193">
        <v>84714110</v>
      </c>
      <c r="C271" s="965"/>
      <c r="D271" s="1195">
        <v>0.18</v>
      </c>
      <c r="E271" s="1186"/>
      <c r="F271" s="1142" t="s">
        <v>884</v>
      </c>
      <c r="G271" s="1143" t="s">
        <v>15</v>
      </c>
      <c r="H271" s="1143">
        <v>1</v>
      </c>
      <c r="I271" s="947"/>
      <c r="J271" s="948" t="str">
        <f t="shared" si="73"/>
        <v>Included</v>
      </c>
      <c r="K271" s="1140">
        <f t="shared" si="7"/>
        <v>0</v>
      </c>
      <c r="M271" s="962">
        <f t="shared" si="11"/>
        <v>0</v>
      </c>
      <c r="N271" s="963">
        <f t="shared" si="12"/>
        <v>0</v>
      </c>
      <c r="O271" s="65">
        <f t="shared" si="9"/>
        <v>0</v>
      </c>
      <c r="Q271" s="684">
        <f t="shared" si="10"/>
        <v>0</v>
      </c>
      <c r="R271" s="705"/>
      <c r="S271" s="1065"/>
      <c r="T271" s="539"/>
      <c r="AC271" s="686">
        <f t="shared" si="76"/>
        <v>0</v>
      </c>
    </row>
    <row r="272" spans="1:29" ht="16.5" hidden="1" customHeight="1">
      <c r="A272" s="1105" t="s">
        <v>58</v>
      </c>
      <c r="B272" s="1193">
        <v>85299090</v>
      </c>
      <c r="C272" s="965"/>
      <c r="D272" s="1195">
        <v>0.28000000000000003</v>
      </c>
      <c r="E272" s="1186"/>
      <c r="F272" s="1144" t="s">
        <v>1029</v>
      </c>
      <c r="G272" s="1143" t="s">
        <v>243</v>
      </c>
      <c r="H272" s="1143">
        <v>1</v>
      </c>
      <c r="I272" s="947"/>
      <c r="J272" s="948" t="str">
        <f t="shared" si="73"/>
        <v>Included</v>
      </c>
      <c r="K272" s="1140">
        <f t="shared" si="7"/>
        <v>0</v>
      </c>
      <c r="M272" s="962">
        <f t="shared" si="11"/>
        <v>0</v>
      </c>
      <c r="N272" s="963">
        <f t="shared" si="12"/>
        <v>0</v>
      </c>
      <c r="O272" s="65">
        <f t="shared" si="9"/>
        <v>0</v>
      </c>
      <c r="Q272" s="684">
        <f t="shared" si="10"/>
        <v>0</v>
      </c>
      <c r="R272" s="705"/>
      <c r="S272" s="1065"/>
      <c r="T272" s="539"/>
      <c r="AC272" s="686">
        <f t="shared" si="76"/>
        <v>0</v>
      </c>
    </row>
    <row r="273" spans="1:101" ht="15.75" hidden="1" customHeight="1">
      <c r="A273" s="1149" t="s">
        <v>1032</v>
      </c>
      <c r="B273" s="1193">
        <v>85299090</v>
      </c>
      <c r="C273" s="965"/>
      <c r="D273" s="1195">
        <v>0.28000000000000003</v>
      </c>
      <c r="E273" s="1186"/>
      <c r="F273" s="1142" t="s">
        <v>1030</v>
      </c>
      <c r="G273" s="1143" t="s">
        <v>243</v>
      </c>
      <c r="H273" s="1143">
        <v>12</v>
      </c>
      <c r="I273" s="947"/>
      <c r="J273" s="948" t="str">
        <f t="shared" si="73"/>
        <v>Included</v>
      </c>
      <c r="K273" s="1140">
        <f t="shared" si="7"/>
        <v>0</v>
      </c>
      <c r="M273" s="962">
        <f t="shared" si="11"/>
        <v>0</v>
      </c>
      <c r="N273" s="963">
        <f t="shared" si="12"/>
        <v>0</v>
      </c>
      <c r="O273" s="65">
        <f t="shared" si="9"/>
        <v>0</v>
      </c>
      <c r="Q273" s="684">
        <f t="shared" si="10"/>
        <v>0</v>
      </c>
      <c r="R273" s="705"/>
      <c r="S273" s="1065"/>
      <c r="T273" s="539"/>
      <c r="AC273" s="686">
        <f t="shared" si="76"/>
        <v>0</v>
      </c>
    </row>
    <row r="274" spans="1:101" ht="18" hidden="1" customHeight="1">
      <c r="A274" s="1149" t="s">
        <v>1059</v>
      </c>
      <c r="B274" s="950"/>
      <c r="C274" s="1107"/>
      <c r="D274" s="1196"/>
      <c r="E274" s="1219"/>
      <c r="F274" s="1467" t="s">
        <v>1060</v>
      </c>
      <c r="G274" s="1468"/>
      <c r="H274" s="1469"/>
      <c r="I274" s="947"/>
      <c r="J274" s="948"/>
      <c r="K274" s="1140">
        <f t="shared" si="7"/>
        <v>0</v>
      </c>
      <c r="M274" s="962">
        <f t="shared" si="11"/>
        <v>0</v>
      </c>
      <c r="N274" s="963">
        <f t="shared" si="12"/>
        <v>0</v>
      </c>
      <c r="O274" s="65">
        <f t="shared" si="9"/>
        <v>0</v>
      </c>
      <c r="Q274" s="684"/>
      <c r="R274" s="705"/>
      <c r="S274" s="1065"/>
      <c r="T274" s="539"/>
      <c r="AC274" s="686"/>
    </row>
    <row r="275" spans="1:101" ht="15.75" hidden="1" customHeight="1">
      <c r="A275" s="1105" t="s">
        <v>57</v>
      </c>
      <c r="B275" s="1194">
        <v>85389000</v>
      </c>
      <c r="C275" s="965"/>
      <c r="D275" s="1195">
        <v>0.18</v>
      </c>
      <c r="E275" s="1186"/>
      <c r="F275" s="1150" t="s">
        <v>1061</v>
      </c>
      <c r="G275" s="1143" t="s">
        <v>15</v>
      </c>
      <c r="H275" s="1143">
        <v>1</v>
      </c>
      <c r="I275" s="947"/>
      <c r="J275" s="948" t="str">
        <f t="shared" ref="J275:J278" si="77">IF(I275=0, "Included",IF(ISERROR(H275*I275), I275, H275*I275))</f>
        <v>Included</v>
      </c>
      <c r="K275" s="1140">
        <f t="shared" si="7"/>
        <v>0</v>
      </c>
      <c r="M275" s="962">
        <f t="shared" si="11"/>
        <v>0</v>
      </c>
      <c r="N275" s="963">
        <f t="shared" si="12"/>
        <v>0</v>
      </c>
      <c r="O275" s="65">
        <f t="shared" si="9"/>
        <v>0</v>
      </c>
      <c r="Q275" s="684"/>
      <c r="R275" s="705"/>
      <c r="S275" s="1065"/>
      <c r="T275" s="539"/>
      <c r="AC275" s="686"/>
    </row>
    <row r="276" spans="1:101" ht="15.75" hidden="1" customHeight="1">
      <c r="A276" s="1105" t="s">
        <v>58</v>
      </c>
      <c r="B276" s="1194">
        <v>85389000</v>
      </c>
      <c r="C276" s="965"/>
      <c r="D276" s="1195">
        <v>0.18</v>
      </c>
      <c r="E276" s="1186"/>
      <c r="F276" s="1150" t="s">
        <v>1062</v>
      </c>
      <c r="G276" s="1143" t="s">
        <v>243</v>
      </c>
      <c r="H276" s="1143">
        <v>2</v>
      </c>
      <c r="I276" s="947"/>
      <c r="J276" s="948" t="str">
        <f t="shared" si="77"/>
        <v>Included</v>
      </c>
      <c r="K276" s="1140">
        <f t="shared" si="7"/>
        <v>0</v>
      </c>
      <c r="M276" s="962">
        <f t="shared" si="11"/>
        <v>0</v>
      </c>
      <c r="N276" s="963">
        <f t="shared" si="12"/>
        <v>0</v>
      </c>
      <c r="O276" s="65">
        <f t="shared" si="9"/>
        <v>0</v>
      </c>
      <c r="Q276" s="684"/>
      <c r="R276" s="705"/>
      <c r="S276" s="1065"/>
      <c r="T276" s="539"/>
      <c r="AC276" s="686"/>
    </row>
    <row r="277" spans="1:101" ht="15.75" hidden="1" customHeight="1">
      <c r="A277" s="1149" t="s">
        <v>1032</v>
      </c>
      <c r="B277" s="1194">
        <v>85389000</v>
      </c>
      <c r="C277" s="965"/>
      <c r="D277" s="1195">
        <v>0.18</v>
      </c>
      <c r="E277" s="1186"/>
      <c r="F277" s="1150" t="s">
        <v>1063</v>
      </c>
      <c r="G277" s="1143" t="s">
        <v>243</v>
      </c>
      <c r="H277" s="1143">
        <v>5</v>
      </c>
      <c r="I277" s="947"/>
      <c r="J277" s="948" t="str">
        <f t="shared" si="77"/>
        <v>Included</v>
      </c>
      <c r="K277" s="1140">
        <f t="shared" si="7"/>
        <v>0</v>
      </c>
      <c r="M277" s="962">
        <f t="shared" si="11"/>
        <v>0</v>
      </c>
      <c r="N277" s="963">
        <f t="shared" si="12"/>
        <v>0</v>
      </c>
      <c r="O277" s="65">
        <f t="shared" si="9"/>
        <v>0</v>
      </c>
      <c r="Q277" s="684"/>
      <c r="R277" s="705"/>
      <c r="S277" s="1065"/>
      <c r="T277" s="539"/>
      <c r="AC277" s="686"/>
    </row>
    <row r="278" spans="1:101" ht="15.75" hidden="1" customHeight="1">
      <c r="A278" s="1105" t="s">
        <v>59</v>
      </c>
      <c r="B278" s="1194">
        <v>85389000</v>
      </c>
      <c r="C278" s="965"/>
      <c r="D278" s="1195">
        <v>0.18</v>
      </c>
      <c r="E278" s="1186"/>
      <c r="F278" s="1150" t="s">
        <v>1064</v>
      </c>
      <c r="G278" s="1143" t="s">
        <v>243</v>
      </c>
      <c r="H278" s="1143">
        <v>5</v>
      </c>
      <c r="I278" s="947"/>
      <c r="J278" s="948" t="str">
        <f t="shared" si="77"/>
        <v>Included</v>
      </c>
      <c r="K278" s="1140">
        <f t="shared" si="7"/>
        <v>0</v>
      </c>
      <c r="M278" s="962">
        <f t="shared" si="11"/>
        <v>0</v>
      </c>
      <c r="N278" s="963">
        <f t="shared" si="12"/>
        <v>0</v>
      </c>
      <c r="O278" s="65">
        <f t="shared" si="9"/>
        <v>0</v>
      </c>
      <c r="Q278" s="684">
        <f t="shared" si="10"/>
        <v>0</v>
      </c>
      <c r="R278" s="705"/>
      <c r="S278" s="1065"/>
      <c r="T278" s="539"/>
      <c r="AC278" s="686">
        <f t="shared" si="76"/>
        <v>0</v>
      </c>
    </row>
    <row r="279" spans="1:101" ht="15">
      <c r="A279" s="1455"/>
      <c r="B279" s="1456"/>
      <c r="C279" s="1456"/>
      <c r="D279" s="1456"/>
      <c r="E279" s="1456"/>
      <c r="F279" s="1456"/>
      <c r="G279" s="1456"/>
      <c r="H279" s="1456"/>
      <c r="I279" s="1456"/>
      <c r="J279" s="1456"/>
      <c r="K279" s="1457"/>
      <c r="L279" s="683"/>
      <c r="M279" s="65"/>
      <c r="N279" s="65"/>
      <c r="O279" s="65"/>
      <c r="Q279" s="1064"/>
      <c r="R279" s="1070"/>
      <c r="S279" s="1071"/>
    </row>
    <row r="280" spans="1:101" s="604" customFormat="1" ht="18.75" hidden="1" customHeight="1">
      <c r="A280" s="1446" t="s">
        <v>908</v>
      </c>
      <c r="B280" s="1447"/>
      <c r="C280" s="1447"/>
      <c r="D280" s="1447"/>
      <c r="E280" s="1447"/>
      <c r="F280" s="1447"/>
      <c r="G280" s="1447"/>
      <c r="H280" s="1447"/>
      <c r="I280" s="1448"/>
      <c r="J280" s="675">
        <f>SUM(J18:J278)</f>
        <v>60882</v>
      </c>
      <c r="K280" s="675"/>
      <c r="L280" s="602"/>
      <c r="M280" s="603">
        <f>SUM(M18:M278)</f>
        <v>60882</v>
      </c>
      <c r="N280" s="603">
        <f>SUM(N18:N278)</f>
        <v>16.8</v>
      </c>
      <c r="O280" s="603"/>
      <c r="Q280" s="605"/>
      <c r="R280" s="708"/>
      <c r="S280" s="689"/>
      <c r="T280" s="690"/>
    </row>
    <row r="281" spans="1:101" s="604" customFormat="1" ht="15" hidden="1" customHeight="1">
      <c r="A281" s="1446" t="s">
        <v>909</v>
      </c>
      <c r="B281" s="1447"/>
      <c r="C281" s="1447"/>
      <c r="D281" s="1447"/>
      <c r="E281" s="1447"/>
      <c r="F281" s="1447"/>
      <c r="G281" s="1447"/>
      <c r="H281" s="1447"/>
      <c r="I281" s="1448"/>
      <c r="J281" s="964">
        <f>'Sch-7'!M19</f>
        <v>0</v>
      </c>
      <c r="K281" s="964"/>
      <c r="L281" s="615"/>
      <c r="S281" s="709"/>
    </row>
    <row r="282" spans="1:101" ht="15" hidden="1" customHeight="1">
      <c r="A282" s="1446" t="s">
        <v>910</v>
      </c>
      <c r="B282" s="1447"/>
      <c r="C282" s="1447"/>
      <c r="D282" s="1447"/>
      <c r="E282" s="1447"/>
      <c r="F282" s="1447"/>
      <c r="G282" s="1447"/>
      <c r="H282" s="1447"/>
      <c r="I282" s="1448"/>
      <c r="J282" s="1108">
        <f>J281+J280</f>
        <v>60882</v>
      </c>
      <c r="K282" s="964"/>
      <c r="L282" s="624"/>
    </row>
    <row r="283" spans="1:101" ht="18" hidden="1" customHeight="1">
      <c r="A283" s="1445" t="s">
        <v>911</v>
      </c>
      <c r="B283" s="1445"/>
      <c r="C283" s="1445"/>
      <c r="D283" s="1445"/>
      <c r="E283" s="1445"/>
      <c r="F283" s="1445"/>
      <c r="G283" s="1445"/>
      <c r="H283" s="1445"/>
      <c r="I283" s="1445"/>
      <c r="J283" s="964"/>
      <c r="K283" s="675">
        <f>SUM(K18:K278)+'Sch-7'!N19</f>
        <v>16.8</v>
      </c>
      <c r="L283" s="1241"/>
    </row>
    <row r="284" spans="1:101" ht="15">
      <c r="A284" s="693"/>
      <c r="B284" s="693"/>
      <c r="C284" s="693"/>
      <c r="D284" s="693"/>
      <c r="E284" s="1187"/>
      <c r="F284" s="620"/>
      <c r="G284" s="787"/>
      <c r="H284" s="705"/>
      <c r="I284" s="692"/>
      <c r="J284" s="695"/>
      <c r="K284" s="696"/>
      <c r="L284" s="1241"/>
    </row>
    <row r="285" spans="1:101" s="697" customFormat="1" ht="26.25" hidden="1" customHeight="1">
      <c r="A285" s="1247" t="s">
        <v>52</v>
      </c>
      <c r="B285" s="1247"/>
      <c r="C285" s="1247"/>
      <c r="D285" s="1247"/>
      <c r="E285" s="1188"/>
      <c r="F285" s="1416" t="s">
        <v>709</v>
      </c>
      <c r="G285" s="1416"/>
      <c r="H285" s="1416"/>
      <c r="I285" s="1416"/>
      <c r="J285" s="1416"/>
      <c r="K285" s="1416"/>
      <c r="L285" s="1241"/>
      <c r="M285" s="1241"/>
      <c r="N285" s="1241"/>
      <c r="O285" s="1241"/>
      <c r="P285" s="1241"/>
      <c r="Q285" s="1241"/>
      <c r="R285" s="1241"/>
      <c r="S285" s="548"/>
      <c r="T285" s="1241"/>
      <c r="U285" s="1241"/>
      <c r="V285" s="1241"/>
      <c r="W285" s="1241"/>
      <c r="X285" s="1241"/>
      <c r="Y285" s="1241"/>
      <c r="Z285" s="1241"/>
      <c r="AA285" s="1241"/>
      <c r="AB285" s="1241"/>
      <c r="AC285" s="1241"/>
      <c r="AD285" s="1241"/>
      <c r="AE285" s="1241"/>
      <c r="AF285" s="1241"/>
      <c r="AG285" s="1241"/>
      <c r="AH285" s="1241"/>
      <c r="AI285" s="1241"/>
      <c r="AJ285" s="1241"/>
      <c r="AK285" s="1241"/>
      <c r="AL285" s="1241"/>
      <c r="AM285" s="1241"/>
      <c r="AN285" s="1241"/>
      <c r="AO285" s="1241"/>
      <c r="AP285" s="1241"/>
      <c r="AQ285" s="1241"/>
      <c r="AR285" s="1241"/>
      <c r="AS285" s="1241"/>
      <c r="AT285" s="1241"/>
      <c r="AU285" s="1241"/>
      <c r="AV285" s="1241"/>
      <c r="AW285" s="1241"/>
      <c r="AX285" s="1241"/>
      <c r="AY285" s="1241"/>
      <c r="AZ285" s="1241"/>
      <c r="BA285" s="1241"/>
      <c r="BB285" s="1241"/>
      <c r="BC285" s="1241"/>
      <c r="BD285" s="1241"/>
      <c r="BE285" s="1241"/>
      <c r="BF285" s="1241"/>
      <c r="BG285" s="1241"/>
      <c r="BH285" s="1241"/>
      <c r="BI285" s="1241"/>
      <c r="BJ285" s="1241"/>
      <c r="BK285" s="1241"/>
      <c r="BL285" s="1241"/>
      <c r="BM285" s="1241"/>
      <c r="BN285" s="1241"/>
      <c r="BO285" s="1241"/>
      <c r="BP285" s="1241"/>
      <c r="BQ285" s="1241"/>
      <c r="BR285" s="1241"/>
      <c r="BS285" s="1241"/>
      <c r="BT285" s="1241"/>
      <c r="BU285" s="1241"/>
      <c r="BV285" s="1241"/>
      <c r="BW285" s="1241"/>
      <c r="BX285" s="1241"/>
      <c r="BY285" s="1241"/>
      <c r="BZ285" s="1241"/>
      <c r="CA285" s="1241"/>
      <c r="CB285" s="1241"/>
      <c r="CC285" s="1241"/>
      <c r="CD285" s="1241"/>
      <c r="CE285" s="1241"/>
      <c r="CF285" s="1241"/>
      <c r="CG285" s="1241"/>
      <c r="CH285" s="1241"/>
      <c r="CI285" s="1241"/>
      <c r="CJ285" s="1241"/>
      <c r="CK285" s="1241"/>
      <c r="CL285" s="1241"/>
      <c r="CM285" s="1241"/>
      <c r="CN285" s="1241"/>
      <c r="CO285" s="1241"/>
      <c r="CP285" s="1241"/>
      <c r="CQ285" s="1241"/>
      <c r="CR285" s="1241"/>
      <c r="CS285" s="1241"/>
      <c r="CT285" s="1241"/>
      <c r="CU285" s="1241"/>
      <c r="CV285" s="1241"/>
      <c r="CW285" s="1241"/>
    </row>
    <row r="286" spans="1:101" s="697" customFormat="1" ht="25.5" hidden="1" customHeight="1">
      <c r="A286" s="1244"/>
      <c r="B286" s="1244"/>
      <c r="C286" s="1244"/>
      <c r="D286" s="1244"/>
      <c r="E286" s="1189"/>
      <c r="F286" s="1416" t="s">
        <v>912</v>
      </c>
      <c r="G286" s="1416"/>
      <c r="H286" s="1416"/>
      <c r="I286" s="1416"/>
      <c r="J286" s="1416"/>
      <c r="K286" s="1416"/>
      <c r="L286" s="1241"/>
      <c r="M286" s="1241"/>
      <c r="N286" s="1241"/>
      <c r="O286" s="1241"/>
      <c r="P286" s="1241"/>
      <c r="Q286" s="1241"/>
      <c r="R286" s="1241"/>
      <c r="S286" s="548"/>
      <c r="T286" s="1241"/>
      <c r="U286" s="1241"/>
      <c r="V286" s="1241"/>
      <c r="W286" s="1241"/>
      <c r="X286" s="1241"/>
      <c r="Y286" s="1241"/>
      <c r="Z286" s="1241"/>
      <c r="AA286" s="1241"/>
      <c r="AB286" s="1241"/>
      <c r="AC286" s="1241"/>
      <c r="AD286" s="1241"/>
      <c r="AE286" s="1241"/>
      <c r="AF286" s="1241"/>
      <c r="AG286" s="1241"/>
      <c r="AH286" s="1241"/>
      <c r="AI286" s="1241"/>
      <c r="AJ286" s="1241"/>
      <c r="AK286" s="1241"/>
      <c r="AL286" s="1241"/>
      <c r="AM286" s="1241"/>
      <c r="AN286" s="1241"/>
      <c r="AO286" s="1241"/>
      <c r="AP286" s="1241"/>
      <c r="AQ286" s="1241"/>
      <c r="AR286" s="1241"/>
      <c r="AS286" s="1241"/>
      <c r="AT286" s="1241"/>
      <c r="AU286" s="1241"/>
      <c r="AV286" s="1241"/>
      <c r="AW286" s="1241"/>
      <c r="AX286" s="1241"/>
      <c r="AY286" s="1241"/>
      <c r="AZ286" s="1241"/>
      <c r="BA286" s="1241"/>
      <c r="BB286" s="1241"/>
      <c r="BC286" s="1241"/>
      <c r="BD286" s="1241"/>
      <c r="BE286" s="1241"/>
      <c r="BF286" s="1241"/>
      <c r="BG286" s="1241"/>
      <c r="BH286" s="1241"/>
      <c r="BI286" s="1241"/>
      <c r="BJ286" s="1241"/>
      <c r="BK286" s="1241"/>
      <c r="BL286" s="1241"/>
      <c r="BM286" s="1241"/>
      <c r="BN286" s="1241"/>
      <c r="BO286" s="1241"/>
      <c r="BP286" s="1241"/>
      <c r="BQ286" s="1241"/>
      <c r="BR286" s="1241"/>
      <c r="BS286" s="1241"/>
      <c r="BT286" s="1241"/>
      <c r="BU286" s="1241"/>
      <c r="BV286" s="1241"/>
      <c r="BW286" s="1241"/>
      <c r="BX286" s="1241"/>
      <c r="BY286" s="1241"/>
      <c r="BZ286" s="1241"/>
      <c r="CA286" s="1241"/>
      <c r="CB286" s="1241"/>
      <c r="CC286" s="1241"/>
      <c r="CD286" s="1241"/>
      <c r="CE286" s="1241"/>
      <c r="CF286" s="1241"/>
      <c r="CG286" s="1241"/>
      <c r="CH286" s="1241"/>
      <c r="CI286" s="1241"/>
      <c r="CJ286" s="1241"/>
      <c r="CK286" s="1241"/>
      <c r="CL286" s="1241"/>
      <c r="CM286" s="1241"/>
      <c r="CN286" s="1241"/>
      <c r="CO286" s="1241"/>
      <c r="CP286" s="1241"/>
      <c r="CQ286" s="1241"/>
      <c r="CR286" s="1241"/>
      <c r="CS286" s="1241"/>
      <c r="CT286" s="1241"/>
      <c r="CU286" s="1241"/>
      <c r="CV286" s="1241"/>
      <c r="CW286" s="1241"/>
    </row>
    <row r="287" spans="1:101" ht="51" hidden="1" customHeight="1">
      <c r="A287" s="698"/>
      <c r="B287" s="698"/>
      <c r="C287" s="698"/>
      <c r="D287" s="698"/>
      <c r="E287" s="1190" t="s">
        <v>792</v>
      </c>
      <c r="F287" s="1414" t="s">
        <v>913</v>
      </c>
      <c r="G287" s="1414"/>
      <c r="H287" s="1414"/>
      <c r="I287" s="1414"/>
      <c r="J287" s="1414"/>
      <c r="K287" s="1414"/>
      <c r="L287" s="1241"/>
    </row>
    <row r="288" spans="1:101" ht="38.25" customHeight="1">
      <c r="A288" s="698"/>
      <c r="B288" s="698"/>
      <c r="C288" s="698"/>
      <c r="D288" s="698"/>
      <c r="E288" s="1190"/>
      <c r="F288" s="1444"/>
      <c r="G288" s="1444"/>
      <c r="H288" s="1444"/>
      <c r="I288" s="1444"/>
      <c r="J288" s="1444"/>
      <c r="K288" s="1444"/>
      <c r="L288" s="1241"/>
    </row>
    <row r="289" spans="1:13" ht="26.25" customHeight="1">
      <c r="A289" s="698"/>
      <c r="B289" s="698"/>
      <c r="C289" s="698"/>
      <c r="D289" s="698"/>
      <c r="E289" s="1190"/>
      <c r="F289" s="1239"/>
      <c r="G289" s="1239"/>
      <c r="H289" s="1239"/>
      <c r="I289" s="1239"/>
      <c r="J289" s="1239"/>
      <c r="K289" s="1239"/>
      <c r="L289" s="1241"/>
    </row>
    <row r="290" spans="1:13" ht="15" customHeight="1">
      <c r="A290" s="1244"/>
      <c r="B290" s="1244"/>
      <c r="C290" s="1244"/>
      <c r="D290" s="1244"/>
      <c r="E290" s="1189"/>
      <c r="J290" s="1241"/>
      <c r="L290" s="1241"/>
      <c r="M290" s="686"/>
    </row>
    <row r="291" spans="1:13" ht="15.75" customHeight="1">
      <c r="A291" s="20" t="s">
        <v>25</v>
      </c>
      <c r="B291" s="20"/>
      <c r="C291" s="20"/>
      <c r="D291" s="20"/>
      <c r="E291" s="1191"/>
      <c r="F291" s="699">
        <f>'Name of Bidder'!D44</f>
        <v>0</v>
      </c>
      <c r="G291" s="1444" t="s">
        <v>30</v>
      </c>
      <c r="H291" s="1444"/>
      <c r="I291" s="1415">
        <f>'Name of Bidder'!D41</f>
        <v>0</v>
      </c>
      <c r="J291" s="1415"/>
      <c r="K291" s="1415"/>
      <c r="L291" s="1241"/>
    </row>
    <row r="292" spans="1:13" ht="15.75" customHeight="1">
      <c r="A292" s="20" t="s">
        <v>26</v>
      </c>
      <c r="B292" s="20"/>
      <c r="C292" s="20"/>
      <c r="D292" s="20"/>
      <c r="E292" s="1191"/>
      <c r="F292" s="699">
        <f>'Name of Bidder'!D45</f>
        <v>0</v>
      </c>
      <c r="G292" s="1444" t="s">
        <v>31</v>
      </c>
      <c r="H292" s="1444"/>
      <c r="I292" s="1415">
        <f>'Name of Bidder'!D42</f>
        <v>0</v>
      </c>
      <c r="J292" s="1415"/>
      <c r="K292" s="1415"/>
      <c r="L292" s="1241"/>
    </row>
    <row r="293" spans="1:13" ht="12.75" hidden="1" customHeight="1"/>
    <row r="294" spans="1:13" ht="14.25" hidden="1" customHeight="1"/>
    <row r="295" spans="1:13" ht="14.25" hidden="1" customHeight="1"/>
    <row r="296" spans="1:13" ht="14.25" hidden="1" customHeight="1"/>
    <row r="297" spans="1:13" ht="14.25" hidden="1" customHeight="1"/>
    <row r="298" spans="1:13" ht="14.25" hidden="1" customHeight="1"/>
    <row r="299" spans="1:13" ht="14.25" hidden="1" customHeight="1"/>
    <row r="300" spans="1:13" ht="14.25" hidden="1" customHeight="1"/>
    <row r="301" spans="1:13" ht="14.25" hidden="1" customHeight="1"/>
    <row r="302" spans="1:13" ht="14.25" hidden="1" customHeight="1"/>
    <row r="303" spans="1:13" ht="14.25" hidden="1" customHeight="1"/>
    <row r="304" spans="1:13" ht="14.25" hidden="1" customHeight="1"/>
    <row r="305" spans="1:13" ht="14.25" hidden="1" customHeight="1"/>
    <row r="306" spans="1:13" ht="14.25" hidden="1" customHeight="1"/>
    <row r="307" spans="1:13" ht="14.25" hidden="1" customHeight="1"/>
    <row r="308" spans="1:13" ht="14.25" hidden="1" customHeight="1"/>
    <row r="309" spans="1:13" ht="19.5" hidden="1" customHeight="1"/>
    <row r="310" spans="1:13" ht="14.25" hidden="1" customHeight="1">
      <c r="A310" s="1244"/>
      <c r="B310" s="1244"/>
      <c r="C310" s="1244"/>
      <c r="D310" s="1244"/>
      <c r="E310" s="1189"/>
      <c r="J310" s="1241"/>
      <c r="L310" s="548"/>
      <c r="M310" s="1239"/>
    </row>
    <row r="311" spans="1:13" ht="14.25" hidden="1" customHeight="1">
      <c r="A311" s="1244"/>
      <c r="B311" s="1244"/>
      <c r="C311" s="1244"/>
      <c r="D311" s="1244"/>
      <c r="E311" s="1189"/>
      <c r="J311" s="1241"/>
      <c r="L311" s="548"/>
      <c r="M311" s="1239"/>
    </row>
    <row r="312" spans="1:13" ht="14.25" hidden="1" customHeight="1">
      <c r="A312" s="1244"/>
      <c r="B312" s="1244"/>
      <c r="C312" s="1244"/>
      <c r="D312" s="1244"/>
      <c r="E312" s="1189"/>
      <c r="J312" s="1241"/>
      <c r="L312" s="548"/>
      <c r="M312" s="1239"/>
    </row>
    <row r="313" spans="1:13" ht="17.25" hidden="1" customHeight="1">
      <c r="A313" s="1244"/>
      <c r="B313" s="1244"/>
      <c r="C313" s="1244"/>
      <c r="D313" s="1244"/>
      <c r="E313" s="1189"/>
      <c r="F313" s="710"/>
      <c r="J313" s="1241"/>
      <c r="L313" s="548"/>
      <c r="M313" s="1239"/>
    </row>
    <row r="314" spans="1:13" ht="15" hidden="1" customHeight="1">
      <c r="A314" s="1244"/>
      <c r="B314" s="1244"/>
      <c r="C314" s="1244"/>
      <c r="D314" s="1244"/>
      <c r="E314" s="1189"/>
      <c r="F314" s="710"/>
      <c r="I314" s="700" t="s">
        <v>398</v>
      </c>
      <c r="J314" s="1241"/>
      <c r="L314" s="548"/>
      <c r="M314" s="1239"/>
    </row>
    <row r="315" spans="1:13" ht="14.25" hidden="1" customHeight="1">
      <c r="A315" s="1244"/>
      <c r="B315" s="1244"/>
      <c r="C315" s="1244"/>
      <c r="D315" s="1244"/>
      <c r="E315" s="1189"/>
      <c r="F315" s="710"/>
      <c r="I315" s="548"/>
      <c r="J315" s="548"/>
      <c r="L315" s="548"/>
      <c r="M315" s="1239"/>
    </row>
    <row r="316" spans="1:13" hidden="1">
      <c r="A316" s="1244"/>
      <c r="B316" s="1244"/>
      <c r="C316" s="1244"/>
      <c r="D316" s="1244"/>
      <c r="E316" s="1189"/>
      <c r="F316" s="710"/>
      <c r="I316" s="548"/>
      <c r="J316" s="548"/>
      <c r="L316" s="548"/>
      <c r="M316" s="1239"/>
    </row>
    <row r="317" spans="1:13" hidden="1">
      <c r="A317" s="1244"/>
      <c r="B317" s="1244"/>
      <c r="C317" s="1244"/>
      <c r="D317" s="1244"/>
      <c r="E317" s="1189"/>
      <c r="F317" s="710"/>
      <c r="I317" s="548"/>
      <c r="J317" s="548"/>
      <c r="L317" s="548"/>
      <c r="M317" s="1239"/>
    </row>
    <row r="318" spans="1:13" ht="15" hidden="1">
      <c r="A318" s="1241"/>
      <c r="B318" s="1241"/>
      <c r="C318" s="1241"/>
      <c r="D318" s="1241"/>
      <c r="E318" s="1192"/>
      <c r="F318" s="710"/>
      <c r="G318" s="691"/>
      <c r="H318" s="691"/>
      <c r="I318" s="701" t="s">
        <v>47</v>
      </c>
      <c r="J318" s="702" t="e">
        <f>#REF!</f>
        <v>#REF!</v>
      </c>
      <c r="L318" s="1241"/>
    </row>
    <row r="319" spans="1:13" hidden="1">
      <c r="A319" s="1241"/>
      <c r="B319" s="1241"/>
      <c r="C319" s="1241"/>
      <c r="D319" s="1241"/>
      <c r="E319" s="1192"/>
      <c r="F319" s="710"/>
      <c r="G319" s="691"/>
      <c r="H319" s="691"/>
      <c r="J319" s="1241"/>
      <c r="L319" s="1241"/>
    </row>
    <row r="320" spans="1:13" hidden="1">
      <c r="A320" s="1241"/>
      <c r="B320" s="1241"/>
      <c r="C320" s="1241"/>
      <c r="D320" s="1241"/>
      <c r="E320" s="1192"/>
      <c r="F320" s="710"/>
      <c r="G320" s="691"/>
      <c r="H320" s="691"/>
      <c r="J320" s="1241"/>
      <c r="L320" s="1241"/>
    </row>
    <row r="321" spans="1:12" hidden="1">
      <c r="A321" s="1241"/>
      <c r="B321" s="1241"/>
      <c r="C321" s="1241"/>
      <c r="D321" s="1241"/>
      <c r="E321" s="1192"/>
      <c r="G321" s="691"/>
      <c r="H321" s="691"/>
      <c r="J321" s="1241"/>
      <c r="L321" s="1241"/>
    </row>
    <row r="322" spans="1:12" ht="15" hidden="1">
      <c r="A322" s="1241"/>
      <c r="B322" s="1241"/>
      <c r="C322" s="1241"/>
      <c r="D322" s="1241"/>
      <c r="E322" s="1192"/>
      <c r="G322" s="691"/>
      <c r="H322" s="691"/>
      <c r="I322" s="700" t="s">
        <v>399</v>
      </c>
      <c r="J322" s="1241"/>
      <c r="L322" s="1241"/>
    </row>
    <row r="323" spans="1:12" hidden="1">
      <c r="A323" s="1241"/>
      <c r="B323" s="1241"/>
      <c r="C323" s="1241"/>
      <c r="D323" s="1241"/>
      <c r="E323" s="1192"/>
      <c r="G323" s="691"/>
      <c r="H323" s="691"/>
      <c r="I323" s="548"/>
      <c r="J323" s="548"/>
      <c r="L323" s="1241"/>
    </row>
    <row r="324" spans="1:12" hidden="1">
      <c r="A324" s="1241"/>
      <c r="B324" s="1241"/>
      <c r="C324" s="1241"/>
      <c r="D324" s="1241"/>
      <c r="E324" s="1192"/>
      <c r="G324" s="691"/>
      <c r="H324" s="691"/>
      <c r="I324" s="548"/>
      <c r="J324" s="548"/>
      <c r="L324" s="1241"/>
    </row>
    <row r="325" spans="1:12" hidden="1">
      <c r="A325" s="1241"/>
      <c r="B325" s="1241"/>
      <c r="C325" s="1241"/>
      <c r="D325" s="1241"/>
      <c r="E325" s="1192"/>
      <c r="G325" s="691"/>
      <c r="H325" s="691"/>
      <c r="I325" s="548"/>
      <c r="J325" s="548"/>
      <c r="L325" s="1241"/>
    </row>
    <row r="326" spans="1:12" ht="15" hidden="1">
      <c r="A326" s="1241"/>
      <c r="B326" s="1241"/>
      <c r="C326" s="1241"/>
      <c r="D326" s="1241"/>
      <c r="E326" s="1192"/>
      <c r="G326" s="691"/>
      <c r="H326" s="691"/>
      <c r="I326" s="701" t="s">
        <v>47</v>
      </c>
      <c r="J326" s="702" t="e">
        <f>J280-J318</f>
        <v>#REF!</v>
      </c>
      <c r="L326" s="1241"/>
    </row>
    <row r="327" spans="1:12" hidden="1"/>
    <row r="328" spans="1:12" hidden="1"/>
    <row r="329" spans="1:12" hidden="1"/>
    <row r="330" spans="1:12" hidden="1"/>
    <row r="331" spans="1:12" hidden="1"/>
    <row r="332" spans="1:12" hidden="1"/>
    <row r="333" spans="1:12" hidden="1"/>
    <row r="334" spans="1:12" hidden="1"/>
    <row r="335" spans="1:12" hidden="1"/>
    <row r="336" spans="1:12"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sheetData>
  <sheetProtection formatRows="0" selectLockedCells="1"/>
  <customSheetViews>
    <customSheetView guid="{D795B156-F37B-4B18-B30F-9180649A9A7A}" scale="90" showPageBreaks="1" zeroValues="0" printArea="1" hiddenRows="1" hiddenColumns="1" state="hidden" view="pageBreakPreview" topLeftCell="A90">
      <selection activeCell="A102" sqref="A102:J102"/>
      <pageMargins left="0.28000000000000003" right="0.28999999999999998" top="0.47" bottom="0.34" header="0.36" footer="0.21"/>
      <printOptions horizontalCentered="1"/>
      <pageSetup paperSize="9" scale="64" orientation="landscape" horizontalDpi="4294967295" verticalDpi="4294967295" r:id="rId1"/>
      <headerFooter alignWithMargins="0">
        <oddHeader xml:space="preserve">&amp;R&amp;"Arial,Bold"
</oddHeader>
        <oddFooter>&amp;R&amp;"Arial,Bold"&amp;12PAGE &amp;P of &amp;N</oddFooter>
      </headerFooter>
    </customSheetView>
  </customSheetViews>
  <mergeCells count="43">
    <mergeCell ref="A1:J1"/>
    <mergeCell ref="A3:K3"/>
    <mergeCell ref="A4:J4"/>
    <mergeCell ref="A6:B6"/>
    <mergeCell ref="C6:D6"/>
    <mergeCell ref="E6:F6"/>
    <mergeCell ref="A7:F7"/>
    <mergeCell ref="F17:H17"/>
    <mergeCell ref="F37:H37"/>
    <mergeCell ref="F48:H48"/>
    <mergeCell ref="F54:H54"/>
    <mergeCell ref="F59:H59"/>
    <mergeCell ref="F64:H64"/>
    <mergeCell ref="F71:H71"/>
    <mergeCell ref="A78:A80"/>
    <mergeCell ref="B78:B80"/>
    <mergeCell ref="C78:C80"/>
    <mergeCell ref="D78:D80"/>
    <mergeCell ref="E78:E80"/>
    <mergeCell ref="G78:G80"/>
    <mergeCell ref="H78:H80"/>
    <mergeCell ref="J78:J80"/>
    <mergeCell ref="K78:K80"/>
    <mergeCell ref="F87:H87"/>
    <mergeCell ref="F262:H262"/>
    <mergeCell ref="F270:H270"/>
    <mergeCell ref="A102:J102"/>
    <mergeCell ref="G292:H292"/>
    <mergeCell ref="I292:K292"/>
    <mergeCell ref="G13:K13"/>
    <mergeCell ref="F285:K285"/>
    <mergeCell ref="F286:K286"/>
    <mergeCell ref="F287:K287"/>
    <mergeCell ref="F288:K288"/>
    <mergeCell ref="G291:H291"/>
    <mergeCell ref="I291:K291"/>
    <mergeCell ref="F274:H274"/>
    <mergeCell ref="A279:K279"/>
    <mergeCell ref="A280:I280"/>
    <mergeCell ref="A281:I281"/>
    <mergeCell ref="A282:I282"/>
    <mergeCell ref="A283:I283"/>
    <mergeCell ref="I78:I80"/>
  </mergeCells>
  <conditionalFormatting sqref="C37:D37 B263 B271:B273 B265:B269 B74:B78 B81 B83:B86 B18:D36 B38:D41 B43:D47 B49:D53 B55:D55 B57:D58 B60:D63 B65:D70 B72:D72 D81 D74:D78 D271:D273 D265:D269 D263 D83:D86 D258 B258 D256 B256 I256:I261">
    <cfRule type="expression" dxfId="577" priority="558" stopIfTrue="1">
      <formula>A18&gt;0</formula>
    </cfRule>
  </conditionalFormatting>
  <conditionalFormatting sqref="I18:I64">
    <cfRule type="expression" dxfId="576" priority="557" stopIfTrue="1">
      <formula>H18&gt;0</formula>
    </cfRule>
  </conditionalFormatting>
  <conditionalFormatting sqref="C23:C41 C43:C47 C49:C53 C55 C57:C58 C60:C63 C65:C70 C72">
    <cfRule type="expression" dxfId="575" priority="556" stopIfTrue="1">
      <formula>B23&gt;0</formula>
    </cfRule>
  </conditionalFormatting>
  <conditionalFormatting sqref="C60">
    <cfRule type="expression" dxfId="574" priority="555" stopIfTrue="1">
      <formula>B60&gt;0</formula>
    </cfRule>
  </conditionalFormatting>
  <conditionalFormatting sqref="C62:C63">
    <cfRule type="expression" dxfId="573" priority="554" stopIfTrue="1">
      <formula>B62&gt;0</formula>
    </cfRule>
  </conditionalFormatting>
  <conditionalFormatting sqref="C65">
    <cfRule type="expression" dxfId="572" priority="553" stopIfTrue="1">
      <formula>B65&gt;0</formula>
    </cfRule>
  </conditionalFormatting>
  <conditionalFormatting sqref="C68:C70">
    <cfRule type="expression" dxfId="571" priority="552" stopIfTrue="1">
      <formula>B68&gt;0</formula>
    </cfRule>
  </conditionalFormatting>
  <conditionalFormatting sqref="C72">
    <cfRule type="expression" dxfId="570" priority="551" stopIfTrue="1">
      <formula>B72&gt;0</formula>
    </cfRule>
  </conditionalFormatting>
  <conditionalFormatting sqref="I46:I53">
    <cfRule type="expression" dxfId="569" priority="550" stopIfTrue="1">
      <formula>H46&gt;0</formula>
    </cfRule>
  </conditionalFormatting>
  <conditionalFormatting sqref="C45">
    <cfRule type="expression" dxfId="568" priority="549" stopIfTrue="1">
      <formula>B45&gt;0</formula>
    </cfRule>
  </conditionalFormatting>
  <conditionalFormatting sqref="B18">
    <cfRule type="expression" dxfId="567" priority="548" stopIfTrue="1">
      <formula>A18&gt;0</formula>
    </cfRule>
  </conditionalFormatting>
  <conditionalFormatting sqref="B19:B24">
    <cfRule type="expression" dxfId="566" priority="547" stopIfTrue="1">
      <formula>A19&gt;0</formula>
    </cfRule>
  </conditionalFormatting>
  <conditionalFormatting sqref="B26:B34">
    <cfRule type="expression" dxfId="565" priority="546" stopIfTrue="1">
      <formula>A26&gt;0</formula>
    </cfRule>
  </conditionalFormatting>
  <conditionalFormatting sqref="B72">
    <cfRule type="expression" dxfId="564" priority="522" stopIfTrue="1">
      <formula>A72&gt;0</formula>
    </cfRule>
  </conditionalFormatting>
  <conditionalFormatting sqref="B38">
    <cfRule type="expression" dxfId="563" priority="545" stopIfTrue="1">
      <formula>A38&gt;0</formula>
    </cfRule>
  </conditionalFormatting>
  <conditionalFormatting sqref="B39">
    <cfRule type="expression" dxfId="562" priority="544" stopIfTrue="1">
      <formula>A39&gt;0</formula>
    </cfRule>
  </conditionalFormatting>
  <conditionalFormatting sqref="B40">
    <cfRule type="expression" dxfId="561" priority="543" stopIfTrue="1">
      <formula>A40&gt;0</formula>
    </cfRule>
  </conditionalFormatting>
  <conditionalFormatting sqref="B43">
    <cfRule type="expression" dxfId="560" priority="542" stopIfTrue="1">
      <formula>A43&gt;0</formula>
    </cfRule>
  </conditionalFormatting>
  <conditionalFormatting sqref="B44">
    <cfRule type="expression" dxfId="559" priority="541" stopIfTrue="1">
      <formula>A44&gt;0</formula>
    </cfRule>
  </conditionalFormatting>
  <conditionalFormatting sqref="B45:B46">
    <cfRule type="expression" dxfId="558" priority="540" stopIfTrue="1">
      <formula>A45&gt;0</formula>
    </cfRule>
  </conditionalFormatting>
  <conditionalFormatting sqref="B47">
    <cfRule type="expression" dxfId="557" priority="539" stopIfTrue="1">
      <formula>A47&gt;0</formula>
    </cfRule>
  </conditionalFormatting>
  <conditionalFormatting sqref="B49:B52">
    <cfRule type="expression" dxfId="556" priority="538" stopIfTrue="1">
      <formula>A49&gt;0</formula>
    </cfRule>
  </conditionalFormatting>
  <conditionalFormatting sqref="B53">
    <cfRule type="expression" dxfId="555" priority="537" stopIfTrue="1">
      <formula>A53&gt;0</formula>
    </cfRule>
  </conditionalFormatting>
  <conditionalFormatting sqref="B55">
    <cfRule type="expression" dxfId="554" priority="536" stopIfTrue="1">
      <formula>A55&gt;0</formula>
    </cfRule>
  </conditionalFormatting>
  <conditionalFormatting sqref="B57:B58">
    <cfRule type="expression" dxfId="553" priority="535" stopIfTrue="1">
      <formula>A57&gt;0</formula>
    </cfRule>
  </conditionalFormatting>
  <conditionalFormatting sqref="B57">
    <cfRule type="expression" dxfId="552" priority="534" stopIfTrue="1">
      <formula>A57&gt;0</formula>
    </cfRule>
  </conditionalFormatting>
  <conditionalFormatting sqref="B60:B63">
    <cfRule type="expression" dxfId="551" priority="533" stopIfTrue="1">
      <formula>A60&gt;0</formula>
    </cfRule>
  </conditionalFormatting>
  <conditionalFormatting sqref="B62:B63">
    <cfRule type="expression" dxfId="550" priority="532" stopIfTrue="1">
      <formula>A62&gt;0</formula>
    </cfRule>
  </conditionalFormatting>
  <conditionalFormatting sqref="B65:B66">
    <cfRule type="expression" dxfId="549" priority="531" stopIfTrue="1">
      <formula>A65&gt;0</formula>
    </cfRule>
  </conditionalFormatting>
  <conditionalFormatting sqref="B66">
    <cfRule type="expression" dxfId="548" priority="530" stopIfTrue="1">
      <formula>A66&gt;0</formula>
    </cfRule>
  </conditionalFormatting>
  <conditionalFormatting sqref="B67:B68">
    <cfRule type="expression" dxfId="547" priority="529" stopIfTrue="1">
      <formula>A67&gt;0</formula>
    </cfRule>
  </conditionalFormatting>
  <conditionalFormatting sqref="B67:B68">
    <cfRule type="expression" dxfId="546" priority="528" stopIfTrue="1">
      <formula>A67&gt;0</formula>
    </cfRule>
  </conditionalFormatting>
  <conditionalFormatting sqref="B69:B70">
    <cfRule type="expression" dxfId="545" priority="527" stopIfTrue="1">
      <formula>A69&gt;0</formula>
    </cfRule>
  </conditionalFormatting>
  <conditionalFormatting sqref="B74">
    <cfRule type="expression" dxfId="544" priority="526" stopIfTrue="1">
      <formula>A74&gt;0</formula>
    </cfRule>
  </conditionalFormatting>
  <conditionalFormatting sqref="B74">
    <cfRule type="expression" dxfId="543" priority="525" stopIfTrue="1">
      <formula>A74&gt;0</formula>
    </cfRule>
  </conditionalFormatting>
  <conditionalFormatting sqref="B75">
    <cfRule type="expression" dxfId="542" priority="524" stopIfTrue="1">
      <formula>A75&gt;0</formula>
    </cfRule>
  </conditionalFormatting>
  <conditionalFormatting sqref="B75">
    <cfRule type="expression" dxfId="541" priority="523" stopIfTrue="1">
      <formula>A75&gt;0</formula>
    </cfRule>
  </conditionalFormatting>
  <conditionalFormatting sqref="B76">
    <cfRule type="expression" dxfId="540" priority="521" stopIfTrue="1">
      <formula>A76&gt;0</formula>
    </cfRule>
  </conditionalFormatting>
  <conditionalFormatting sqref="B76">
    <cfRule type="expression" dxfId="539" priority="520" stopIfTrue="1">
      <formula>A76&gt;0</formula>
    </cfRule>
  </conditionalFormatting>
  <conditionalFormatting sqref="B78">
    <cfRule type="expression" dxfId="538" priority="519" stopIfTrue="1">
      <formula>A78&gt;0</formula>
    </cfRule>
  </conditionalFormatting>
  <conditionalFormatting sqref="B78">
    <cfRule type="expression" dxfId="537" priority="518" stopIfTrue="1">
      <formula>A78&gt;0</formula>
    </cfRule>
  </conditionalFormatting>
  <conditionalFormatting sqref="B81">
    <cfRule type="expression" dxfId="536" priority="517" stopIfTrue="1">
      <formula>A82&gt;0</formula>
    </cfRule>
  </conditionalFormatting>
  <conditionalFormatting sqref="B81">
    <cfRule type="expression" dxfId="535" priority="516" stopIfTrue="1">
      <formula>A82&gt;0</formula>
    </cfRule>
  </conditionalFormatting>
  <conditionalFormatting sqref="D18">
    <cfRule type="expression" dxfId="534" priority="515" stopIfTrue="1">
      <formula>C18&gt;0</formula>
    </cfRule>
  </conditionalFormatting>
  <conditionalFormatting sqref="D19:D24">
    <cfRule type="expression" dxfId="533" priority="514" stopIfTrue="1">
      <formula>C19&gt;0</formula>
    </cfRule>
  </conditionalFormatting>
  <conditionalFormatting sqref="D37">
    <cfRule type="expression" dxfId="532" priority="513" stopIfTrue="1">
      <formula>C37&gt;0</formula>
    </cfRule>
  </conditionalFormatting>
  <conditionalFormatting sqref="D38">
    <cfRule type="expression" dxfId="531" priority="512" stopIfTrue="1">
      <formula>C38&gt;0</formula>
    </cfRule>
  </conditionalFormatting>
  <conditionalFormatting sqref="D39">
    <cfRule type="expression" dxfId="530" priority="511" stopIfTrue="1">
      <formula>C39&gt;0</formula>
    </cfRule>
  </conditionalFormatting>
  <conditionalFormatting sqref="D40">
    <cfRule type="expression" dxfId="529" priority="510" stopIfTrue="1">
      <formula>C40&gt;0</formula>
    </cfRule>
  </conditionalFormatting>
  <conditionalFormatting sqref="D43">
    <cfRule type="expression" dxfId="528" priority="509" stopIfTrue="1">
      <formula>C43&gt;0</formula>
    </cfRule>
  </conditionalFormatting>
  <conditionalFormatting sqref="D44">
    <cfRule type="expression" dxfId="527" priority="508" stopIfTrue="1">
      <formula>C44&gt;0</formula>
    </cfRule>
  </conditionalFormatting>
  <conditionalFormatting sqref="D45:D46">
    <cfRule type="expression" dxfId="526" priority="507" stopIfTrue="1">
      <formula>C45&gt;0</formula>
    </cfRule>
  </conditionalFormatting>
  <conditionalFormatting sqref="D47">
    <cfRule type="expression" dxfId="525" priority="506" stopIfTrue="1">
      <formula>C47&gt;0</formula>
    </cfRule>
  </conditionalFormatting>
  <conditionalFormatting sqref="D49:D52">
    <cfRule type="expression" dxfId="524" priority="505" stopIfTrue="1">
      <formula>C49&gt;0</formula>
    </cfRule>
  </conditionalFormatting>
  <conditionalFormatting sqref="D53">
    <cfRule type="expression" dxfId="523" priority="504" stopIfTrue="1">
      <formula>C53&gt;0</formula>
    </cfRule>
  </conditionalFormatting>
  <conditionalFormatting sqref="D55">
    <cfRule type="expression" dxfId="522" priority="503" stopIfTrue="1">
      <formula>C55&gt;0</formula>
    </cfRule>
  </conditionalFormatting>
  <conditionalFormatting sqref="D57:D58">
    <cfRule type="expression" dxfId="521" priority="502" stopIfTrue="1">
      <formula>C57&gt;0</formula>
    </cfRule>
  </conditionalFormatting>
  <conditionalFormatting sqref="D60:D63">
    <cfRule type="expression" dxfId="520" priority="501" stopIfTrue="1">
      <formula>C60&gt;0</formula>
    </cfRule>
  </conditionalFormatting>
  <conditionalFormatting sqref="D65:D66">
    <cfRule type="expression" dxfId="519" priority="500" stopIfTrue="1">
      <formula>C65&gt;0</formula>
    </cfRule>
  </conditionalFormatting>
  <conditionalFormatting sqref="D67:D68">
    <cfRule type="expression" dxfId="518" priority="499" stopIfTrue="1">
      <formula>C67&gt;0</formula>
    </cfRule>
  </conditionalFormatting>
  <conditionalFormatting sqref="D69:D70">
    <cfRule type="expression" dxfId="517" priority="498" stopIfTrue="1">
      <formula>C69&gt;0</formula>
    </cfRule>
  </conditionalFormatting>
  <conditionalFormatting sqref="D74:D75">
    <cfRule type="expression" dxfId="516" priority="497" stopIfTrue="1">
      <formula>C74&gt;0</formula>
    </cfRule>
  </conditionalFormatting>
  <conditionalFormatting sqref="D72">
    <cfRule type="expression" dxfId="515" priority="496" stopIfTrue="1">
      <formula>C72&gt;0</formula>
    </cfRule>
  </conditionalFormatting>
  <conditionalFormatting sqref="D76">
    <cfRule type="expression" dxfId="514" priority="495" stopIfTrue="1">
      <formula>C76&gt;0</formula>
    </cfRule>
  </conditionalFormatting>
  <conditionalFormatting sqref="D77">
    <cfRule type="expression" dxfId="513" priority="494" stopIfTrue="1">
      <formula>C77&gt;0</formula>
    </cfRule>
  </conditionalFormatting>
  <conditionalFormatting sqref="D78">
    <cfRule type="expression" dxfId="512" priority="493" stopIfTrue="1">
      <formula>C78&gt;0</formula>
    </cfRule>
  </conditionalFormatting>
  <conditionalFormatting sqref="D81">
    <cfRule type="expression" dxfId="511" priority="492" stopIfTrue="1">
      <formula>C82&gt;0</formula>
    </cfRule>
  </conditionalFormatting>
  <conditionalFormatting sqref="B85:B86">
    <cfRule type="expression" dxfId="510" priority="491" stopIfTrue="1">
      <formula>A85&gt;0</formula>
    </cfRule>
  </conditionalFormatting>
  <conditionalFormatting sqref="B256">
    <cfRule type="expression" dxfId="509" priority="490" stopIfTrue="1">
      <formula>A256&gt;0</formula>
    </cfRule>
  </conditionalFormatting>
  <conditionalFormatting sqref="D85:D86">
    <cfRule type="expression" dxfId="508" priority="489" stopIfTrue="1">
      <formula>C85&gt;0</formula>
    </cfRule>
  </conditionalFormatting>
  <conditionalFormatting sqref="D256">
    <cfRule type="expression" dxfId="507" priority="488" stopIfTrue="1">
      <formula>C256&gt;0</formula>
    </cfRule>
  </conditionalFormatting>
  <conditionalFormatting sqref="D25">
    <cfRule type="expression" dxfId="506" priority="487" stopIfTrue="1">
      <formula>C25&gt;0</formula>
    </cfRule>
  </conditionalFormatting>
  <conditionalFormatting sqref="C270">
    <cfRule type="expression" dxfId="505" priority="464" stopIfTrue="1">
      <formula>B270&gt;0</formula>
    </cfRule>
  </conditionalFormatting>
  <conditionalFormatting sqref="D270">
    <cfRule type="expression" dxfId="504" priority="463" stopIfTrue="1">
      <formula>C270&gt;0</formula>
    </cfRule>
  </conditionalFormatting>
  <conditionalFormatting sqref="C48:D48">
    <cfRule type="expression" dxfId="503" priority="486" stopIfTrue="1">
      <formula>B48&gt;0</formula>
    </cfRule>
  </conditionalFormatting>
  <conditionalFormatting sqref="C48">
    <cfRule type="expression" dxfId="502" priority="485" stopIfTrue="1">
      <formula>B48&gt;0</formula>
    </cfRule>
  </conditionalFormatting>
  <conditionalFormatting sqref="D48">
    <cfRule type="expression" dxfId="501" priority="484" stopIfTrue="1">
      <formula>C48&gt;0</formula>
    </cfRule>
  </conditionalFormatting>
  <conditionalFormatting sqref="C54:D54">
    <cfRule type="expression" dxfId="500" priority="483" stopIfTrue="1">
      <formula>B54&gt;0</formula>
    </cfRule>
  </conditionalFormatting>
  <conditionalFormatting sqref="C54">
    <cfRule type="expression" dxfId="499" priority="482" stopIfTrue="1">
      <formula>B54&gt;0</formula>
    </cfRule>
  </conditionalFormatting>
  <conditionalFormatting sqref="D54">
    <cfRule type="expression" dxfId="498" priority="481" stopIfTrue="1">
      <formula>C54&gt;0</formula>
    </cfRule>
  </conditionalFormatting>
  <conditionalFormatting sqref="C59:D59">
    <cfRule type="expression" dxfId="497" priority="480" stopIfTrue="1">
      <formula>B59&gt;0</formula>
    </cfRule>
  </conditionalFormatting>
  <conditionalFormatting sqref="C59">
    <cfRule type="expression" dxfId="496" priority="479" stopIfTrue="1">
      <formula>B59&gt;0</formula>
    </cfRule>
  </conditionalFormatting>
  <conditionalFormatting sqref="D59">
    <cfRule type="expression" dxfId="495" priority="478" stopIfTrue="1">
      <formula>C59&gt;0</formula>
    </cfRule>
  </conditionalFormatting>
  <conditionalFormatting sqref="C64:D64">
    <cfRule type="expression" dxfId="494" priority="477" stopIfTrue="1">
      <formula>B64&gt;0</formula>
    </cfRule>
  </conditionalFormatting>
  <conditionalFormatting sqref="C64">
    <cfRule type="expression" dxfId="493" priority="476" stopIfTrue="1">
      <formula>B64&gt;0</formula>
    </cfRule>
  </conditionalFormatting>
  <conditionalFormatting sqref="D64">
    <cfRule type="expression" dxfId="492" priority="475" stopIfTrue="1">
      <formula>C64&gt;0</formula>
    </cfRule>
  </conditionalFormatting>
  <conditionalFormatting sqref="C71:D71">
    <cfRule type="expression" dxfId="491" priority="474" stopIfTrue="1">
      <formula>B71&gt;0</formula>
    </cfRule>
  </conditionalFormatting>
  <conditionalFormatting sqref="C71">
    <cfRule type="expression" dxfId="490" priority="473" stopIfTrue="1">
      <formula>B71&gt;0</formula>
    </cfRule>
  </conditionalFormatting>
  <conditionalFormatting sqref="D71">
    <cfRule type="expression" dxfId="489" priority="472" stopIfTrue="1">
      <formula>C71&gt;0</formula>
    </cfRule>
  </conditionalFormatting>
  <conditionalFormatting sqref="C87:D87">
    <cfRule type="expression" dxfId="488" priority="471" stopIfTrue="1">
      <formula>B87&gt;0</formula>
    </cfRule>
  </conditionalFormatting>
  <conditionalFormatting sqref="C87">
    <cfRule type="expression" dxfId="487" priority="470" stopIfTrue="1">
      <formula>B87&gt;0</formula>
    </cfRule>
  </conditionalFormatting>
  <conditionalFormatting sqref="D87">
    <cfRule type="expression" dxfId="486" priority="469" stopIfTrue="1">
      <formula>C87&gt;0</formula>
    </cfRule>
  </conditionalFormatting>
  <conditionalFormatting sqref="C262:D262">
    <cfRule type="expression" dxfId="485" priority="468" stopIfTrue="1">
      <formula>B262&gt;0</formula>
    </cfRule>
  </conditionalFormatting>
  <conditionalFormatting sqref="C262">
    <cfRule type="expression" dxfId="484" priority="467" stopIfTrue="1">
      <formula>B262&gt;0</formula>
    </cfRule>
  </conditionalFormatting>
  <conditionalFormatting sqref="D262">
    <cfRule type="expression" dxfId="483" priority="466" stopIfTrue="1">
      <formula>C262&gt;0</formula>
    </cfRule>
  </conditionalFormatting>
  <conditionalFormatting sqref="C270:D270">
    <cfRule type="expression" dxfId="482" priority="465" stopIfTrue="1">
      <formula>B270&gt;0</formula>
    </cfRule>
  </conditionalFormatting>
  <conditionalFormatting sqref="C42:D42">
    <cfRule type="expression" dxfId="481" priority="462" stopIfTrue="1">
      <formula>B42&gt;0</formula>
    </cfRule>
  </conditionalFormatting>
  <conditionalFormatting sqref="C42">
    <cfRule type="expression" dxfId="480" priority="461" stopIfTrue="1">
      <formula>B42&gt;0</formula>
    </cfRule>
  </conditionalFormatting>
  <conditionalFormatting sqref="D42">
    <cfRule type="expression" dxfId="479" priority="460" stopIfTrue="1">
      <formula>C42&gt;0</formula>
    </cfRule>
  </conditionalFormatting>
  <conditionalFormatting sqref="C56:D56">
    <cfRule type="expression" dxfId="478" priority="459" stopIfTrue="1">
      <formula>B56&gt;0</formula>
    </cfRule>
  </conditionalFormatting>
  <conditionalFormatting sqref="C56">
    <cfRule type="expression" dxfId="477" priority="458" stopIfTrue="1">
      <formula>B56&gt;0</formula>
    </cfRule>
  </conditionalFormatting>
  <conditionalFormatting sqref="D56">
    <cfRule type="expression" dxfId="476" priority="457" stopIfTrue="1">
      <formula>C56&gt;0</formula>
    </cfRule>
  </conditionalFormatting>
  <conditionalFormatting sqref="C264:D264">
    <cfRule type="expression" dxfId="475" priority="456" stopIfTrue="1">
      <formula>B264&gt;0</formula>
    </cfRule>
  </conditionalFormatting>
  <conditionalFormatting sqref="C264">
    <cfRule type="expression" dxfId="474" priority="455" stopIfTrue="1">
      <formula>B264&gt;0</formula>
    </cfRule>
  </conditionalFormatting>
  <conditionalFormatting sqref="D264">
    <cfRule type="expression" dxfId="473" priority="454" stopIfTrue="1">
      <formula>C264&gt;0</formula>
    </cfRule>
  </conditionalFormatting>
  <conditionalFormatting sqref="C82:D82">
    <cfRule type="expression" dxfId="472" priority="453" stopIfTrue="1">
      <formula>B82&gt;0</formula>
    </cfRule>
  </conditionalFormatting>
  <conditionalFormatting sqref="C82">
    <cfRule type="expression" dxfId="471" priority="452" stopIfTrue="1">
      <formula>B82&gt;0</formula>
    </cfRule>
  </conditionalFormatting>
  <conditionalFormatting sqref="D82">
    <cfRule type="expression" dxfId="470" priority="451" stopIfTrue="1">
      <formula>C82&gt;0</formula>
    </cfRule>
  </conditionalFormatting>
  <conditionalFormatting sqref="C73:D73">
    <cfRule type="expression" dxfId="469" priority="450" stopIfTrue="1">
      <formula>B73&gt;0</formula>
    </cfRule>
  </conditionalFormatting>
  <conditionalFormatting sqref="C73">
    <cfRule type="expression" dxfId="468" priority="449" stopIfTrue="1">
      <formula>B73&gt;0</formula>
    </cfRule>
  </conditionalFormatting>
  <conditionalFormatting sqref="D73">
    <cfRule type="expression" dxfId="467" priority="448" stopIfTrue="1">
      <formula>C73&gt;0</formula>
    </cfRule>
  </conditionalFormatting>
  <conditionalFormatting sqref="D258 D256">
    <cfRule type="expression" dxfId="466" priority="447" stopIfTrue="1">
      <formula>C256&gt;0</formula>
    </cfRule>
  </conditionalFormatting>
  <conditionalFormatting sqref="C65:C70">
    <cfRule type="expression" dxfId="465" priority="446" stopIfTrue="1">
      <formula>B65&gt;0</formula>
    </cfRule>
  </conditionalFormatting>
  <conditionalFormatting sqref="C72">
    <cfRule type="expression" dxfId="464" priority="445" stopIfTrue="1">
      <formula>B72&gt;0</formula>
    </cfRule>
  </conditionalFormatting>
  <conditionalFormatting sqref="C72">
    <cfRule type="expression" dxfId="463" priority="444" stopIfTrue="1">
      <formula>B72&gt;0</formula>
    </cfRule>
  </conditionalFormatting>
  <conditionalFormatting sqref="C74:C78 C81">
    <cfRule type="expression" dxfId="462" priority="443" stopIfTrue="1">
      <formula>B74&gt;0</formula>
    </cfRule>
  </conditionalFormatting>
  <conditionalFormatting sqref="C74:C78 C81">
    <cfRule type="expression" dxfId="461" priority="442" stopIfTrue="1">
      <formula>B74&gt;0</formula>
    </cfRule>
  </conditionalFormatting>
  <conditionalFormatting sqref="C74:C78 C81">
    <cfRule type="expression" dxfId="460" priority="441" stopIfTrue="1">
      <formula>B74&gt;0</formula>
    </cfRule>
  </conditionalFormatting>
  <conditionalFormatting sqref="C74:C78 C81">
    <cfRule type="expression" dxfId="459" priority="440" stopIfTrue="1">
      <formula>B74&gt;0</formula>
    </cfRule>
  </conditionalFormatting>
  <conditionalFormatting sqref="C74:C78 C81">
    <cfRule type="expression" dxfId="458" priority="439" stopIfTrue="1">
      <formula>B74&gt;0</formula>
    </cfRule>
  </conditionalFormatting>
  <conditionalFormatting sqref="C83:C86">
    <cfRule type="expression" dxfId="457" priority="438" stopIfTrue="1">
      <formula>B83&gt;0</formula>
    </cfRule>
  </conditionalFormatting>
  <conditionalFormatting sqref="C83:C86">
    <cfRule type="expression" dxfId="456" priority="437" stopIfTrue="1">
      <formula>B83&gt;0</formula>
    </cfRule>
  </conditionalFormatting>
  <conditionalFormatting sqref="C83:C86">
    <cfRule type="expression" dxfId="455" priority="436" stopIfTrue="1">
      <formula>B83&gt;0</formula>
    </cfRule>
  </conditionalFormatting>
  <conditionalFormatting sqref="C83:C86">
    <cfRule type="expression" dxfId="454" priority="435" stopIfTrue="1">
      <formula>B83&gt;0</formula>
    </cfRule>
  </conditionalFormatting>
  <conditionalFormatting sqref="C83:C86">
    <cfRule type="expression" dxfId="453" priority="434" stopIfTrue="1">
      <formula>B83&gt;0</formula>
    </cfRule>
  </conditionalFormatting>
  <conditionalFormatting sqref="C258 C256">
    <cfRule type="expression" dxfId="452" priority="433" stopIfTrue="1">
      <formula>B256&gt;0</formula>
    </cfRule>
  </conditionalFormatting>
  <conditionalFormatting sqref="C258 C256">
    <cfRule type="expression" dxfId="451" priority="432" stopIfTrue="1">
      <formula>B256&gt;0</formula>
    </cfRule>
  </conditionalFormatting>
  <conditionalFormatting sqref="C258 C256">
    <cfRule type="expression" dxfId="450" priority="431" stopIfTrue="1">
      <formula>B256&gt;0</formula>
    </cfRule>
  </conditionalFormatting>
  <conditionalFormatting sqref="C258 C256">
    <cfRule type="expression" dxfId="449" priority="430" stopIfTrue="1">
      <formula>B256&gt;0</formula>
    </cfRule>
  </conditionalFormatting>
  <conditionalFormatting sqref="C258 C256">
    <cfRule type="expression" dxfId="448" priority="429" stopIfTrue="1">
      <formula>B256&gt;0</formula>
    </cfRule>
  </conditionalFormatting>
  <conditionalFormatting sqref="C263">
    <cfRule type="expression" dxfId="447" priority="428" stopIfTrue="1">
      <formula>B263&gt;0</formula>
    </cfRule>
  </conditionalFormatting>
  <conditionalFormatting sqref="C263">
    <cfRule type="expression" dxfId="446" priority="427" stopIfTrue="1">
      <formula>B263&gt;0</formula>
    </cfRule>
  </conditionalFormatting>
  <conditionalFormatting sqref="C263">
    <cfRule type="expression" dxfId="445" priority="426" stopIfTrue="1">
      <formula>B263&gt;0</formula>
    </cfRule>
  </conditionalFormatting>
  <conditionalFormatting sqref="C263">
    <cfRule type="expression" dxfId="444" priority="425" stopIfTrue="1">
      <formula>B263&gt;0</formula>
    </cfRule>
  </conditionalFormatting>
  <conditionalFormatting sqref="C263">
    <cfRule type="expression" dxfId="443" priority="424" stopIfTrue="1">
      <formula>B263&gt;0</formula>
    </cfRule>
  </conditionalFormatting>
  <conditionalFormatting sqref="C265:C269">
    <cfRule type="expression" dxfId="442" priority="423" stopIfTrue="1">
      <formula>B265&gt;0</formula>
    </cfRule>
  </conditionalFormatting>
  <conditionalFormatting sqref="C265:C269">
    <cfRule type="expression" dxfId="441" priority="422" stopIfTrue="1">
      <formula>B265&gt;0</formula>
    </cfRule>
  </conditionalFormatting>
  <conditionalFormatting sqref="C265:C269">
    <cfRule type="expression" dxfId="440" priority="421" stopIfTrue="1">
      <formula>B265&gt;0</formula>
    </cfRule>
  </conditionalFormatting>
  <conditionalFormatting sqref="C265:C269">
    <cfRule type="expression" dxfId="439" priority="420" stopIfTrue="1">
      <formula>B265&gt;0</formula>
    </cfRule>
  </conditionalFormatting>
  <conditionalFormatting sqref="C265:C269">
    <cfRule type="expression" dxfId="438" priority="419" stopIfTrue="1">
      <formula>B265&gt;0</formula>
    </cfRule>
  </conditionalFormatting>
  <conditionalFormatting sqref="C271:C273">
    <cfRule type="expression" dxfId="437" priority="418" stopIfTrue="1">
      <formula>B271&gt;0</formula>
    </cfRule>
  </conditionalFormatting>
  <conditionalFormatting sqref="C271:C273">
    <cfRule type="expression" dxfId="436" priority="417" stopIfTrue="1">
      <formula>B271&gt;0</formula>
    </cfRule>
  </conditionalFormatting>
  <conditionalFormatting sqref="C271:C273">
    <cfRule type="expression" dxfId="435" priority="416" stopIfTrue="1">
      <formula>B271&gt;0</formula>
    </cfRule>
  </conditionalFormatting>
  <conditionalFormatting sqref="C271:C273">
    <cfRule type="expression" dxfId="434" priority="415" stopIfTrue="1">
      <formula>B271&gt;0</formula>
    </cfRule>
  </conditionalFormatting>
  <conditionalFormatting sqref="C271:C273">
    <cfRule type="expression" dxfId="433" priority="414" stopIfTrue="1">
      <formula>B271&gt;0</formula>
    </cfRule>
  </conditionalFormatting>
  <conditionalFormatting sqref="E18:E36">
    <cfRule type="expression" dxfId="432" priority="413" stopIfTrue="1">
      <formula>D18&gt;0</formula>
    </cfRule>
  </conditionalFormatting>
  <conditionalFormatting sqref="I55">
    <cfRule type="expression" dxfId="431" priority="412" stopIfTrue="1">
      <formula>H55&gt;0</formula>
    </cfRule>
  </conditionalFormatting>
  <conditionalFormatting sqref="I60:I63">
    <cfRule type="expression" dxfId="430" priority="410" stopIfTrue="1">
      <formula>H60&gt;0</formula>
    </cfRule>
  </conditionalFormatting>
  <conditionalFormatting sqref="I57:I58">
    <cfRule type="expression" dxfId="429" priority="411" stopIfTrue="1">
      <formula>H57&gt;0</formula>
    </cfRule>
  </conditionalFormatting>
  <conditionalFormatting sqref="I262">
    <cfRule type="expression" dxfId="428" priority="386" stopIfTrue="1">
      <formula>H262&gt;0</formula>
    </cfRule>
  </conditionalFormatting>
  <conditionalFormatting sqref="I264">
    <cfRule type="expression" dxfId="427" priority="385" stopIfTrue="1">
      <formula>H264&gt;0</formula>
    </cfRule>
  </conditionalFormatting>
  <conditionalFormatting sqref="I264">
    <cfRule type="expression" dxfId="426" priority="384" stopIfTrue="1">
      <formula>H264&gt;0</formula>
    </cfRule>
  </conditionalFormatting>
  <conditionalFormatting sqref="I264">
    <cfRule type="expression" dxfId="425" priority="383" stopIfTrue="1">
      <formula>H264&gt;0</formula>
    </cfRule>
  </conditionalFormatting>
  <conditionalFormatting sqref="I270">
    <cfRule type="expression" dxfId="424" priority="382" stopIfTrue="1">
      <formula>H270&gt;0</formula>
    </cfRule>
  </conditionalFormatting>
  <conditionalFormatting sqref="I270">
    <cfRule type="expression" dxfId="423" priority="381" stopIfTrue="1">
      <formula>H270&gt;0</formula>
    </cfRule>
  </conditionalFormatting>
  <conditionalFormatting sqref="I270">
    <cfRule type="expression" dxfId="422" priority="380" stopIfTrue="1">
      <formula>H270&gt;0</formula>
    </cfRule>
  </conditionalFormatting>
  <conditionalFormatting sqref="E38:E41">
    <cfRule type="expression" dxfId="421" priority="379" stopIfTrue="1">
      <formula>D38&gt;0</formula>
    </cfRule>
  </conditionalFormatting>
  <conditionalFormatting sqref="E43:E47">
    <cfRule type="expression" dxfId="420" priority="378" stopIfTrue="1">
      <formula>D43&gt;0</formula>
    </cfRule>
  </conditionalFormatting>
  <conditionalFormatting sqref="E49:E53">
    <cfRule type="expression" dxfId="419" priority="377" stopIfTrue="1">
      <formula>D49&gt;0</formula>
    </cfRule>
  </conditionalFormatting>
  <conditionalFormatting sqref="E55">
    <cfRule type="expression" dxfId="418" priority="376" stopIfTrue="1">
      <formula>D55&gt;0</formula>
    </cfRule>
  </conditionalFormatting>
  <conditionalFormatting sqref="E57:E78 E81:E87 E258 E262:E273 E256">
    <cfRule type="expression" dxfId="417" priority="375" stopIfTrue="1">
      <formula>D57&gt;0</formula>
    </cfRule>
  </conditionalFormatting>
  <conditionalFormatting sqref="E56">
    <cfRule type="expression" dxfId="416" priority="374" stopIfTrue="1">
      <formula>D56&gt;0</formula>
    </cfRule>
  </conditionalFormatting>
  <conditionalFormatting sqref="E54">
    <cfRule type="expression" dxfId="415" priority="373" stopIfTrue="1">
      <formula>D54&gt;0</formula>
    </cfRule>
  </conditionalFormatting>
  <conditionalFormatting sqref="I55">
    <cfRule type="expression" dxfId="414" priority="409" stopIfTrue="1">
      <formula>H55&gt;0</formula>
    </cfRule>
  </conditionalFormatting>
  <conditionalFormatting sqref="I57:I58">
    <cfRule type="expression" dxfId="413" priority="408" stopIfTrue="1">
      <formula>H57&gt;0</formula>
    </cfRule>
  </conditionalFormatting>
  <conditionalFormatting sqref="I60:I64">
    <cfRule type="expression" dxfId="412" priority="407" stopIfTrue="1">
      <formula>H60&gt;0</formula>
    </cfRule>
  </conditionalFormatting>
  <conditionalFormatting sqref="I65:I70 I72 I74:I78 I83:I86 I88 I263 I265:I269 I271:I277 I81 I115:I116 I130 I144 I158 I172 I186 I100:I101">
    <cfRule type="expression" dxfId="411" priority="406" stopIfTrue="1">
      <formula>H65&gt;0</formula>
    </cfRule>
  </conditionalFormatting>
  <conditionalFormatting sqref="I65:I70 I72 I74:I78 I83:I86 I88 I263 I265:I269 I271:I277 I81 I115:I116 I130 I144 I158 I172 I186 I100:I101">
    <cfRule type="expression" dxfId="410" priority="405" stopIfTrue="1">
      <formula>H65&gt;0</formula>
    </cfRule>
  </conditionalFormatting>
  <conditionalFormatting sqref="I54">
    <cfRule type="expression" dxfId="409" priority="404" stopIfTrue="1">
      <formula>H54&gt;0</formula>
    </cfRule>
  </conditionalFormatting>
  <conditionalFormatting sqref="I56">
    <cfRule type="expression" dxfId="408" priority="403" stopIfTrue="1">
      <formula>H56&gt;0</formula>
    </cfRule>
  </conditionalFormatting>
  <conditionalFormatting sqref="I59">
    <cfRule type="expression" dxfId="407" priority="402" stopIfTrue="1">
      <formula>H59&gt;0</formula>
    </cfRule>
  </conditionalFormatting>
  <conditionalFormatting sqref="I64">
    <cfRule type="expression" dxfId="406" priority="401" stopIfTrue="1">
      <formula>H64&gt;0</formula>
    </cfRule>
  </conditionalFormatting>
  <conditionalFormatting sqref="I71">
    <cfRule type="expression" dxfId="405" priority="400" stopIfTrue="1">
      <formula>H71&gt;0</formula>
    </cfRule>
  </conditionalFormatting>
  <conditionalFormatting sqref="I71">
    <cfRule type="expression" dxfId="404" priority="399" stopIfTrue="1">
      <formula>H71&gt;0</formula>
    </cfRule>
  </conditionalFormatting>
  <conditionalFormatting sqref="I71">
    <cfRule type="expression" dxfId="403" priority="398" stopIfTrue="1">
      <formula>H71&gt;0</formula>
    </cfRule>
  </conditionalFormatting>
  <conditionalFormatting sqref="I73">
    <cfRule type="expression" dxfId="402" priority="397" stopIfTrue="1">
      <formula>H73&gt;0</formula>
    </cfRule>
  </conditionalFormatting>
  <conditionalFormatting sqref="I73">
    <cfRule type="expression" dxfId="401" priority="396" stopIfTrue="1">
      <formula>H73&gt;0</formula>
    </cfRule>
  </conditionalFormatting>
  <conditionalFormatting sqref="I73">
    <cfRule type="expression" dxfId="400" priority="395" stopIfTrue="1">
      <formula>H73&gt;0</formula>
    </cfRule>
  </conditionalFormatting>
  <conditionalFormatting sqref="I82">
    <cfRule type="expression" dxfId="399" priority="394" stopIfTrue="1">
      <formula>H82&gt;0</formula>
    </cfRule>
  </conditionalFormatting>
  <conditionalFormatting sqref="I82">
    <cfRule type="expression" dxfId="398" priority="393" stopIfTrue="1">
      <formula>H82&gt;0</formula>
    </cfRule>
  </conditionalFormatting>
  <conditionalFormatting sqref="I82">
    <cfRule type="expression" dxfId="397" priority="392" stopIfTrue="1">
      <formula>H82&gt;0</formula>
    </cfRule>
  </conditionalFormatting>
  <conditionalFormatting sqref="I87">
    <cfRule type="expression" dxfId="396" priority="391" stopIfTrue="1">
      <formula>H87&gt;0</formula>
    </cfRule>
  </conditionalFormatting>
  <conditionalFormatting sqref="I87">
    <cfRule type="expression" dxfId="395" priority="390" stopIfTrue="1">
      <formula>H87&gt;0</formula>
    </cfRule>
  </conditionalFormatting>
  <conditionalFormatting sqref="I87">
    <cfRule type="expression" dxfId="394" priority="389" stopIfTrue="1">
      <formula>H87&gt;0</formula>
    </cfRule>
  </conditionalFormatting>
  <conditionalFormatting sqref="I262">
    <cfRule type="expression" dxfId="393" priority="388" stopIfTrue="1">
      <formula>H262&gt;0</formula>
    </cfRule>
  </conditionalFormatting>
  <conditionalFormatting sqref="I262">
    <cfRule type="expression" dxfId="392" priority="387" stopIfTrue="1">
      <formula>H262&gt;0</formula>
    </cfRule>
  </conditionalFormatting>
  <conditionalFormatting sqref="E48">
    <cfRule type="expression" dxfId="391" priority="372" stopIfTrue="1">
      <formula>D48&gt;0</formula>
    </cfRule>
  </conditionalFormatting>
  <conditionalFormatting sqref="E42">
    <cfRule type="expression" dxfId="390" priority="371" stopIfTrue="1">
      <formula>D42&gt;0</formula>
    </cfRule>
  </conditionalFormatting>
  <conditionalFormatting sqref="E37">
    <cfRule type="expression" dxfId="389" priority="370" stopIfTrue="1">
      <formula>D37&gt;0</formula>
    </cfRule>
  </conditionalFormatting>
  <conditionalFormatting sqref="D86">
    <cfRule type="expression" dxfId="388" priority="369" stopIfTrue="1">
      <formula>C86&gt;0</formula>
    </cfRule>
  </conditionalFormatting>
  <conditionalFormatting sqref="B257 D257">
    <cfRule type="expression" dxfId="387" priority="368" stopIfTrue="1">
      <formula>A257&gt;0</formula>
    </cfRule>
  </conditionalFormatting>
  <conditionalFormatting sqref="B257">
    <cfRule type="expression" dxfId="386" priority="367" stopIfTrue="1">
      <formula>A257&gt;0</formula>
    </cfRule>
  </conditionalFormatting>
  <conditionalFormatting sqref="D257">
    <cfRule type="expression" dxfId="385" priority="366" stopIfTrue="1">
      <formula>C257&gt;0</formula>
    </cfRule>
  </conditionalFormatting>
  <conditionalFormatting sqref="D257">
    <cfRule type="expression" dxfId="384" priority="365" stopIfTrue="1">
      <formula>C257&gt;0</formula>
    </cfRule>
  </conditionalFormatting>
  <conditionalFormatting sqref="C257">
    <cfRule type="expression" dxfId="383" priority="364" stopIfTrue="1">
      <formula>B257&gt;0</formula>
    </cfRule>
  </conditionalFormatting>
  <conditionalFormatting sqref="C257">
    <cfRule type="expression" dxfId="382" priority="363" stopIfTrue="1">
      <formula>B257&gt;0</formula>
    </cfRule>
  </conditionalFormatting>
  <conditionalFormatting sqref="C257">
    <cfRule type="expression" dxfId="381" priority="362" stopIfTrue="1">
      <formula>B257&gt;0</formula>
    </cfRule>
  </conditionalFormatting>
  <conditionalFormatting sqref="C257">
    <cfRule type="expression" dxfId="380" priority="361" stopIfTrue="1">
      <formula>B257&gt;0</formula>
    </cfRule>
  </conditionalFormatting>
  <conditionalFormatting sqref="C257">
    <cfRule type="expression" dxfId="379" priority="360" stopIfTrue="1">
      <formula>B257&gt;0</formula>
    </cfRule>
  </conditionalFormatting>
  <conditionalFormatting sqref="E257">
    <cfRule type="expression" dxfId="378" priority="359" stopIfTrue="1">
      <formula>D257&gt;0</formula>
    </cfRule>
  </conditionalFormatting>
  <conditionalFormatting sqref="D260 B260">
    <cfRule type="expression" dxfId="377" priority="358" stopIfTrue="1">
      <formula>A260&gt;0</formula>
    </cfRule>
  </conditionalFormatting>
  <conditionalFormatting sqref="C260">
    <cfRule type="expression" dxfId="376" priority="357" stopIfTrue="1">
      <formula>B260&gt;0</formula>
    </cfRule>
  </conditionalFormatting>
  <conditionalFormatting sqref="C260">
    <cfRule type="expression" dxfId="375" priority="356" stopIfTrue="1">
      <formula>B260&gt;0</formula>
    </cfRule>
  </conditionalFormatting>
  <conditionalFormatting sqref="C260">
    <cfRule type="expression" dxfId="374" priority="355" stopIfTrue="1">
      <formula>B260&gt;0</formula>
    </cfRule>
  </conditionalFormatting>
  <conditionalFormatting sqref="C260">
    <cfRule type="expression" dxfId="373" priority="354" stopIfTrue="1">
      <formula>B260&gt;0</formula>
    </cfRule>
  </conditionalFormatting>
  <conditionalFormatting sqref="C260">
    <cfRule type="expression" dxfId="372" priority="353" stopIfTrue="1">
      <formula>B260&gt;0</formula>
    </cfRule>
  </conditionalFormatting>
  <conditionalFormatting sqref="E260">
    <cfRule type="expression" dxfId="371" priority="352" stopIfTrue="1">
      <formula>D260&gt;0</formula>
    </cfRule>
  </conditionalFormatting>
  <conditionalFormatting sqref="D261 B261">
    <cfRule type="expression" dxfId="370" priority="351" stopIfTrue="1">
      <formula>A261&gt;0</formula>
    </cfRule>
  </conditionalFormatting>
  <conditionalFormatting sqref="C261">
    <cfRule type="expression" dxfId="369" priority="350" stopIfTrue="1">
      <formula>B261&gt;0</formula>
    </cfRule>
  </conditionalFormatting>
  <conditionalFormatting sqref="C261">
    <cfRule type="expression" dxfId="368" priority="349" stopIfTrue="1">
      <formula>B261&gt;0</formula>
    </cfRule>
  </conditionalFormatting>
  <conditionalFormatting sqref="C261">
    <cfRule type="expression" dxfId="367" priority="348" stopIfTrue="1">
      <formula>B261&gt;0</formula>
    </cfRule>
  </conditionalFormatting>
  <conditionalFormatting sqref="C261">
    <cfRule type="expression" dxfId="366" priority="347" stopIfTrue="1">
      <formula>B261&gt;0</formula>
    </cfRule>
  </conditionalFormatting>
  <conditionalFormatting sqref="C261">
    <cfRule type="expression" dxfId="365" priority="346" stopIfTrue="1">
      <formula>B261&gt;0</formula>
    </cfRule>
  </conditionalFormatting>
  <conditionalFormatting sqref="E261">
    <cfRule type="expression" dxfId="364" priority="345" stopIfTrue="1">
      <formula>D261&gt;0</formula>
    </cfRule>
  </conditionalFormatting>
  <conditionalFormatting sqref="C259:D259">
    <cfRule type="expression" dxfId="363" priority="344" stopIfTrue="1">
      <formula>B259&gt;0</formula>
    </cfRule>
  </conditionalFormatting>
  <conditionalFormatting sqref="C259">
    <cfRule type="expression" dxfId="362" priority="343" stopIfTrue="1">
      <formula>B259&gt;0</formula>
    </cfRule>
  </conditionalFormatting>
  <conditionalFormatting sqref="D259">
    <cfRule type="expression" dxfId="361" priority="342" stopIfTrue="1">
      <formula>C259&gt;0</formula>
    </cfRule>
  </conditionalFormatting>
  <conditionalFormatting sqref="E259">
    <cfRule type="expression" dxfId="360" priority="341" stopIfTrue="1">
      <formula>D259&gt;0</formula>
    </cfRule>
  </conditionalFormatting>
  <conditionalFormatting sqref="C274">
    <cfRule type="expression" dxfId="359" priority="339" stopIfTrue="1">
      <formula>B274&gt;0</formula>
    </cfRule>
  </conditionalFormatting>
  <conditionalFormatting sqref="D274">
    <cfRule type="expression" dxfId="358" priority="338" stopIfTrue="1">
      <formula>C274&gt;0</formula>
    </cfRule>
  </conditionalFormatting>
  <conditionalFormatting sqref="C274:D274">
    <cfRule type="expression" dxfId="357" priority="340" stopIfTrue="1">
      <formula>B274&gt;0</formula>
    </cfRule>
  </conditionalFormatting>
  <conditionalFormatting sqref="E274">
    <cfRule type="expression" dxfId="356" priority="337" stopIfTrue="1">
      <formula>D274&gt;0</formula>
    </cfRule>
  </conditionalFormatting>
  <conditionalFormatting sqref="B275 D275">
    <cfRule type="expression" dxfId="355" priority="336" stopIfTrue="1">
      <formula>A275&gt;0</formula>
    </cfRule>
  </conditionalFormatting>
  <conditionalFormatting sqref="B275">
    <cfRule type="expression" dxfId="354" priority="335" stopIfTrue="1">
      <formula>A275&gt;0</formula>
    </cfRule>
  </conditionalFormatting>
  <conditionalFormatting sqref="D275">
    <cfRule type="expression" dxfId="353" priority="334" stopIfTrue="1">
      <formula>C275&gt;0</formula>
    </cfRule>
  </conditionalFormatting>
  <conditionalFormatting sqref="D275">
    <cfRule type="expression" dxfId="352" priority="333" stopIfTrue="1">
      <formula>C275&gt;0</formula>
    </cfRule>
  </conditionalFormatting>
  <conditionalFormatting sqref="C275">
    <cfRule type="expression" dxfId="351" priority="332" stopIfTrue="1">
      <formula>B275&gt;0</formula>
    </cfRule>
  </conditionalFormatting>
  <conditionalFormatting sqref="C275">
    <cfRule type="expression" dxfId="350" priority="331" stopIfTrue="1">
      <formula>B275&gt;0</formula>
    </cfRule>
  </conditionalFormatting>
  <conditionalFormatting sqref="C275">
    <cfRule type="expression" dxfId="349" priority="330" stopIfTrue="1">
      <formula>B275&gt;0</formula>
    </cfRule>
  </conditionalFormatting>
  <conditionalFormatting sqref="C275">
    <cfRule type="expression" dxfId="348" priority="329" stopIfTrue="1">
      <formula>B275&gt;0</formula>
    </cfRule>
  </conditionalFormatting>
  <conditionalFormatting sqref="C275">
    <cfRule type="expression" dxfId="347" priority="328" stopIfTrue="1">
      <formula>B275&gt;0</formula>
    </cfRule>
  </conditionalFormatting>
  <conditionalFormatting sqref="E275">
    <cfRule type="expression" dxfId="346" priority="327" stopIfTrue="1">
      <formula>D275&gt;0</formula>
    </cfRule>
  </conditionalFormatting>
  <conditionalFormatting sqref="B276 D276">
    <cfRule type="expression" dxfId="345" priority="326" stopIfTrue="1">
      <formula>A276&gt;0</formula>
    </cfRule>
  </conditionalFormatting>
  <conditionalFormatting sqref="B276">
    <cfRule type="expression" dxfId="344" priority="325" stopIfTrue="1">
      <formula>A276&gt;0</formula>
    </cfRule>
  </conditionalFormatting>
  <conditionalFormatting sqref="D276">
    <cfRule type="expression" dxfId="343" priority="324" stopIfTrue="1">
      <formula>C276&gt;0</formula>
    </cfRule>
  </conditionalFormatting>
  <conditionalFormatting sqref="D276">
    <cfRule type="expression" dxfId="342" priority="323" stopIfTrue="1">
      <formula>C276&gt;0</formula>
    </cfRule>
  </conditionalFormatting>
  <conditionalFormatting sqref="C276">
    <cfRule type="expression" dxfId="341" priority="322" stopIfTrue="1">
      <formula>B276&gt;0</formula>
    </cfRule>
  </conditionalFormatting>
  <conditionalFormatting sqref="C276">
    <cfRule type="expression" dxfId="340" priority="321" stopIfTrue="1">
      <formula>B276&gt;0</formula>
    </cfRule>
  </conditionalFormatting>
  <conditionalFormatting sqref="C276">
    <cfRule type="expression" dxfId="339" priority="320" stopIfTrue="1">
      <formula>B276&gt;0</formula>
    </cfRule>
  </conditionalFormatting>
  <conditionalFormatting sqref="C276">
    <cfRule type="expression" dxfId="338" priority="319" stopIfTrue="1">
      <formula>B276&gt;0</formula>
    </cfRule>
  </conditionalFormatting>
  <conditionalFormatting sqref="C276">
    <cfRule type="expression" dxfId="337" priority="318" stopIfTrue="1">
      <formula>B276&gt;0</formula>
    </cfRule>
  </conditionalFormatting>
  <conditionalFormatting sqref="E276">
    <cfRule type="expression" dxfId="336" priority="317" stopIfTrue="1">
      <formula>D276&gt;0</formula>
    </cfRule>
  </conditionalFormatting>
  <conditionalFormatting sqref="B277 D277">
    <cfRule type="expression" dxfId="335" priority="316" stopIfTrue="1">
      <formula>A277&gt;0</formula>
    </cfRule>
  </conditionalFormatting>
  <conditionalFormatting sqref="B277">
    <cfRule type="expression" dxfId="334" priority="315" stopIfTrue="1">
      <formula>A277&gt;0</formula>
    </cfRule>
  </conditionalFormatting>
  <conditionalFormatting sqref="D277">
    <cfRule type="expression" dxfId="333" priority="314" stopIfTrue="1">
      <formula>C277&gt;0</formula>
    </cfRule>
  </conditionalFormatting>
  <conditionalFormatting sqref="D277">
    <cfRule type="expression" dxfId="332" priority="313" stopIfTrue="1">
      <formula>C277&gt;0</formula>
    </cfRule>
  </conditionalFormatting>
  <conditionalFormatting sqref="C277">
    <cfRule type="expression" dxfId="331" priority="312" stopIfTrue="1">
      <formula>B277&gt;0</formula>
    </cfRule>
  </conditionalFormatting>
  <conditionalFormatting sqref="C277">
    <cfRule type="expression" dxfId="330" priority="311" stopIfTrue="1">
      <formula>B277&gt;0</formula>
    </cfRule>
  </conditionalFormatting>
  <conditionalFormatting sqref="C277">
    <cfRule type="expression" dxfId="329" priority="310" stopIfTrue="1">
      <formula>B277&gt;0</formula>
    </cfRule>
  </conditionalFormatting>
  <conditionalFormatting sqref="C277">
    <cfRule type="expression" dxfId="328" priority="309" stopIfTrue="1">
      <formula>B277&gt;0</formula>
    </cfRule>
  </conditionalFormatting>
  <conditionalFormatting sqref="C277">
    <cfRule type="expression" dxfId="327" priority="308" stopIfTrue="1">
      <formula>B277&gt;0</formula>
    </cfRule>
  </conditionalFormatting>
  <conditionalFormatting sqref="E277">
    <cfRule type="expression" dxfId="326" priority="307" stopIfTrue="1">
      <formula>D277&gt;0</formula>
    </cfRule>
  </conditionalFormatting>
  <conditionalFormatting sqref="B278 D278">
    <cfRule type="expression" dxfId="325" priority="306" stopIfTrue="1">
      <formula>A278&gt;0</formula>
    </cfRule>
  </conditionalFormatting>
  <conditionalFormatting sqref="B278">
    <cfRule type="expression" dxfId="324" priority="305" stopIfTrue="1">
      <formula>A278&gt;0</formula>
    </cfRule>
  </conditionalFormatting>
  <conditionalFormatting sqref="D278">
    <cfRule type="expression" dxfId="323" priority="304" stopIfTrue="1">
      <formula>C278&gt;0</formula>
    </cfRule>
  </conditionalFormatting>
  <conditionalFormatting sqref="D278">
    <cfRule type="expression" dxfId="322" priority="303" stopIfTrue="1">
      <formula>C278&gt;0</formula>
    </cfRule>
  </conditionalFormatting>
  <conditionalFormatting sqref="C278">
    <cfRule type="expression" dxfId="321" priority="302" stopIfTrue="1">
      <formula>B278&gt;0</formula>
    </cfRule>
  </conditionalFormatting>
  <conditionalFormatting sqref="C278">
    <cfRule type="expression" dxfId="320" priority="301" stopIfTrue="1">
      <formula>B278&gt;0</formula>
    </cfRule>
  </conditionalFormatting>
  <conditionalFormatting sqref="C278">
    <cfRule type="expression" dxfId="319" priority="300" stopIfTrue="1">
      <formula>B278&gt;0</formula>
    </cfRule>
  </conditionalFormatting>
  <conditionalFormatting sqref="C278">
    <cfRule type="expression" dxfId="318" priority="299" stopIfTrue="1">
      <formula>B278&gt;0</formula>
    </cfRule>
  </conditionalFormatting>
  <conditionalFormatting sqref="C278">
    <cfRule type="expression" dxfId="317" priority="298" stopIfTrue="1">
      <formula>B278&gt;0</formula>
    </cfRule>
  </conditionalFormatting>
  <conditionalFormatting sqref="E278">
    <cfRule type="expression" dxfId="316" priority="297" stopIfTrue="1">
      <formula>D278&gt;0</formula>
    </cfRule>
  </conditionalFormatting>
  <conditionalFormatting sqref="I278">
    <cfRule type="expression" dxfId="315" priority="296" stopIfTrue="1">
      <formula>H278&gt;0</formula>
    </cfRule>
  </conditionalFormatting>
  <conditionalFormatting sqref="I278">
    <cfRule type="expression" dxfId="314" priority="295" stopIfTrue="1">
      <formula>H278&gt;0</formula>
    </cfRule>
  </conditionalFormatting>
  <conditionalFormatting sqref="B158 D158 D172 B172 B186 D186">
    <cfRule type="expression" dxfId="313" priority="294" stopIfTrue="1">
      <formula>A158&gt;0</formula>
    </cfRule>
  </conditionalFormatting>
  <conditionalFormatting sqref="B158 B172 B186">
    <cfRule type="expression" dxfId="312" priority="293" stopIfTrue="1">
      <formula>A158&gt;0</formula>
    </cfRule>
  </conditionalFormatting>
  <conditionalFormatting sqref="D158 D172 D186">
    <cfRule type="expression" dxfId="311" priority="292" stopIfTrue="1">
      <formula>C158&gt;0</formula>
    </cfRule>
  </conditionalFormatting>
  <conditionalFormatting sqref="D158 D172 D186">
    <cfRule type="expression" dxfId="310" priority="291" stopIfTrue="1">
      <formula>C158&gt;0</formula>
    </cfRule>
  </conditionalFormatting>
  <conditionalFormatting sqref="C158 C172 C186">
    <cfRule type="expression" dxfId="309" priority="290" stopIfTrue="1">
      <formula>B158&gt;0</formula>
    </cfRule>
  </conditionalFormatting>
  <conditionalFormatting sqref="C158 C172 C186">
    <cfRule type="expression" dxfId="308" priority="289" stopIfTrue="1">
      <formula>B158&gt;0</formula>
    </cfRule>
  </conditionalFormatting>
  <conditionalFormatting sqref="C158 C172 C186">
    <cfRule type="expression" dxfId="307" priority="288" stopIfTrue="1">
      <formula>B158&gt;0</formula>
    </cfRule>
  </conditionalFormatting>
  <conditionalFormatting sqref="C158 C172 C186">
    <cfRule type="expression" dxfId="306" priority="287" stopIfTrue="1">
      <formula>B158&gt;0</formula>
    </cfRule>
  </conditionalFormatting>
  <conditionalFormatting sqref="C158 C172 C186">
    <cfRule type="expression" dxfId="305" priority="286" stopIfTrue="1">
      <formula>B158&gt;0</formula>
    </cfRule>
  </conditionalFormatting>
  <conditionalFormatting sqref="E158 E172 E186">
    <cfRule type="expression" dxfId="304" priority="285" stopIfTrue="1">
      <formula>D158&gt;0</formula>
    </cfRule>
  </conditionalFormatting>
  <conditionalFormatting sqref="C88:D101 C115:D116 C130:D130 C144:D144">
    <cfRule type="expression" dxfId="303" priority="284" stopIfTrue="1">
      <formula>B88&gt;0</formula>
    </cfRule>
  </conditionalFormatting>
  <conditionalFormatting sqref="C88:C101 C115:C116 C130 C144">
    <cfRule type="expression" dxfId="302" priority="283" stopIfTrue="1">
      <formula>B88&gt;0</formula>
    </cfRule>
  </conditionalFormatting>
  <conditionalFormatting sqref="D88:D101 D115:D116 D130 D144">
    <cfRule type="expression" dxfId="301" priority="282" stopIfTrue="1">
      <formula>C88&gt;0</formula>
    </cfRule>
  </conditionalFormatting>
  <conditionalFormatting sqref="E88:E101 E115:E116 E130 E144">
    <cfRule type="expression" dxfId="300" priority="281" stopIfTrue="1">
      <formula>D88&gt;0</formula>
    </cfRule>
  </conditionalFormatting>
  <conditionalFormatting sqref="E117">
    <cfRule type="expression" dxfId="299" priority="251" stopIfTrue="1">
      <formula>D117&gt;0</formula>
    </cfRule>
  </conditionalFormatting>
  <conditionalFormatting sqref="E131">
    <cfRule type="expression" dxfId="298" priority="227" stopIfTrue="1">
      <formula>D131&gt;0</formula>
    </cfRule>
  </conditionalFormatting>
  <conditionalFormatting sqref="E145">
    <cfRule type="expression" dxfId="297" priority="203" stopIfTrue="1">
      <formula>D145&gt;0</formula>
    </cfRule>
  </conditionalFormatting>
  <conditionalFormatting sqref="E159">
    <cfRule type="expression" dxfId="296" priority="179" stopIfTrue="1">
      <formula>D159&gt;0</formula>
    </cfRule>
  </conditionalFormatting>
  <conditionalFormatting sqref="E173">
    <cfRule type="expression" dxfId="295" priority="155" stopIfTrue="1">
      <formula>D173&gt;0</formula>
    </cfRule>
  </conditionalFormatting>
  <conditionalFormatting sqref="E187 E200 E214 E228 E242">
    <cfRule type="expression" dxfId="294" priority="131" stopIfTrue="1">
      <formula>D187&gt;0</formula>
    </cfRule>
  </conditionalFormatting>
  <conditionalFormatting sqref="D104:D114">
    <cfRule type="expression" dxfId="293" priority="276" stopIfTrue="1">
      <formula>C104&gt;0</formula>
    </cfRule>
  </conditionalFormatting>
  <conditionalFormatting sqref="E104:E114">
    <cfRule type="expression" dxfId="292" priority="275" stopIfTrue="1">
      <formula>D104&gt;0</formula>
    </cfRule>
  </conditionalFormatting>
  <conditionalFormatting sqref="C104:D114">
    <cfRule type="expression" dxfId="291" priority="278" stopIfTrue="1">
      <formula>B104&gt;0</formula>
    </cfRule>
  </conditionalFormatting>
  <conditionalFormatting sqref="C104:C114">
    <cfRule type="expression" dxfId="290" priority="277" stopIfTrue="1">
      <formula>B104&gt;0</formula>
    </cfRule>
  </conditionalFormatting>
  <conditionalFormatting sqref="I103">
    <cfRule type="expression" dxfId="289" priority="274" stopIfTrue="1">
      <formula>H103&gt;0</formula>
    </cfRule>
  </conditionalFormatting>
  <conditionalFormatting sqref="I103">
    <cfRule type="expression" dxfId="288" priority="273" stopIfTrue="1">
      <formula>H103&gt;0</formula>
    </cfRule>
  </conditionalFormatting>
  <conditionalFormatting sqref="B103 D103">
    <cfRule type="expression" dxfId="287" priority="272" stopIfTrue="1">
      <formula>A103&gt;0</formula>
    </cfRule>
  </conditionalFormatting>
  <conditionalFormatting sqref="B103">
    <cfRule type="expression" dxfId="286" priority="271" stopIfTrue="1">
      <formula>A103&gt;0</formula>
    </cfRule>
  </conditionalFormatting>
  <conditionalFormatting sqref="D103">
    <cfRule type="expression" dxfId="285" priority="270" stopIfTrue="1">
      <formula>C103&gt;0</formula>
    </cfRule>
  </conditionalFormatting>
  <conditionalFormatting sqref="D103">
    <cfRule type="expression" dxfId="284" priority="269" stopIfTrue="1">
      <formula>C103&gt;0</formula>
    </cfRule>
  </conditionalFormatting>
  <conditionalFormatting sqref="C103">
    <cfRule type="expression" dxfId="283" priority="268" stopIfTrue="1">
      <formula>B103&gt;0</formula>
    </cfRule>
  </conditionalFormatting>
  <conditionalFormatting sqref="C103">
    <cfRule type="expression" dxfId="282" priority="267" stopIfTrue="1">
      <formula>B103&gt;0</formula>
    </cfRule>
  </conditionalFormatting>
  <conditionalFormatting sqref="C103">
    <cfRule type="expression" dxfId="281" priority="266" stopIfTrue="1">
      <formula>B103&gt;0</formula>
    </cfRule>
  </conditionalFormatting>
  <conditionalFormatting sqref="C103">
    <cfRule type="expression" dxfId="280" priority="265" stopIfTrue="1">
      <formula>B103&gt;0</formula>
    </cfRule>
  </conditionalFormatting>
  <conditionalFormatting sqref="C103">
    <cfRule type="expression" dxfId="279" priority="264" stopIfTrue="1">
      <formula>B103&gt;0</formula>
    </cfRule>
  </conditionalFormatting>
  <conditionalFormatting sqref="E103">
    <cfRule type="expression" dxfId="278" priority="263" stopIfTrue="1">
      <formula>D103&gt;0</formula>
    </cfRule>
  </conditionalFormatting>
  <conditionalFormatting sqref="I117">
    <cfRule type="expression" dxfId="277" priority="262" stopIfTrue="1">
      <formula>H117&gt;0</formula>
    </cfRule>
  </conditionalFormatting>
  <conditionalFormatting sqref="I117">
    <cfRule type="expression" dxfId="276" priority="261" stopIfTrue="1">
      <formula>H117&gt;0</formula>
    </cfRule>
  </conditionalFormatting>
  <conditionalFormatting sqref="B117 D117">
    <cfRule type="expression" dxfId="275" priority="260" stopIfTrue="1">
      <formula>A117&gt;0</formula>
    </cfRule>
  </conditionalFormatting>
  <conditionalFormatting sqref="B117">
    <cfRule type="expression" dxfId="274" priority="259" stopIfTrue="1">
      <formula>A117&gt;0</formula>
    </cfRule>
  </conditionalFormatting>
  <conditionalFormatting sqref="D117">
    <cfRule type="expression" dxfId="273" priority="258" stopIfTrue="1">
      <formula>C117&gt;0</formula>
    </cfRule>
  </conditionalFormatting>
  <conditionalFormatting sqref="D117">
    <cfRule type="expression" dxfId="272" priority="257" stopIfTrue="1">
      <formula>C117&gt;0</formula>
    </cfRule>
  </conditionalFormatting>
  <conditionalFormatting sqref="C117">
    <cfRule type="expression" dxfId="271" priority="256" stopIfTrue="1">
      <formula>B117&gt;0</formula>
    </cfRule>
  </conditionalFormatting>
  <conditionalFormatting sqref="C117">
    <cfRule type="expression" dxfId="270" priority="255" stopIfTrue="1">
      <formula>B117&gt;0</formula>
    </cfRule>
  </conditionalFormatting>
  <conditionalFormatting sqref="C117">
    <cfRule type="expression" dxfId="269" priority="254" stopIfTrue="1">
      <formula>B117&gt;0</formula>
    </cfRule>
  </conditionalFormatting>
  <conditionalFormatting sqref="C117">
    <cfRule type="expression" dxfId="268" priority="253" stopIfTrue="1">
      <formula>B117&gt;0</formula>
    </cfRule>
  </conditionalFormatting>
  <conditionalFormatting sqref="C117">
    <cfRule type="expression" dxfId="267" priority="252" stopIfTrue="1">
      <formula>B117&gt;0</formula>
    </cfRule>
  </conditionalFormatting>
  <conditionalFormatting sqref="E201">
    <cfRule type="expression" dxfId="266" priority="107" stopIfTrue="1">
      <formula>D201&gt;0</formula>
    </cfRule>
  </conditionalFormatting>
  <conditionalFormatting sqref="I129">
    <cfRule type="expression" dxfId="265" priority="250" stopIfTrue="1">
      <formula>H129&gt;0</formula>
    </cfRule>
  </conditionalFormatting>
  <conditionalFormatting sqref="I129">
    <cfRule type="expression" dxfId="264" priority="249" stopIfTrue="1">
      <formula>H129&gt;0</formula>
    </cfRule>
  </conditionalFormatting>
  <conditionalFormatting sqref="C129:D129">
    <cfRule type="expression" dxfId="263" priority="248" stopIfTrue="1">
      <formula>B129&gt;0</formula>
    </cfRule>
  </conditionalFormatting>
  <conditionalFormatting sqref="C129">
    <cfRule type="expression" dxfId="262" priority="247" stopIfTrue="1">
      <formula>B129&gt;0</formula>
    </cfRule>
  </conditionalFormatting>
  <conditionalFormatting sqref="D129">
    <cfRule type="expression" dxfId="261" priority="246" stopIfTrue="1">
      <formula>C129&gt;0</formula>
    </cfRule>
  </conditionalFormatting>
  <conditionalFormatting sqref="E129">
    <cfRule type="expression" dxfId="260" priority="245" stopIfTrue="1">
      <formula>D129&gt;0</formula>
    </cfRule>
  </conditionalFormatting>
  <conditionalFormatting sqref="I131">
    <cfRule type="expression" dxfId="259" priority="238" stopIfTrue="1">
      <formula>H131&gt;0</formula>
    </cfRule>
  </conditionalFormatting>
  <conditionalFormatting sqref="I131">
    <cfRule type="expression" dxfId="258" priority="237" stopIfTrue="1">
      <formula>H131&gt;0</formula>
    </cfRule>
  </conditionalFormatting>
  <conditionalFormatting sqref="C118:D128">
    <cfRule type="expression" dxfId="257" priority="242" stopIfTrue="1">
      <formula>B118&gt;0</formula>
    </cfRule>
  </conditionalFormatting>
  <conditionalFormatting sqref="C118:C128">
    <cfRule type="expression" dxfId="256" priority="241" stopIfTrue="1">
      <formula>B118&gt;0</formula>
    </cfRule>
  </conditionalFormatting>
  <conditionalFormatting sqref="D118:D128">
    <cfRule type="expression" dxfId="255" priority="240" stopIfTrue="1">
      <formula>C118&gt;0</formula>
    </cfRule>
  </conditionalFormatting>
  <conditionalFormatting sqref="E118:E128">
    <cfRule type="expression" dxfId="254" priority="239" stopIfTrue="1">
      <formula>D118&gt;0</formula>
    </cfRule>
  </conditionalFormatting>
  <conditionalFormatting sqref="B131 D131">
    <cfRule type="expression" dxfId="253" priority="236" stopIfTrue="1">
      <formula>A131&gt;0</formula>
    </cfRule>
  </conditionalFormatting>
  <conditionalFormatting sqref="B131">
    <cfRule type="expression" dxfId="252" priority="235" stopIfTrue="1">
      <formula>A131&gt;0</formula>
    </cfRule>
  </conditionalFormatting>
  <conditionalFormatting sqref="D131">
    <cfRule type="expression" dxfId="251" priority="234" stopIfTrue="1">
      <formula>C131&gt;0</formula>
    </cfRule>
  </conditionalFormatting>
  <conditionalFormatting sqref="D131">
    <cfRule type="expression" dxfId="250" priority="233" stopIfTrue="1">
      <formula>C131&gt;0</formula>
    </cfRule>
  </conditionalFormatting>
  <conditionalFormatting sqref="C131">
    <cfRule type="expression" dxfId="249" priority="232" stopIfTrue="1">
      <formula>B131&gt;0</formula>
    </cfRule>
  </conditionalFormatting>
  <conditionalFormatting sqref="C131">
    <cfRule type="expression" dxfId="248" priority="231" stopIfTrue="1">
      <formula>B131&gt;0</formula>
    </cfRule>
  </conditionalFormatting>
  <conditionalFormatting sqref="C131">
    <cfRule type="expression" dxfId="247" priority="230" stopIfTrue="1">
      <formula>B131&gt;0</formula>
    </cfRule>
  </conditionalFormatting>
  <conditionalFormatting sqref="C131">
    <cfRule type="expression" dxfId="246" priority="229" stopIfTrue="1">
      <formula>B131&gt;0</formula>
    </cfRule>
  </conditionalFormatting>
  <conditionalFormatting sqref="C131">
    <cfRule type="expression" dxfId="245" priority="228" stopIfTrue="1">
      <formula>B131&gt;0</formula>
    </cfRule>
  </conditionalFormatting>
  <conditionalFormatting sqref="E215">
    <cfRule type="expression" dxfId="244" priority="83" stopIfTrue="1">
      <formula>D215&gt;0</formula>
    </cfRule>
  </conditionalFormatting>
  <conditionalFormatting sqref="I143">
    <cfRule type="expression" dxfId="243" priority="226" stopIfTrue="1">
      <formula>H143&gt;0</formula>
    </cfRule>
  </conditionalFormatting>
  <conditionalFormatting sqref="I143">
    <cfRule type="expression" dxfId="242" priority="225" stopIfTrue="1">
      <formula>H143&gt;0</formula>
    </cfRule>
  </conditionalFormatting>
  <conditionalFormatting sqref="C143:D143">
    <cfRule type="expression" dxfId="241" priority="224" stopIfTrue="1">
      <formula>B143&gt;0</formula>
    </cfRule>
  </conditionalFormatting>
  <conditionalFormatting sqref="C143">
    <cfRule type="expression" dxfId="240" priority="223" stopIfTrue="1">
      <formula>B143&gt;0</formula>
    </cfRule>
  </conditionalFormatting>
  <conditionalFormatting sqref="D143">
    <cfRule type="expression" dxfId="239" priority="222" stopIfTrue="1">
      <formula>C143&gt;0</formula>
    </cfRule>
  </conditionalFormatting>
  <conditionalFormatting sqref="E143">
    <cfRule type="expression" dxfId="238" priority="221" stopIfTrue="1">
      <formula>D143&gt;0</formula>
    </cfRule>
  </conditionalFormatting>
  <conditionalFormatting sqref="B145 D145">
    <cfRule type="expression" dxfId="237" priority="212" stopIfTrue="1">
      <formula>A145&gt;0</formula>
    </cfRule>
  </conditionalFormatting>
  <conditionalFormatting sqref="B145">
    <cfRule type="expression" dxfId="236" priority="211" stopIfTrue="1">
      <formula>A145&gt;0</formula>
    </cfRule>
  </conditionalFormatting>
  <conditionalFormatting sqref="C132:D142">
    <cfRule type="expression" dxfId="235" priority="218" stopIfTrue="1">
      <formula>B132&gt;0</formula>
    </cfRule>
  </conditionalFormatting>
  <conditionalFormatting sqref="C132:C142">
    <cfRule type="expression" dxfId="234" priority="217" stopIfTrue="1">
      <formula>B132&gt;0</formula>
    </cfRule>
  </conditionalFormatting>
  <conditionalFormatting sqref="D132:D142">
    <cfRule type="expression" dxfId="233" priority="216" stopIfTrue="1">
      <formula>C132&gt;0</formula>
    </cfRule>
  </conditionalFormatting>
  <conditionalFormatting sqref="E132:E142">
    <cfRule type="expression" dxfId="232" priority="215" stopIfTrue="1">
      <formula>D132&gt;0</formula>
    </cfRule>
  </conditionalFormatting>
  <conditionalFormatting sqref="I145">
    <cfRule type="expression" dxfId="231" priority="214" stopIfTrue="1">
      <formula>H145&gt;0</formula>
    </cfRule>
  </conditionalFormatting>
  <conditionalFormatting sqref="I145">
    <cfRule type="expression" dxfId="230" priority="213" stopIfTrue="1">
      <formula>H145&gt;0</formula>
    </cfRule>
  </conditionalFormatting>
  <conditionalFormatting sqref="D145">
    <cfRule type="expression" dxfId="229" priority="210" stopIfTrue="1">
      <formula>C145&gt;0</formula>
    </cfRule>
  </conditionalFormatting>
  <conditionalFormatting sqref="D145">
    <cfRule type="expression" dxfId="228" priority="209" stopIfTrue="1">
      <formula>C145&gt;0</formula>
    </cfRule>
  </conditionalFormatting>
  <conditionalFormatting sqref="C145">
    <cfRule type="expression" dxfId="227" priority="208" stopIfTrue="1">
      <formula>B145&gt;0</formula>
    </cfRule>
  </conditionalFormatting>
  <conditionalFormatting sqref="C145">
    <cfRule type="expression" dxfId="226" priority="207" stopIfTrue="1">
      <formula>B145&gt;0</formula>
    </cfRule>
  </conditionalFormatting>
  <conditionalFormatting sqref="C145">
    <cfRule type="expression" dxfId="225" priority="206" stopIfTrue="1">
      <formula>B145&gt;0</formula>
    </cfRule>
  </conditionalFormatting>
  <conditionalFormatting sqref="C145">
    <cfRule type="expression" dxfId="224" priority="205" stopIfTrue="1">
      <formula>B145&gt;0</formula>
    </cfRule>
  </conditionalFormatting>
  <conditionalFormatting sqref="C145">
    <cfRule type="expression" dxfId="223" priority="204" stopIfTrue="1">
      <formula>B145&gt;0</formula>
    </cfRule>
  </conditionalFormatting>
  <conditionalFormatting sqref="E229">
    <cfRule type="expression" dxfId="222" priority="59" stopIfTrue="1">
      <formula>D229&gt;0</formula>
    </cfRule>
  </conditionalFormatting>
  <conditionalFormatting sqref="I157">
    <cfRule type="expression" dxfId="221" priority="202" stopIfTrue="1">
      <formula>H157&gt;0</formula>
    </cfRule>
  </conditionalFormatting>
  <conditionalFormatting sqref="I157">
    <cfRule type="expression" dxfId="220" priority="201" stopIfTrue="1">
      <formula>H157&gt;0</formula>
    </cfRule>
  </conditionalFormatting>
  <conditionalFormatting sqref="C157:D157">
    <cfRule type="expression" dxfId="219" priority="200" stopIfTrue="1">
      <formula>B157&gt;0</formula>
    </cfRule>
  </conditionalFormatting>
  <conditionalFormatting sqref="C157">
    <cfRule type="expression" dxfId="218" priority="199" stopIfTrue="1">
      <formula>B157&gt;0</formula>
    </cfRule>
  </conditionalFormatting>
  <conditionalFormatting sqref="D157">
    <cfRule type="expression" dxfId="217" priority="198" stopIfTrue="1">
      <formula>C157&gt;0</formula>
    </cfRule>
  </conditionalFormatting>
  <conditionalFormatting sqref="E157">
    <cfRule type="expression" dxfId="216" priority="197" stopIfTrue="1">
      <formula>D157&gt;0</formula>
    </cfRule>
  </conditionalFormatting>
  <conditionalFormatting sqref="D159">
    <cfRule type="expression" dxfId="215" priority="186" stopIfTrue="1">
      <formula>C159&gt;0</formula>
    </cfRule>
  </conditionalFormatting>
  <conditionalFormatting sqref="D159">
    <cfRule type="expression" dxfId="214" priority="185" stopIfTrue="1">
      <formula>C159&gt;0</formula>
    </cfRule>
  </conditionalFormatting>
  <conditionalFormatting sqref="C146:D156">
    <cfRule type="expression" dxfId="213" priority="194" stopIfTrue="1">
      <formula>B146&gt;0</formula>
    </cfRule>
  </conditionalFormatting>
  <conditionalFormatting sqref="C146:C156">
    <cfRule type="expression" dxfId="212" priority="193" stopIfTrue="1">
      <formula>B146&gt;0</formula>
    </cfRule>
  </conditionalFormatting>
  <conditionalFormatting sqref="D146:D156">
    <cfRule type="expression" dxfId="211" priority="192" stopIfTrue="1">
      <formula>C146&gt;0</formula>
    </cfRule>
  </conditionalFormatting>
  <conditionalFormatting sqref="E146:E156">
    <cfRule type="expression" dxfId="210" priority="191" stopIfTrue="1">
      <formula>D146&gt;0</formula>
    </cfRule>
  </conditionalFormatting>
  <conditionalFormatting sqref="I159">
    <cfRule type="expression" dxfId="209" priority="190" stopIfTrue="1">
      <formula>H159&gt;0</formula>
    </cfRule>
  </conditionalFormatting>
  <conditionalFormatting sqref="I159">
    <cfRule type="expression" dxfId="208" priority="189" stopIfTrue="1">
      <formula>H159&gt;0</formula>
    </cfRule>
  </conditionalFormatting>
  <conditionalFormatting sqref="D159 B159">
    <cfRule type="expression" dxfId="207" priority="188" stopIfTrue="1">
      <formula>A159&gt;0</formula>
    </cfRule>
  </conditionalFormatting>
  <conditionalFormatting sqref="B159">
    <cfRule type="expression" dxfId="206" priority="187" stopIfTrue="1">
      <formula>A159&gt;0</formula>
    </cfRule>
  </conditionalFormatting>
  <conditionalFormatting sqref="C159">
    <cfRule type="expression" dxfId="205" priority="184" stopIfTrue="1">
      <formula>B159&gt;0</formula>
    </cfRule>
  </conditionalFormatting>
  <conditionalFormatting sqref="C159">
    <cfRule type="expression" dxfId="204" priority="183" stopIfTrue="1">
      <formula>B159&gt;0</formula>
    </cfRule>
  </conditionalFormatting>
  <conditionalFormatting sqref="C159">
    <cfRule type="expression" dxfId="203" priority="182" stopIfTrue="1">
      <formula>B159&gt;0</formula>
    </cfRule>
  </conditionalFormatting>
  <conditionalFormatting sqref="C159">
    <cfRule type="expression" dxfId="202" priority="181" stopIfTrue="1">
      <formula>B159&gt;0</formula>
    </cfRule>
  </conditionalFormatting>
  <conditionalFormatting sqref="C159">
    <cfRule type="expression" dxfId="201" priority="180" stopIfTrue="1">
      <formula>B159&gt;0</formula>
    </cfRule>
  </conditionalFormatting>
  <conditionalFormatting sqref="E243">
    <cfRule type="expression" dxfId="200" priority="35" stopIfTrue="1">
      <formula>D243&gt;0</formula>
    </cfRule>
  </conditionalFormatting>
  <conditionalFormatting sqref="I171">
    <cfRule type="expression" dxfId="199" priority="178" stopIfTrue="1">
      <formula>H171&gt;0</formula>
    </cfRule>
  </conditionalFormatting>
  <conditionalFormatting sqref="I171">
    <cfRule type="expression" dxfId="198" priority="177" stopIfTrue="1">
      <formula>H171&gt;0</formula>
    </cfRule>
  </conditionalFormatting>
  <conditionalFormatting sqref="C171:D171">
    <cfRule type="expression" dxfId="197" priority="176" stopIfTrue="1">
      <formula>B171&gt;0</formula>
    </cfRule>
  </conditionalFormatting>
  <conditionalFormatting sqref="C171">
    <cfRule type="expression" dxfId="196" priority="175" stopIfTrue="1">
      <formula>B171&gt;0</formula>
    </cfRule>
  </conditionalFormatting>
  <conditionalFormatting sqref="D171">
    <cfRule type="expression" dxfId="195" priority="174" stopIfTrue="1">
      <formula>C171&gt;0</formula>
    </cfRule>
  </conditionalFormatting>
  <conditionalFormatting sqref="E171">
    <cfRule type="expression" dxfId="194" priority="173" stopIfTrue="1">
      <formula>D171&gt;0</formula>
    </cfRule>
  </conditionalFormatting>
  <conditionalFormatting sqref="C173">
    <cfRule type="expression" dxfId="193" priority="160" stopIfTrue="1">
      <formula>B173&gt;0</formula>
    </cfRule>
  </conditionalFormatting>
  <conditionalFormatting sqref="C173">
    <cfRule type="expression" dxfId="192" priority="159" stopIfTrue="1">
      <formula>B173&gt;0</formula>
    </cfRule>
  </conditionalFormatting>
  <conditionalFormatting sqref="C160:D170">
    <cfRule type="expression" dxfId="191" priority="170" stopIfTrue="1">
      <formula>B160&gt;0</formula>
    </cfRule>
  </conditionalFormatting>
  <conditionalFormatting sqref="C160:C170">
    <cfRule type="expression" dxfId="190" priority="169" stopIfTrue="1">
      <formula>B160&gt;0</formula>
    </cfRule>
  </conditionalFormatting>
  <conditionalFormatting sqref="D160:D170">
    <cfRule type="expression" dxfId="189" priority="168" stopIfTrue="1">
      <formula>C160&gt;0</formula>
    </cfRule>
  </conditionalFormatting>
  <conditionalFormatting sqref="E160:E170">
    <cfRule type="expression" dxfId="188" priority="167" stopIfTrue="1">
      <formula>D160&gt;0</formula>
    </cfRule>
  </conditionalFormatting>
  <conditionalFormatting sqref="I173">
    <cfRule type="expression" dxfId="187" priority="166" stopIfTrue="1">
      <formula>H173&gt;0</formula>
    </cfRule>
  </conditionalFormatting>
  <conditionalFormatting sqref="I173">
    <cfRule type="expression" dxfId="186" priority="165" stopIfTrue="1">
      <formula>H173&gt;0</formula>
    </cfRule>
  </conditionalFormatting>
  <conditionalFormatting sqref="B173 D173">
    <cfRule type="expression" dxfId="185" priority="164" stopIfTrue="1">
      <formula>A173&gt;0</formula>
    </cfRule>
  </conditionalFormatting>
  <conditionalFormatting sqref="B173">
    <cfRule type="expression" dxfId="184" priority="163" stopIfTrue="1">
      <formula>A173&gt;0</formula>
    </cfRule>
  </conditionalFormatting>
  <conditionalFormatting sqref="D173">
    <cfRule type="expression" dxfId="183" priority="162" stopIfTrue="1">
      <formula>C173&gt;0</formula>
    </cfRule>
  </conditionalFormatting>
  <conditionalFormatting sqref="D173">
    <cfRule type="expression" dxfId="182" priority="161" stopIfTrue="1">
      <formula>C173&gt;0</formula>
    </cfRule>
  </conditionalFormatting>
  <conditionalFormatting sqref="C173">
    <cfRule type="expression" dxfId="181" priority="158" stopIfTrue="1">
      <formula>B173&gt;0</formula>
    </cfRule>
  </conditionalFormatting>
  <conditionalFormatting sqref="C173">
    <cfRule type="expression" dxfId="180" priority="157" stopIfTrue="1">
      <formula>B173&gt;0</formula>
    </cfRule>
  </conditionalFormatting>
  <conditionalFormatting sqref="C173">
    <cfRule type="expression" dxfId="179" priority="156" stopIfTrue="1">
      <formula>B173&gt;0</formula>
    </cfRule>
  </conditionalFormatting>
  <conditionalFormatting sqref="E244:E254">
    <cfRule type="expression" dxfId="178" priority="23" stopIfTrue="1">
      <formula>D244&gt;0</formula>
    </cfRule>
  </conditionalFormatting>
  <conditionalFormatting sqref="I185">
    <cfRule type="expression" dxfId="177" priority="154" stopIfTrue="1">
      <formula>H185&gt;0</formula>
    </cfRule>
  </conditionalFormatting>
  <conditionalFormatting sqref="I185">
    <cfRule type="expression" dxfId="176" priority="153" stopIfTrue="1">
      <formula>H185&gt;0</formula>
    </cfRule>
  </conditionalFormatting>
  <conditionalFormatting sqref="C185:D185">
    <cfRule type="expression" dxfId="175" priority="152" stopIfTrue="1">
      <formula>B185&gt;0</formula>
    </cfRule>
  </conditionalFormatting>
  <conditionalFormatting sqref="C185">
    <cfRule type="expression" dxfId="174" priority="151" stopIfTrue="1">
      <formula>B185&gt;0</formula>
    </cfRule>
  </conditionalFormatting>
  <conditionalFormatting sqref="D185">
    <cfRule type="expression" dxfId="173" priority="150" stopIfTrue="1">
      <formula>C185&gt;0</formula>
    </cfRule>
  </conditionalFormatting>
  <conditionalFormatting sqref="E185">
    <cfRule type="expression" dxfId="172" priority="149" stopIfTrue="1">
      <formula>D185&gt;0</formula>
    </cfRule>
  </conditionalFormatting>
  <conditionalFormatting sqref="C187 C200 C214 C228 C242">
    <cfRule type="expression" dxfId="171" priority="134" stopIfTrue="1">
      <formula>B187&gt;0</formula>
    </cfRule>
  </conditionalFormatting>
  <conditionalFormatting sqref="C187 C200 C214 C228 C242">
    <cfRule type="expression" dxfId="170" priority="133" stopIfTrue="1">
      <formula>B187&gt;0</formula>
    </cfRule>
  </conditionalFormatting>
  <conditionalFormatting sqref="C174:D184">
    <cfRule type="expression" dxfId="169" priority="146" stopIfTrue="1">
      <formula>B174&gt;0</formula>
    </cfRule>
  </conditionalFormatting>
  <conditionalFormatting sqref="C174:C184">
    <cfRule type="expression" dxfId="168" priority="145" stopIfTrue="1">
      <formula>B174&gt;0</formula>
    </cfRule>
  </conditionalFormatting>
  <conditionalFormatting sqref="D174:D184">
    <cfRule type="expression" dxfId="167" priority="144" stopIfTrue="1">
      <formula>C174&gt;0</formula>
    </cfRule>
  </conditionalFormatting>
  <conditionalFormatting sqref="E174:E184">
    <cfRule type="expression" dxfId="166" priority="143" stopIfTrue="1">
      <formula>D174&gt;0</formula>
    </cfRule>
  </conditionalFormatting>
  <conditionalFormatting sqref="I187 I200 I214 I228 I242">
    <cfRule type="expression" dxfId="165" priority="142" stopIfTrue="1">
      <formula>H187&gt;0</formula>
    </cfRule>
  </conditionalFormatting>
  <conditionalFormatting sqref="I187 I200 I214 I228 I242">
    <cfRule type="expression" dxfId="164" priority="141" stopIfTrue="1">
      <formula>H187&gt;0</formula>
    </cfRule>
  </conditionalFormatting>
  <conditionalFormatting sqref="D187 B187 B200 D200 D214 B214 B228 D228 D242 B242">
    <cfRule type="expression" dxfId="163" priority="140" stopIfTrue="1">
      <formula>A187&gt;0</formula>
    </cfRule>
  </conditionalFormatting>
  <conditionalFormatting sqref="B187 B200 B214 B228 B242">
    <cfRule type="expression" dxfId="162" priority="139" stopIfTrue="1">
      <formula>A187&gt;0</formula>
    </cfRule>
  </conditionalFormatting>
  <conditionalFormatting sqref="D187 D200 D214 D228 D242">
    <cfRule type="expression" dxfId="161" priority="138" stopIfTrue="1">
      <formula>C187&gt;0</formula>
    </cfRule>
  </conditionalFormatting>
  <conditionalFormatting sqref="D187 D200 D214 D228 D242">
    <cfRule type="expression" dxfId="160" priority="137" stopIfTrue="1">
      <formula>C187&gt;0</formula>
    </cfRule>
  </conditionalFormatting>
  <conditionalFormatting sqref="C187 C200 C214 C228 C242">
    <cfRule type="expression" dxfId="159" priority="136" stopIfTrue="1">
      <formula>B187&gt;0</formula>
    </cfRule>
  </conditionalFormatting>
  <conditionalFormatting sqref="C187 C200 C214 C228 C242">
    <cfRule type="expression" dxfId="158" priority="135" stopIfTrue="1">
      <formula>B187&gt;0</formula>
    </cfRule>
  </conditionalFormatting>
  <conditionalFormatting sqref="C187 C200 C214 C228 C242">
    <cfRule type="expression" dxfId="157" priority="132" stopIfTrue="1">
      <formula>B187&gt;0</formula>
    </cfRule>
  </conditionalFormatting>
  <conditionalFormatting sqref="I199">
    <cfRule type="expression" dxfId="156" priority="130" stopIfTrue="1">
      <formula>H199&gt;0</formula>
    </cfRule>
  </conditionalFormatting>
  <conditionalFormatting sqref="I199">
    <cfRule type="expression" dxfId="155" priority="129" stopIfTrue="1">
      <formula>H199&gt;0</formula>
    </cfRule>
  </conditionalFormatting>
  <conditionalFormatting sqref="C199:D199">
    <cfRule type="expression" dxfId="154" priority="128" stopIfTrue="1">
      <formula>B199&gt;0</formula>
    </cfRule>
  </conditionalFormatting>
  <conditionalFormatting sqref="C199">
    <cfRule type="expression" dxfId="153" priority="127" stopIfTrue="1">
      <formula>B199&gt;0</formula>
    </cfRule>
  </conditionalFormatting>
  <conditionalFormatting sqref="D199">
    <cfRule type="expression" dxfId="152" priority="126" stopIfTrue="1">
      <formula>C199&gt;0</formula>
    </cfRule>
  </conditionalFormatting>
  <conditionalFormatting sqref="E199">
    <cfRule type="expression" dxfId="151" priority="125" stopIfTrue="1">
      <formula>D199&gt;0</formula>
    </cfRule>
  </conditionalFormatting>
  <conditionalFormatting sqref="C201">
    <cfRule type="expression" dxfId="150" priority="108" stopIfTrue="1">
      <formula>B201&gt;0</formula>
    </cfRule>
  </conditionalFormatting>
  <conditionalFormatting sqref="C188:D198">
    <cfRule type="expression" dxfId="149" priority="122" stopIfTrue="1">
      <formula>B188&gt;0</formula>
    </cfRule>
  </conditionalFormatting>
  <conditionalFormatting sqref="C188:C198">
    <cfRule type="expression" dxfId="148" priority="121" stopIfTrue="1">
      <formula>B188&gt;0</formula>
    </cfRule>
  </conditionalFormatting>
  <conditionalFormatting sqref="D188:D198">
    <cfRule type="expression" dxfId="147" priority="120" stopIfTrue="1">
      <formula>C188&gt;0</formula>
    </cfRule>
  </conditionalFormatting>
  <conditionalFormatting sqref="E188:E198">
    <cfRule type="expression" dxfId="146" priority="119" stopIfTrue="1">
      <formula>D188&gt;0</formula>
    </cfRule>
  </conditionalFormatting>
  <conditionalFormatting sqref="I201">
    <cfRule type="expression" dxfId="145" priority="118" stopIfTrue="1">
      <formula>H201&gt;0</formula>
    </cfRule>
  </conditionalFormatting>
  <conditionalFormatting sqref="I201">
    <cfRule type="expression" dxfId="144" priority="117" stopIfTrue="1">
      <formula>H201&gt;0</formula>
    </cfRule>
  </conditionalFormatting>
  <conditionalFormatting sqref="D201 B201">
    <cfRule type="expression" dxfId="143" priority="116" stopIfTrue="1">
      <formula>A201&gt;0</formula>
    </cfRule>
  </conditionalFormatting>
  <conditionalFormatting sqref="B201">
    <cfRule type="expression" dxfId="142" priority="115" stopIfTrue="1">
      <formula>A201&gt;0</formula>
    </cfRule>
  </conditionalFormatting>
  <conditionalFormatting sqref="D201">
    <cfRule type="expression" dxfId="141" priority="114" stopIfTrue="1">
      <formula>C201&gt;0</formula>
    </cfRule>
  </conditionalFormatting>
  <conditionalFormatting sqref="D201">
    <cfRule type="expression" dxfId="140" priority="113" stopIfTrue="1">
      <formula>C201&gt;0</formula>
    </cfRule>
  </conditionalFormatting>
  <conditionalFormatting sqref="C201">
    <cfRule type="expression" dxfId="139" priority="112" stopIfTrue="1">
      <formula>B201&gt;0</formula>
    </cfRule>
  </conditionalFormatting>
  <conditionalFormatting sqref="C201">
    <cfRule type="expression" dxfId="138" priority="111" stopIfTrue="1">
      <formula>B201&gt;0</formula>
    </cfRule>
  </conditionalFormatting>
  <conditionalFormatting sqref="C201">
    <cfRule type="expression" dxfId="137" priority="110" stopIfTrue="1">
      <formula>B201&gt;0</formula>
    </cfRule>
  </conditionalFormatting>
  <conditionalFormatting sqref="C201">
    <cfRule type="expression" dxfId="136" priority="109" stopIfTrue="1">
      <formula>B201&gt;0</formula>
    </cfRule>
  </conditionalFormatting>
  <conditionalFormatting sqref="I213">
    <cfRule type="expression" dxfId="135" priority="106" stopIfTrue="1">
      <formula>H213&gt;0</formula>
    </cfRule>
  </conditionalFormatting>
  <conditionalFormatting sqref="I213">
    <cfRule type="expression" dxfId="134" priority="105" stopIfTrue="1">
      <formula>H213&gt;0</formula>
    </cfRule>
  </conditionalFormatting>
  <conditionalFormatting sqref="C213:D213">
    <cfRule type="expression" dxfId="133" priority="104" stopIfTrue="1">
      <formula>B213&gt;0</formula>
    </cfRule>
  </conditionalFormatting>
  <conditionalFormatting sqref="C213">
    <cfRule type="expression" dxfId="132" priority="103" stopIfTrue="1">
      <formula>B213&gt;0</formula>
    </cfRule>
  </conditionalFormatting>
  <conditionalFormatting sqref="D213">
    <cfRule type="expression" dxfId="131" priority="102" stopIfTrue="1">
      <formula>C213&gt;0</formula>
    </cfRule>
  </conditionalFormatting>
  <conditionalFormatting sqref="E213">
    <cfRule type="expression" dxfId="130" priority="101" stopIfTrue="1">
      <formula>D213&gt;0</formula>
    </cfRule>
  </conditionalFormatting>
  <conditionalFormatting sqref="I227">
    <cfRule type="expression" dxfId="129" priority="82" stopIfTrue="1">
      <formula>H227&gt;0</formula>
    </cfRule>
  </conditionalFormatting>
  <conditionalFormatting sqref="I227">
    <cfRule type="expression" dxfId="128" priority="81" stopIfTrue="1">
      <formula>H227&gt;0</formula>
    </cfRule>
  </conditionalFormatting>
  <conditionalFormatting sqref="C202:D212">
    <cfRule type="expression" dxfId="127" priority="98" stopIfTrue="1">
      <formula>B202&gt;0</formula>
    </cfRule>
  </conditionalFormatting>
  <conditionalFormatting sqref="C202:C212">
    <cfRule type="expression" dxfId="126" priority="97" stopIfTrue="1">
      <formula>B202&gt;0</formula>
    </cfRule>
  </conditionalFormatting>
  <conditionalFormatting sqref="D202:D212">
    <cfRule type="expression" dxfId="125" priority="96" stopIfTrue="1">
      <formula>C202&gt;0</formula>
    </cfRule>
  </conditionalFormatting>
  <conditionalFormatting sqref="E202:E212">
    <cfRule type="expression" dxfId="124" priority="95" stopIfTrue="1">
      <formula>D202&gt;0</formula>
    </cfRule>
  </conditionalFormatting>
  <conditionalFormatting sqref="I215">
    <cfRule type="expression" dxfId="123" priority="94" stopIfTrue="1">
      <formula>H215&gt;0</formula>
    </cfRule>
  </conditionalFormatting>
  <conditionalFormatting sqref="I215">
    <cfRule type="expression" dxfId="122" priority="93" stopIfTrue="1">
      <formula>H215&gt;0</formula>
    </cfRule>
  </conditionalFormatting>
  <conditionalFormatting sqref="D215 B215">
    <cfRule type="expression" dxfId="121" priority="92" stopIfTrue="1">
      <formula>A215&gt;0</formula>
    </cfRule>
  </conditionalFormatting>
  <conditionalFormatting sqref="B215">
    <cfRule type="expression" dxfId="120" priority="91" stopIfTrue="1">
      <formula>A215&gt;0</formula>
    </cfRule>
  </conditionalFormatting>
  <conditionalFormatting sqref="D215">
    <cfRule type="expression" dxfId="119" priority="90" stopIfTrue="1">
      <formula>C215&gt;0</formula>
    </cfRule>
  </conditionalFormatting>
  <conditionalFormatting sqref="D215">
    <cfRule type="expression" dxfId="118" priority="89" stopIfTrue="1">
      <formula>C215&gt;0</formula>
    </cfRule>
  </conditionalFormatting>
  <conditionalFormatting sqref="C215">
    <cfRule type="expression" dxfId="117" priority="88" stopIfTrue="1">
      <formula>B215&gt;0</formula>
    </cfRule>
  </conditionalFormatting>
  <conditionalFormatting sqref="C215">
    <cfRule type="expression" dxfId="116" priority="87" stopIfTrue="1">
      <formula>B215&gt;0</formula>
    </cfRule>
  </conditionalFormatting>
  <conditionalFormatting sqref="C215">
    <cfRule type="expression" dxfId="115" priority="86" stopIfTrue="1">
      <formula>B215&gt;0</formula>
    </cfRule>
  </conditionalFormatting>
  <conditionalFormatting sqref="C215">
    <cfRule type="expression" dxfId="114" priority="85" stopIfTrue="1">
      <formula>B215&gt;0</formula>
    </cfRule>
  </conditionalFormatting>
  <conditionalFormatting sqref="C215">
    <cfRule type="expression" dxfId="113" priority="84" stopIfTrue="1">
      <formula>B215&gt;0</formula>
    </cfRule>
  </conditionalFormatting>
  <conditionalFormatting sqref="C227:D227">
    <cfRule type="expression" dxfId="112" priority="80" stopIfTrue="1">
      <formula>B227&gt;0</formula>
    </cfRule>
  </conditionalFormatting>
  <conditionalFormatting sqref="C227">
    <cfRule type="expression" dxfId="111" priority="79" stopIfTrue="1">
      <formula>B227&gt;0</formula>
    </cfRule>
  </conditionalFormatting>
  <conditionalFormatting sqref="D227">
    <cfRule type="expression" dxfId="110" priority="78" stopIfTrue="1">
      <formula>C227&gt;0</formula>
    </cfRule>
  </conditionalFormatting>
  <conditionalFormatting sqref="E227">
    <cfRule type="expression" dxfId="109" priority="77" stopIfTrue="1">
      <formula>D227&gt;0</formula>
    </cfRule>
  </conditionalFormatting>
  <conditionalFormatting sqref="C241:D241">
    <cfRule type="expression" dxfId="108" priority="56" stopIfTrue="1">
      <formula>B241&gt;0</formula>
    </cfRule>
  </conditionalFormatting>
  <conditionalFormatting sqref="C241">
    <cfRule type="expression" dxfId="107" priority="55" stopIfTrue="1">
      <formula>B241&gt;0</formula>
    </cfRule>
  </conditionalFormatting>
  <conditionalFormatting sqref="C216:D226">
    <cfRule type="expression" dxfId="106" priority="74" stopIfTrue="1">
      <formula>B216&gt;0</formula>
    </cfRule>
  </conditionalFormatting>
  <conditionalFormatting sqref="C216:C226">
    <cfRule type="expression" dxfId="105" priority="73" stopIfTrue="1">
      <formula>B216&gt;0</formula>
    </cfRule>
  </conditionalFormatting>
  <conditionalFormatting sqref="D216:D226">
    <cfRule type="expression" dxfId="104" priority="72" stopIfTrue="1">
      <formula>C216&gt;0</formula>
    </cfRule>
  </conditionalFormatting>
  <conditionalFormatting sqref="E216:E226">
    <cfRule type="expression" dxfId="103" priority="71" stopIfTrue="1">
      <formula>D216&gt;0</formula>
    </cfRule>
  </conditionalFormatting>
  <conditionalFormatting sqref="I229">
    <cfRule type="expression" dxfId="102" priority="70" stopIfTrue="1">
      <formula>H229&gt;0</formula>
    </cfRule>
  </conditionalFormatting>
  <conditionalFormatting sqref="I229">
    <cfRule type="expression" dxfId="101" priority="69" stopIfTrue="1">
      <formula>H229&gt;0</formula>
    </cfRule>
  </conditionalFormatting>
  <conditionalFormatting sqref="D229 B229">
    <cfRule type="expression" dxfId="100" priority="68" stopIfTrue="1">
      <formula>A229&gt;0</formula>
    </cfRule>
  </conditionalFormatting>
  <conditionalFormatting sqref="B229">
    <cfRule type="expression" dxfId="99" priority="67" stopIfTrue="1">
      <formula>A229&gt;0</formula>
    </cfRule>
  </conditionalFormatting>
  <conditionalFormatting sqref="D229">
    <cfRule type="expression" dxfId="98" priority="66" stopIfTrue="1">
      <formula>C229&gt;0</formula>
    </cfRule>
  </conditionalFormatting>
  <conditionalFormatting sqref="D229">
    <cfRule type="expression" dxfId="97" priority="65" stopIfTrue="1">
      <formula>C229&gt;0</formula>
    </cfRule>
  </conditionalFormatting>
  <conditionalFormatting sqref="C229">
    <cfRule type="expression" dxfId="96" priority="64" stopIfTrue="1">
      <formula>B229&gt;0</formula>
    </cfRule>
  </conditionalFormatting>
  <conditionalFormatting sqref="C229">
    <cfRule type="expression" dxfId="95" priority="63" stopIfTrue="1">
      <formula>B229&gt;0</formula>
    </cfRule>
  </conditionalFormatting>
  <conditionalFormatting sqref="C229">
    <cfRule type="expression" dxfId="94" priority="62" stopIfTrue="1">
      <formula>B229&gt;0</formula>
    </cfRule>
  </conditionalFormatting>
  <conditionalFormatting sqref="C229">
    <cfRule type="expression" dxfId="93" priority="61" stopIfTrue="1">
      <formula>B229&gt;0</formula>
    </cfRule>
  </conditionalFormatting>
  <conditionalFormatting sqref="C229">
    <cfRule type="expression" dxfId="92" priority="60" stopIfTrue="1">
      <formula>B229&gt;0</formula>
    </cfRule>
  </conditionalFormatting>
  <conditionalFormatting sqref="I241">
    <cfRule type="expression" dxfId="91" priority="58" stopIfTrue="1">
      <formula>H241&gt;0</formula>
    </cfRule>
  </conditionalFormatting>
  <conditionalFormatting sqref="I241">
    <cfRule type="expression" dxfId="90" priority="57" stopIfTrue="1">
      <formula>H241&gt;0</formula>
    </cfRule>
  </conditionalFormatting>
  <conditionalFormatting sqref="D241">
    <cfRule type="expression" dxfId="89" priority="54" stopIfTrue="1">
      <formula>C241&gt;0</formula>
    </cfRule>
  </conditionalFormatting>
  <conditionalFormatting sqref="E241">
    <cfRule type="expression" dxfId="88" priority="53" stopIfTrue="1">
      <formula>D241&gt;0</formula>
    </cfRule>
  </conditionalFormatting>
  <conditionalFormatting sqref="D255">
    <cfRule type="expression" dxfId="87" priority="30" stopIfTrue="1">
      <formula>C255&gt;0</formula>
    </cfRule>
  </conditionalFormatting>
  <conditionalFormatting sqref="E255">
    <cfRule type="expression" dxfId="86" priority="29" stopIfTrue="1">
      <formula>D255&gt;0</formula>
    </cfRule>
  </conditionalFormatting>
  <conditionalFormatting sqref="C230:D240">
    <cfRule type="expression" dxfId="85" priority="50" stopIfTrue="1">
      <formula>B230&gt;0</formula>
    </cfRule>
  </conditionalFormatting>
  <conditionalFormatting sqref="C230:C240">
    <cfRule type="expression" dxfId="84" priority="49" stopIfTrue="1">
      <formula>B230&gt;0</formula>
    </cfRule>
  </conditionalFormatting>
  <conditionalFormatting sqref="D230:D240">
    <cfRule type="expression" dxfId="83" priority="48" stopIfTrue="1">
      <formula>C230&gt;0</formula>
    </cfRule>
  </conditionalFormatting>
  <conditionalFormatting sqref="E230:E240">
    <cfRule type="expression" dxfId="82" priority="47" stopIfTrue="1">
      <formula>D230&gt;0</formula>
    </cfRule>
  </conditionalFormatting>
  <conditionalFormatting sqref="I243">
    <cfRule type="expression" dxfId="81" priority="46" stopIfTrue="1">
      <formula>H243&gt;0</formula>
    </cfRule>
  </conditionalFormatting>
  <conditionalFormatting sqref="I243">
    <cfRule type="expression" dxfId="80" priority="45" stopIfTrue="1">
      <formula>H243&gt;0</formula>
    </cfRule>
  </conditionalFormatting>
  <conditionalFormatting sqref="D243 B243">
    <cfRule type="expression" dxfId="79" priority="44" stopIfTrue="1">
      <formula>A243&gt;0</formula>
    </cfRule>
  </conditionalFormatting>
  <conditionalFormatting sqref="B243">
    <cfRule type="expression" dxfId="78" priority="43" stopIfTrue="1">
      <formula>A243&gt;0</formula>
    </cfRule>
  </conditionalFormatting>
  <conditionalFormatting sqref="D243">
    <cfRule type="expression" dxfId="77" priority="42" stopIfTrue="1">
      <formula>C243&gt;0</formula>
    </cfRule>
  </conditionalFormatting>
  <conditionalFormatting sqref="D243">
    <cfRule type="expression" dxfId="76" priority="41" stopIfTrue="1">
      <formula>C243&gt;0</formula>
    </cfRule>
  </conditionalFormatting>
  <conditionalFormatting sqref="C243">
    <cfRule type="expression" dxfId="75" priority="40" stopIfTrue="1">
      <formula>B243&gt;0</formula>
    </cfRule>
  </conditionalFormatting>
  <conditionalFormatting sqref="C243">
    <cfRule type="expression" dxfId="74" priority="39" stopIfTrue="1">
      <formula>B243&gt;0</formula>
    </cfRule>
  </conditionalFormatting>
  <conditionalFormatting sqref="C243">
    <cfRule type="expression" dxfId="73" priority="38" stopIfTrue="1">
      <formula>B243&gt;0</formula>
    </cfRule>
  </conditionalFormatting>
  <conditionalFormatting sqref="C243">
    <cfRule type="expression" dxfId="72" priority="37" stopIfTrue="1">
      <formula>B243&gt;0</formula>
    </cfRule>
  </conditionalFormatting>
  <conditionalFormatting sqref="C243">
    <cfRule type="expression" dxfId="71" priority="36" stopIfTrue="1">
      <formula>B243&gt;0</formula>
    </cfRule>
  </conditionalFormatting>
  <conditionalFormatting sqref="I255">
    <cfRule type="expression" dxfId="70" priority="34" stopIfTrue="1">
      <formula>H255&gt;0</formula>
    </cfRule>
  </conditionalFormatting>
  <conditionalFormatting sqref="I255">
    <cfRule type="expression" dxfId="69" priority="33" stopIfTrue="1">
      <formula>H255&gt;0</formula>
    </cfRule>
  </conditionalFormatting>
  <conditionalFormatting sqref="C255:D255">
    <cfRule type="expression" dxfId="68" priority="32" stopIfTrue="1">
      <formula>B255&gt;0</formula>
    </cfRule>
  </conditionalFormatting>
  <conditionalFormatting sqref="C255">
    <cfRule type="expression" dxfId="67" priority="31" stopIfTrue="1">
      <formula>B255&gt;0</formula>
    </cfRule>
  </conditionalFormatting>
  <conditionalFormatting sqref="C244:D254">
    <cfRule type="expression" dxfId="66" priority="26" stopIfTrue="1">
      <formula>B244&gt;0</formula>
    </cfRule>
  </conditionalFormatting>
  <conditionalFormatting sqref="C244:C254">
    <cfRule type="expression" dxfId="65" priority="25" stopIfTrue="1">
      <formula>B244&gt;0</formula>
    </cfRule>
  </conditionalFormatting>
  <conditionalFormatting sqref="D244:D254">
    <cfRule type="expression" dxfId="64" priority="24" stopIfTrue="1">
      <formula>C244&gt;0</formula>
    </cfRule>
  </conditionalFormatting>
  <conditionalFormatting sqref="I89:I99">
    <cfRule type="expression" dxfId="63" priority="2" stopIfTrue="1">
      <formula>H89&gt;0</formula>
    </cfRule>
  </conditionalFormatting>
  <conditionalFormatting sqref="I89:I99">
    <cfRule type="expression" dxfId="62" priority="1" stopIfTrue="1">
      <formula>H89&gt;0</formula>
    </cfRule>
  </conditionalFormatting>
  <dataValidations count="4">
    <dataValidation type="decimal" operator="greaterThan" allowBlank="1" showInputMessage="1" showErrorMessage="1" error="Enter only Numeric Value greater than zero or leave the cell blank !" sqref="I18:I78 I81 I84:I101 I103:I261">
      <formula1>0</formula1>
    </dataValidation>
    <dataValidation type="whole" operator="greaterThan" allowBlank="1" showInputMessage="1" showErrorMessage="1" error="Enter only Numeric Value greater than zero or leave the cell blank !" sqref="C18:C22 B74:B78 B72 B18:B24 B26:B34 B42:B47 B49:B53 B55 B57:B58 B60:B63 B65:B70 B37:B40 C81 C24:C78 B275:C278 C103:C261 C84:C101 B85:B101 B103:B261">
      <formula1>1</formula1>
    </dataValidation>
    <dataValidation type="list" operator="greaterThan" allowBlank="1" showInputMessage="1" showErrorMessage="1" error="Enter only Numeric Value greater than zero or leave the cell blank !" sqref="D26:D34 D65:D70 D72:E72 D18:D24 D132:E144 D37:D40 D42:D47 D49:D53 D55:E55 D57:D58 D60:D63 D74:D78 E56:E71 E18:E54 D86 E73:E78 E81:E86 E260:E278 D259:E259 E256:E258 E103 D104:E116 E117 D118:E130 E131 E145 D146:E157 E158:E159 D160:E171 E172:E173 D174:E185 E186:E187 D188:E199 E200:E201 D202:E213 E214:E215 D216:E227 E228:E229 D230:E241 E242:E243 D244:E255 D87:E101">
      <formula1>"0%,5%,12%,18%,28%"</formula1>
    </dataValidation>
    <dataValidation operator="greaterThan" allowBlank="1" showInputMessage="1" showErrorMessage="1" error="Enter only Numeric Value greater than zero or leave the cell blank !" sqref="C23 E15:E17 C15:C17"/>
  </dataValidations>
  <printOptions horizontalCentered="1"/>
  <pageMargins left="0.28000000000000003" right="0.28999999999999998" top="0.47" bottom="0.34" header="0.36" footer="0.21"/>
  <pageSetup paperSize="9" scale="64" orientation="landscape" horizontalDpi="4294967295" verticalDpi="4294967295" r:id="rId2"/>
  <headerFooter alignWithMargins="0">
    <oddHeader xml:space="preserve">&amp;R&amp;"Arial,Bold"
</oddHeader>
    <oddFooter>&amp;R&amp;"Arial,Bold"&amp;12PAGE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Q108"/>
  <sheetViews>
    <sheetView showZeros="0" view="pageBreakPreview" topLeftCell="A81" zoomScaleNormal="100" zoomScaleSheetLayoutView="100" workbookViewId="0">
      <selection activeCell="E88" sqref="E88"/>
    </sheetView>
  </sheetViews>
  <sheetFormatPr defaultColWidth="9.140625" defaultRowHeight="14.25"/>
  <cols>
    <col min="1" max="1" width="9.85546875" style="5" customWidth="1"/>
    <col min="2" max="2" width="71" style="1161" customWidth="1"/>
    <col min="3" max="3" width="9.85546875" style="5" customWidth="1"/>
    <col min="4" max="4" width="11.5703125" style="5" customWidth="1"/>
    <col min="5" max="5" width="22.5703125" style="1161" customWidth="1"/>
    <col min="6" max="6" width="22" style="1161" customWidth="1"/>
    <col min="7" max="7" width="9" style="539" hidden="1" customWidth="1"/>
    <col min="8" max="8" width="16" style="1161" hidden="1" customWidth="1"/>
    <col min="9" max="9" width="7.140625" style="1161" hidden="1" customWidth="1"/>
    <col min="10" max="11" width="6.5703125" style="1161" hidden="1" customWidth="1"/>
    <col min="12" max="12" width="7.42578125" style="1161" hidden="1" customWidth="1"/>
    <col min="13" max="13" width="7.140625" style="1161" hidden="1" customWidth="1"/>
    <col min="14" max="15" width="9.140625" style="1161" hidden="1" customWidth="1"/>
    <col min="16" max="16" width="9.140625" style="1161" customWidth="1"/>
    <col min="17" max="17" width="25.7109375" style="1161" customWidth="1"/>
    <col min="18" max="22" width="9.140625" style="1161" customWidth="1"/>
    <col min="23" max="16384" width="9.140625" style="1161"/>
  </cols>
  <sheetData>
    <row r="1" spans="1:12" ht="15">
      <c r="A1" s="1476" t="str">
        <f>Cover!B3</f>
        <v>Spec. No.: CC-CS/1014-SR1/SCADA-4110/3/G7</v>
      </c>
      <c r="B1" s="1476"/>
      <c r="C1" s="1476"/>
      <c r="D1" s="1476"/>
      <c r="E1" s="1476"/>
      <c r="F1" s="703" t="s">
        <v>568</v>
      </c>
    </row>
    <row r="2" spans="1:12" ht="15">
      <c r="A2" s="1162"/>
      <c r="B2" s="1166"/>
      <c r="E2" s="1166"/>
      <c r="F2" s="1166"/>
      <c r="G2" s="544"/>
      <c r="H2" s="545"/>
      <c r="I2" s="545"/>
      <c r="J2" s="546"/>
    </row>
    <row r="3" spans="1:12" ht="21.75" customHeight="1">
      <c r="A3" s="1478" t="str">
        <f>Cover!B2</f>
        <v>Establishment of Renewable Energy Management Centre  (REMC) in Telangana</v>
      </c>
      <c r="B3" s="1478"/>
      <c r="C3" s="1478"/>
      <c r="D3" s="1478"/>
      <c r="E3" s="1478"/>
      <c r="F3" s="1478"/>
      <c r="G3" s="547"/>
      <c r="H3" s="21"/>
      <c r="I3" s="21"/>
      <c r="J3" s="21"/>
      <c r="L3" s="548">
        <f>'INSTRUCTIONS '!J40</f>
        <v>0</v>
      </c>
    </row>
    <row r="4" spans="1:12" ht="15" hidden="1">
      <c r="A4" s="1437"/>
      <c r="B4" s="1437"/>
      <c r="C4" s="1437"/>
      <c r="D4" s="1437"/>
      <c r="E4" s="1437"/>
      <c r="F4" s="694"/>
      <c r="L4" s="548">
        <f>'INSTRUCTIONS '!J41</f>
        <v>0</v>
      </c>
    </row>
    <row r="5" spans="1:12" hidden="1">
      <c r="E5" s="1163"/>
      <c r="F5" s="1163"/>
      <c r="L5" s="548">
        <f>'INSTRUCTIONS '!J42</f>
        <v>0</v>
      </c>
    </row>
    <row r="6" spans="1:12" ht="15">
      <c r="A6" s="1414" t="str">
        <f>IF(E6=2, "Bidder’s Name and Address (Lead Partner of) :", "Bidder’s Name and Address :")</f>
        <v>Bidder’s Name and Address :</v>
      </c>
      <c r="B6" s="1414"/>
      <c r="C6" s="552" t="s">
        <v>99</v>
      </c>
      <c r="F6" s="5"/>
    </row>
    <row r="7" spans="1:12" ht="15">
      <c r="A7" s="1477"/>
      <c r="B7" s="1477"/>
      <c r="C7" s="3" t="s">
        <v>100</v>
      </c>
      <c r="F7" s="5"/>
    </row>
    <row r="8" spans="1:12" ht="15">
      <c r="A8" s="706" t="s">
        <v>105</v>
      </c>
      <c r="B8" s="1159">
        <f>'Name of Bidder'!D13</f>
        <v>0</v>
      </c>
      <c r="C8" s="3" t="s">
        <v>101</v>
      </c>
      <c r="F8" s="5"/>
    </row>
    <row r="9" spans="1:12" ht="15">
      <c r="A9" s="706" t="s">
        <v>106</v>
      </c>
      <c r="B9" s="1159">
        <f>'Name of Bidder'!D14</f>
        <v>0</v>
      </c>
      <c r="C9" s="3" t="s">
        <v>102</v>
      </c>
      <c r="F9" s="5"/>
    </row>
    <row r="10" spans="1:12" ht="15">
      <c r="A10" s="1162"/>
      <c r="B10" s="1159">
        <f>'Name of Bidder'!D15</f>
        <v>0</v>
      </c>
      <c r="C10" s="3" t="s">
        <v>103</v>
      </c>
      <c r="F10" s="5"/>
    </row>
    <row r="11" spans="1:12" ht="15">
      <c r="A11" s="1162"/>
      <c r="B11" s="1159">
        <f>'Name of Bidder'!D16</f>
        <v>0</v>
      </c>
      <c r="C11" s="3" t="s">
        <v>107</v>
      </c>
      <c r="F11" s="5"/>
    </row>
    <row r="12" spans="1:12" ht="15">
      <c r="A12" s="1162"/>
      <c r="B12" s="1159"/>
      <c r="C12" s="3"/>
      <c r="F12" s="5"/>
    </row>
    <row r="13" spans="1:12" ht="15">
      <c r="A13" s="1162"/>
      <c r="B13" s="1159"/>
      <c r="D13" s="1479" t="s">
        <v>925</v>
      </c>
      <c r="E13" s="1479"/>
      <c r="F13" s="1479"/>
    </row>
    <row r="14" spans="1:12" ht="15">
      <c r="A14" s="1415" t="s">
        <v>917</v>
      </c>
      <c r="B14" s="1415"/>
      <c r="C14" s="1415"/>
      <c r="D14" s="1415"/>
      <c r="E14" s="1415"/>
      <c r="F14" s="1415"/>
    </row>
    <row r="15" spans="1:12" ht="73.5" customHeight="1">
      <c r="A15" s="915" t="s">
        <v>12</v>
      </c>
      <c r="B15" s="967" t="s">
        <v>272</v>
      </c>
      <c r="C15" s="968" t="s">
        <v>13</v>
      </c>
      <c r="D15" s="968" t="s">
        <v>505</v>
      </c>
      <c r="E15" s="969" t="s">
        <v>914</v>
      </c>
      <c r="F15" s="969" t="s">
        <v>915</v>
      </c>
    </row>
    <row r="16" spans="1:12" ht="16.5">
      <c r="A16" s="561" t="s">
        <v>16</v>
      </c>
      <c r="B16" s="970">
        <v>2</v>
      </c>
      <c r="C16" s="970">
        <v>3</v>
      </c>
      <c r="D16" s="970">
        <v>4</v>
      </c>
      <c r="E16" s="970">
        <v>5</v>
      </c>
      <c r="F16" s="970" t="s">
        <v>916</v>
      </c>
    </row>
    <row r="17" spans="1:17" s="713" customFormat="1" ht="18">
      <c r="A17" s="1197" t="s">
        <v>849</v>
      </c>
      <c r="B17" s="1502" t="s">
        <v>850</v>
      </c>
      <c r="C17" s="1503"/>
      <c r="D17" s="1504"/>
      <c r="E17" s="949"/>
      <c r="F17" s="949"/>
      <c r="G17" s="742"/>
      <c r="H17" s="743"/>
      <c r="L17" s="714"/>
      <c r="M17" s="714"/>
      <c r="N17" s="714"/>
      <c r="O17" s="743"/>
      <c r="P17" s="743"/>
      <c r="Q17" s="742"/>
    </row>
    <row r="18" spans="1:17" ht="15.75">
      <c r="A18" s="1114">
        <v>1.1000000000000001</v>
      </c>
      <c r="B18" s="1347" t="s">
        <v>851</v>
      </c>
      <c r="C18" s="1349" t="s">
        <v>253</v>
      </c>
      <c r="D18" s="1349">
        <v>1</v>
      </c>
      <c r="E18" s="971"/>
      <c r="F18" s="972" t="str">
        <f t="shared" ref="F18:F88" si="0">IF(E18=0, "Included",IF(ISERROR(D18*E18), E18, D18*E18))</f>
        <v>Included</v>
      </c>
      <c r="H18" s="686">
        <f>D18*E18</f>
        <v>0</v>
      </c>
      <c r="L18" s="684"/>
      <c r="M18" s="684"/>
      <c r="N18" s="684"/>
      <c r="O18" s="686"/>
      <c r="P18" s="686"/>
      <c r="Q18" s="539"/>
    </row>
    <row r="19" spans="1:17" ht="15.75">
      <c r="A19" s="1102">
        <v>1.2</v>
      </c>
      <c r="B19" s="1348" t="s">
        <v>1131</v>
      </c>
      <c r="C19" s="1350" t="s">
        <v>253</v>
      </c>
      <c r="D19" s="1350">
        <v>1</v>
      </c>
      <c r="E19" s="971"/>
      <c r="F19" s="972" t="str">
        <f t="shared" si="0"/>
        <v>Included</v>
      </c>
      <c r="H19" s="686">
        <f t="shared" ref="H19:H88" si="1">D19*E19</f>
        <v>0</v>
      </c>
      <c r="L19" s="684"/>
      <c r="M19" s="684"/>
      <c r="N19" s="684"/>
      <c r="O19" s="686"/>
      <c r="P19" s="686"/>
      <c r="Q19" s="539"/>
    </row>
    <row r="20" spans="1:17" ht="15.75">
      <c r="A20" s="1102">
        <v>1.3</v>
      </c>
      <c r="B20" s="1348" t="s">
        <v>1132</v>
      </c>
      <c r="C20" s="1350" t="s">
        <v>253</v>
      </c>
      <c r="D20" s="1350">
        <v>1</v>
      </c>
      <c r="E20" s="971"/>
      <c r="F20" s="972" t="str">
        <f t="shared" si="0"/>
        <v>Included</v>
      </c>
      <c r="H20" s="686">
        <f t="shared" si="1"/>
        <v>0</v>
      </c>
      <c r="L20" s="684"/>
      <c r="M20" s="684"/>
      <c r="N20" s="684"/>
      <c r="O20" s="686"/>
      <c r="P20" s="686"/>
      <c r="Q20" s="539"/>
    </row>
    <row r="21" spans="1:17" ht="15.75">
      <c r="A21" s="1102">
        <v>1.4</v>
      </c>
      <c r="B21" s="1348" t="s">
        <v>1133</v>
      </c>
      <c r="C21" s="1350" t="s">
        <v>253</v>
      </c>
      <c r="D21" s="1350">
        <v>1</v>
      </c>
      <c r="E21" s="971"/>
      <c r="F21" s="972" t="str">
        <f t="shared" si="0"/>
        <v>Included</v>
      </c>
      <c r="H21" s="686">
        <f t="shared" si="1"/>
        <v>0</v>
      </c>
      <c r="L21" s="684"/>
      <c r="M21" s="684"/>
      <c r="N21" s="684"/>
      <c r="O21" s="686"/>
      <c r="P21" s="686"/>
      <c r="Q21" s="539"/>
    </row>
    <row r="22" spans="1:17" ht="15.75">
      <c r="A22" s="1102">
        <v>1.5</v>
      </c>
      <c r="B22" s="1348" t="s">
        <v>852</v>
      </c>
      <c r="C22" s="1350" t="s">
        <v>253</v>
      </c>
      <c r="D22" s="1350">
        <v>1</v>
      </c>
      <c r="E22" s="971"/>
      <c r="F22" s="972" t="str">
        <f t="shared" si="0"/>
        <v>Included</v>
      </c>
      <c r="H22" s="686">
        <f t="shared" si="1"/>
        <v>0</v>
      </c>
      <c r="L22" s="684"/>
      <c r="M22" s="684"/>
      <c r="N22" s="684"/>
      <c r="O22" s="686"/>
      <c r="P22" s="686"/>
      <c r="Q22" s="539"/>
    </row>
    <row r="23" spans="1:17" ht="15.75">
      <c r="A23" s="1102">
        <v>1.6</v>
      </c>
      <c r="B23" s="1347" t="s">
        <v>1134</v>
      </c>
      <c r="C23" s="1350" t="s">
        <v>253</v>
      </c>
      <c r="D23" s="1350">
        <v>1</v>
      </c>
      <c r="E23" s="971"/>
      <c r="F23" s="972" t="str">
        <f t="shared" si="0"/>
        <v>Included</v>
      </c>
      <c r="H23" s="686">
        <f t="shared" si="1"/>
        <v>0</v>
      </c>
      <c r="L23" s="684"/>
      <c r="M23" s="684"/>
      <c r="N23" s="684"/>
      <c r="O23" s="686"/>
      <c r="P23" s="686"/>
      <c r="Q23" s="539"/>
    </row>
    <row r="24" spans="1:17" ht="15.75">
      <c r="A24" s="1102">
        <v>1.7</v>
      </c>
      <c r="B24" s="1347" t="s">
        <v>972</v>
      </c>
      <c r="C24" s="1350" t="s">
        <v>253</v>
      </c>
      <c r="D24" s="1350">
        <v>1</v>
      </c>
      <c r="E24" s="971"/>
      <c r="F24" s="972" t="str">
        <f t="shared" si="0"/>
        <v>Included</v>
      </c>
      <c r="H24" s="686">
        <f t="shared" si="1"/>
        <v>0</v>
      </c>
      <c r="L24" s="684"/>
      <c r="M24" s="684"/>
      <c r="N24" s="684"/>
      <c r="O24" s="686"/>
      <c r="P24" s="686"/>
      <c r="Q24" s="539"/>
    </row>
    <row r="25" spans="1:17" ht="15.75">
      <c r="A25" s="1102">
        <v>1.8</v>
      </c>
      <c r="B25" s="1348" t="s">
        <v>1135</v>
      </c>
      <c r="C25" s="1350" t="s">
        <v>253</v>
      </c>
      <c r="D25" s="1350">
        <v>1</v>
      </c>
      <c r="E25" s="971"/>
      <c r="F25" s="972" t="str">
        <f t="shared" si="0"/>
        <v>Included</v>
      </c>
      <c r="H25" s="686">
        <f t="shared" si="1"/>
        <v>0</v>
      </c>
      <c r="L25" s="684"/>
      <c r="M25" s="684"/>
      <c r="N25" s="684"/>
      <c r="O25" s="686"/>
      <c r="P25" s="686"/>
      <c r="Q25" s="539"/>
    </row>
    <row r="26" spans="1:17" ht="15.75">
      <c r="A26" s="1102">
        <v>1.9</v>
      </c>
      <c r="B26" s="1348" t="s">
        <v>1136</v>
      </c>
      <c r="C26" s="1350" t="s">
        <v>253</v>
      </c>
      <c r="D26" s="1350">
        <v>1</v>
      </c>
      <c r="E26" s="971"/>
      <c r="F26" s="972" t="str">
        <f t="shared" si="0"/>
        <v>Included</v>
      </c>
      <c r="H26" s="686">
        <f t="shared" si="1"/>
        <v>0</v>
      </c>
      <c r="L26" s="684"/>
      <c r="M26" s="684"/>
      <c r="N26" s="684"/>
      <c r="O26" s="686"/>
      <c r="P26" s="686"/>
      <c r="Q26" s="539"/>
    </row>
    <row r="27" spans="1:17" ht="15.75">
      <c r="A27" s="1102" t="s">
        <v>1167</v>
      </c>
      <c r="B27" s="1348" t="s">
        <v>1137</v>
      </c>
      <c r="C27" s="1350"/>
      <c r="D27" s="1350"/>
      <c r="E27" s="971"/>
      <c r="F27" s="972"/>
      <c r="H27" s="686">
        <f t="shared" si="1"/>
        <v>0</v>
      </c>
      <c r="L27" s="684"/>
      <c r="M27" s="684"/>
      <c r="N27" s="684"/>
      <c r="O27" s="686"/>
      <c r="P27" s="686"/>
      <c r="Q27" s="539"/>
    </row>
    <row r="28" spans="1:17" ht="15.75">
      <c r="A28" s="1102" t="s">
        <v>57</v>
      </c>
      <c r="B28" s="1348" t="s">
        <v>853</v>
      </c>
      <c r="C28" s="1350" t="s">
        <v>253</v>
      </c>
      <c r="D28" s="1350">
        <v>1</v>
      </c>
      <c r="E28" s="971"/>
      <c r="F28" s="972" t="str">
        <f t="shared" si="0"/>
        <v>Included</v>
      </c>
      <c r="H28" s="686">
        <f t="shared" si="1"/>
        <v>0</v>
      </c>
      <c r="L28" s="684"/>
      <c r="M28" s="684"/>
      <c r="N28" s="684"/>
      <c r="O28" s="686"/>
      <c r="P28" s="686"/>
      <c r="Q28" s="539"/>
    </row>
    <row r="29" spans="1:17" ht="15.75">
      <c r="A29" s="1102" t="s">
        <v>58</v>
      </c>
      <c r="B29" s="1348" t="s">
        <v>854</v>
      </c>
      <c r="C29" s="1350" t="s">
        <v>253</v>
      </c>
      <c r="D29" s="1350">
        <v>1</v>
      </c>
      <c r="E29" s="971"/>
      <c r="F29" s="972" t="str">
        <f t="shared" si="0"/>
        <v>Included</v>
      </c>
      <c r="H29" s="686">
        <f t="shared" si="1"/>
        <v>0</v>
      </c>
      <c r="L29" s="684"/>
      <c r="M29" s="684"/>
      <c r="N29" s="684"/>
      <c r="O29" s="686"/>
      <c r="P29" s="686"/>
      <c r="Q29" s="539"/>
    </row>
    <row r="30" spans="1:17" ht="15.75">
      <c r="A30" s="1102" t="s">
        <v>264</v>
      </c>
      <c r="B30" s="1348" t="s">
        <v>1138</v>
      </c>
      <c r="C30" s="1350" t="s">
        <v>253</v>
      </c>
      <c r="D30" s="1350">
        <v>1</v>
      </c>
      <c r="E30" s="971"/>
      <c r="F30" s="972" t="str">
        <f t="shared" si="0"/>
        <v>Included</v>
      </c>
      <c r="H30" s="686">
        <f t="shared" si="1"/>
        <v>0</v>
      </c>
      <c r="L30" s="684"/>
      <c r="M30" s="684"/>
      <c r="N30" s="684"/>
      <c r="O30" s="686"/>
      <c r="P30" s="686"/>
      <c r="Q30" s="539"/>
    </row>
    <row r="31" spans="1:17" ht="15.75">
      <c r="A31" s="1114" t="s">
        <v>59</v>
      </c>
      <c r="B31" s="1347" t="s">
        <v>855</v>
      </c>
      <c r="C31" s="1349" t="s">
        <v>253</v>
      </c>
      <c r="D31" s="1349">
        <v>1</v>
      </c>
      <c r="E31" s="971"/>
      <c r="F31" s="972" t="str">
        <f t="shared" si="0"/>
        <v>Included</v>
      </c>
      <c r="H31" s="686">
        <f t="shared" si="1"/>
        <v>0</v>
      </c>
      <c r="L31" s="684"/>
      <c r="M31" s="684"/>
      <c r="N31" s="684"/>
      <c r="O31" s="686"/>
      <c r="P31" s="686"/>
      <c r="Q31" s="539"/>
    </row>
    <row r="32" spans="1:17" ht="15.75">
      <c r="A32" s="1114" t="s">
        <v>61</v>
      </c>
      <c r="B32" s="1347" t="s">
        <v>989</v>
      </c>
      <c r="C32" s="1349" t="s">
        <v>253</v>
      </c>
      <c r="D32" s="1349">
        <v>1</v>
      </c>
      <c r="E32" s="971"/>
      <c r="F32" s="972" t="str">
        <f t="shared" si="0"/>
        <v>Included</v>
      </c>
      <c r="H32" s="686">
        <f t="shared" si="1"/>
        <v>0</v>
      </c>
      <c r="L32" s="684"/>
      <c r="M32" s="684"/>
      <c r="N32" s="684"/>
      <c r="O32" s="686"/>
      <c r="P32" s="686"/>
      <c r="Q32" s="539"/>
    </row>
    <row r="33" spans="1:17" ht="15.75">
      <c r="A33" s="1114">
        <v>1.1100000000000001</v>
      </c>
      <c r="B33" s="1347" t="s">
        <v>1139</v>
      </c>
      <c r="C33" s="1349" t="s">
        <v>253</v>
      </c>
      <c r="D33" s="1349">
        <v>1</v>
      </c>
      <c r="E33" s="971"/>
      <c r="F33" s="972" t="str">
        <f t="shared" si="0"/>
        <v>Included</v>
      </c>
      <c r="H33" s="686">
        <f t="shared" si="1"/>
        <v>0</v>
      </c>
      <c r="L33" s="684"/>
      <c r="M33" s="684"/>
      <c r="N33" s="684"/>
      <c r="O33" s="686"/>
      <c r="P33" s="686"/>
      <c r="Q33" s="539"/>
    </row>
    <row r="34" spans="1:17" ht="30">
      <c r="A34" s="1114">
        <v>1.1200000000000001</v>
      </c>
      <c r="B34" s="1347" t="s">
        <v>856</v>
      </c>
      <c r="C34" s="1349" t="s">
        <v>253</v>
      </c>
      <c r="D34" s="1349">
        <v>1</v>
      </c>
      <c r="E34" s="971"/>
      <c r="F34" s="972" t="str">
        <f t="shared" si="0"/>
        <v>Included</v>
      </c>
      <c r="H34" s="686">
        <f t="shared" si="1"/>
        <v>0</v>
      </c>
      <c r="L34" s="684"/>
      <c r="M34" s="684"/>
      <c r="N34" s="684"/>
      <c r="O34" s="686"/>
      <c r="P34" s="686"/>
      <c r="Q34" s="539"/>
    </row>
    <row r="35" spans="1:17" ht="15.75">
      <c r="A35" s="1114">
        <v>1.1299999999999999</v>
      </c>
      <c r="B35" s="1347" t="s">
        <v>857</v>
      </c>
      <c r="C35" s="1349" t="s">
        <v>253</v>
      </c>
      <c r="D35" s="1349">
        <v>1</v>
      </c>
      <c r="E35" s="971"/>
      <c r="F35" s="972" t="str">
        <f t="shared" si="0"/>
        <v>Included</v>
      </c>
      <c r="H35" s="686">
        <f t="shared" si="1"/>
        <v>0</v>
      </c>
      <c r="L35" s="684"/>
      <c r="M35" s="684"/>
      <c r="N35" s="684"/>
      <c r="O35" s="686"/>
      <c r="P35" s="686"/>
      <c r="Q35" s="539"/>
    </row>
    <row r="36" spans="1:17" s="1225" customFormat="1" ht="15.75">
      <c r="A36" s="1114">
        <v>1.1399999999999999</v>
      </c>
      <c r="B36" s="1347" t="s">
        <v>973</v>
      </c>
      <c r="C36" s="1349" t="s">
        <v>253</v>
      </c>
      <c r="D36" s="1349">
        <v>1</v>
      </c>
      <c r="E36" s="971"/>
      <c r="F36" s="972" t="str">
        <f t="shared" si="0"/>
        <v>Included</v>
      </c>
      <c r="G36" s="539"/>
      <c r="H36" s="686">
        <f t="shared" si="1"/>
        <v>0</v>
      </c>
      <c r="L36" s="684"/>
      <c r="M36" s="684"/>
      <c r="N36" s="684"/>
      <c r="O36" s="686"/>
      <c r="P36" s="686"/>
      <c r="Q36" s="539"/>
    </row>
    <row r="37" spans="1:17" s="1338" customFormat="1" ht="15.75">
      <c r="A37" s="1114">
        <v>1.1499999999999999</v>
      </c>
      <c r="B37" s="1347" t="s">
        <v>1140</v>
      </c>
      <c r="C37" s="1349" t="s">
        <v>253</v>
      </c>
      <c r="D37" s="1349">
        <v>1</v>
      </c>
      <c r="E37" s="971"/>
      <c r="F37" s="972" t="str">
        <f t="shared" si="0"/>
        <v>Included</v>
      </c>
      <c r="G37" s="539"/>
      <c r="H37" s="686">
        <f t="shared" si="1"/>
        <v>0</v>
      </c>
      <c r="L37" s="684"/>
      <c r="M37" s="684"/>
      <c r="N37" s="684"/>
      <c r="O37" s="686"/>
      <c r="P37" s="686"/>
      <c r="Q37" s="539"/>
    </row>
    <row r="38" spans="1:17" ht="18">
      <c r="A38" s="1103" t="s">
        <v>858</v>
      </c>
      <c r="B38" s="1484" t="s">
        <v>859</v>
      </c>
      <c r="C38" s="1485"/>
      <c r="D38" s="1486"/>
      <c r="E38" s="1079"/>
      <c r="F38" s="972"/>
      <c r="H38" s="686">
        <f t="shared" si="1"/>
        <v>0</v>
      </c>
      <c r="L38" s="684"/>
      <c r="M38" s="684"/>
      <c r="N38" s="684"/>
      <c r="O38" s="686"/>
      <c r="P38" s="686"/>
      <c r="Q38" s="539"/>
    </row>
    <row r="39" spans="1:17" ht="15.75">
      <c r="A39" s="1114">
        <v>2.1</v>
      </c>
      <c r="B39" s="1347" t="s">
        <v>1141</v>
      </c>
      <c r="C39" s="1349" t="s">
        <v>243</v>
      </c>
      <c r="D39" s="1349">
        <v>2</v>
      </c>
      <c r="E39" s="971"/>
      <c r="F39" s="972" t="str">
        <f t="shared" si="0"/>
        <v>Included</v>
      </c>
      <c r="H39" s="686">
        <f t="shared" si="1"/>
        <v>0</v>
      </c>
      <c r="L39" s="684"/>
      <c r="M39" s="684"/>
      <c r="N39" s="684"/>
      <c r="O39" s="686"/>
      <c r="P39" s="686"/>
      <c r="Q39" s="539"/>
    </row>
    <row r="40" spans="1:17" ht="15.75">
      <c r="A40" s="1114">
        <v>2.2000000000000002</v>
      </c>
      <c r="B40" s="1347" t="s">
        <v>860</v>
      </c>
      <c r="C40" s="1349" t="s">
        <v>243</v>
      </c>
      <c r="D40" s="1349">
        <v>2</v>
      </c>
      <c r="E40" s="971"/>
      <c r="F40" s="972" t="str">
        <f t="shared" si="0"/>
        <v>Included</v>
      </c>
      <c r="H40" s="686">
        <f t="shared" si="1"/>
        <v>0</v>
      </c>
      <c r="L40" s="684"/>
      <c r="M40" s="684"/>
      <c r="N40" s="684"/>
      <c r="O40" s="686"/>
      <c r="P40" s="686"/>
      <c r="Q40" s="539"/>
    </row>
    <row r="41" spans="1:17" ht="15.75">
      <c r="A41" s="1114">
        <v>2.2999999999999998</v>
      </c>
      <c r="B41" s="1347" t="s">
        <v>1142</v>
      </c>
      <c r="C41" s="1349" t="s">
        <v>243</v>
      </c>
      <c r="D41" s="1349">
        <v>2</v>
      </c>
      <c r="E41" s="971"/>
      <c r="F41" s="972" t="str">
        <f t="shared" si="0"/>
        <v>Included</v>
      </c>
      <c r="H41" s="686">
        <f t="shared" si="1"/>
        <v>0</v>
      </c>
      <c r="L41" s="684"/>
      <c r="M41" s="684"/>
      <c r="N41" s="684"/>
      <c r="O41" s="686"/>
      <c r="P41" s="686"/>
      <c r="Q41" s="539"/>
    </row>
    <row r="42" spans="1:17" ht="15.75">
      <c r="A42" s="1114">
        <v>2.4</v>
      </c>
      <c r="B42" s="1347" t="s">
        <v>861</v>
      </c>
      <c r="C42" s="1349" t="s">
        <v>243</v>
      </c>
      <c r="D42" s="1349">
        <v>2</v>
      </c>
      <c r="E42" s="971"/>
      <c r="F42" s="972" t="str">
        <f t="shared" si="0"/>
        <v>Included</v>
      </c>
      <c r="H42" s="686">
        <f t="shared" si="1"/>
        <v>0</v>
      </c>
      <c r="L42" s="684"/>
      <c r="M42" s="684"/>
      <c r="N42" s="684"/>
      <c r="O42" s="686"/>
      <c r="P42" s="686"/>
      <c r="Q42" s="539"/>
    </row>
    <row r="43" spans="1:17" ht="15.75">
      <c r="A43" s="1114">
        <v>2.5</v>
      </c>
      <c r="B43" s="1347" t="s">
        <v>862</v>
      </c>
      <c r="C43" s="1349" t="s">
        <v>243</v>
      </c>
      <c r="D43" s="1349">
        <v>2</v>
      </c>
      <c r="E43" s="971"/>
      <c r="F43" s="972" t="str">
        <f t="shared" si="0"/>
        <v>Included</v>
      </c>
      <c r="H43" s="686">
        <f t="shared" si="1"/>
        <v>0</v>
      </c>
      <c r="L43" s="684"/>
      <c r="M43" s="684"/>
      <c r="N43" s="684"/>
      <c r="O43" s="686"/>
      <c r="P43" s="686"/>
      <c r="Q43" s="539"/>
    </row>
    <row r="44" spans="1:17" ht="30">
      <c r="A44" s="1114">
        <v>2.6</v>
      </c>
      <c r="B44" s="1348" t="s">
        <v>1143</v>
      </c>
      <c r="C44" s="1349"/>
      <c r="D44" s="1349"/>
      <c r="E44" s="971"/>
      <c r="F44" s="972"/>
      <c r="H44" s="686">
        <f t="shared" si="1"/>
        <v>0</v>
      </c>
      <c r="L44" s="684"/>
      <c r="M44" s="684"/>
      <c r="N44" s="684"/>
      <c r="O44" s="686"/>
      <c r="P44" s="686"/>
      <c r="Q44" s="539"/>
    </row>
    <row r="45" spans="1:17" ht="15.75">
      <c r="A45" s="1114" t="s">
        <v>57</v>
      </c>
      <c r="B45" s="1348" t="s">
        <v>964</v>
      </c>
      <c r="C45" s="1349" t="s">
        <v>243</v>
      </c>
      <c r="D45" s="1349">
        <v>4</v>
      </c>
      <c r="E45" s="971"/>
      <c r="F45" s="972" t="str">
        <f t="shared" si="0"/>
        <v>Included</v>
      </c>
      <c r="H45" s="686">
        <f t="shared" si="1"/>
        <v>0</v>
      </c>
      <c r="L45" s="684"/>
      <c r="M45" s="684"/>
      <c r="N45" s="684"/>
      <c r="O45" s="686"/>
      <c r="P45" s="686"/>
      <c r="Q45" s="539"/>
    </row>
    <row r="46" spans="1:17" ht="15.75">
      <c r="A46" s="1114" t="s">
        <v>58</v>
      </c>
      <c r="B46" s="1348" t="s">
        <v>1144</v>
      </c>
      <c r="C46" s="1349" t="s">
        <v>243</v>
      </c>
      <c r="D46" s="1349">
        <v>4</v>
      </c>
      <c r="E46" s="971"/>
      <c r="F46" s="972" t="str">
        <f t="shared" si="0"/>
        <v>Included</v>
      </c>
      <c r="H46" s="686">
        <f t="shared" si="1"/>
        <v>0</v>
      </c>
      <c r="L46" s="684"/>
      <c r="M46" s="684"/>
      <c r="N46" s="684"/>
      <c r="O46" s="686"/>
      <c r="P46" s="686"/>
      <c r="Q46" s="539"/>
    </row>
    <row r="47" spans="1:17" ht="15.75">
      <c r="A47" s="1114">
        <v>2.7</v>
      </c>
      <c r="B47" s="1348" t="s">
        <v>863</v>
      </c>
      <c r="C47" s="1349" t="s">
        <v>243</v>
      </c>
      <c r="D47" s="1349">
        <v>2</v>
      </c>
      <c r="E47" s="971"/>
      <c r="F47" s="972" t="str">
        <f t="shared" si="0"/>
        <v>Included</v>
      </c>
      <c r="H47" s="686"/>
      <c r="L47" s="684"/>
      <c r="M47" s="684"/>
      <c r="N47" s="684"/>
      <c r="O47" s="686"/>
      <c r="P47" s="686"/>
      <c r="Q47" s="539"/>
    </row>
    <row r="48" spans="1:17" ht="15.75">
      <c r="A48" s="1114">
        <v>2.8</v>
      </c>
      <c r="B48" s="1347" t="s">
        <v>1145</v>
      </c>
      <c r="C48" s="1349" t="s">
        <v>243</v>
      </c>
      <c r="D48" s="1349">
        <v>2</v>
      </c>
      <c r="E48" s="971"/>
      <c r="F48" s="972" t="str">
        <f t="shared" si="0"/>
        <v>Included</v>
      </c>
      <c r="H48" s="686"/>
      <c r="L48" s="684"/>
      <c r="M48" s="684"/>
      <c r="N48" s="684"/>
      <c r="O48" s="686"/>
      <c r="P48" s="686"/>
      <c r="Q48" s="539"/>
    </row>
    <row r="49" spans="1:17" ht="15.75">
      <c r="A49" s="1114">
        <v>2.9</v>
      </c>
      <c r="B49" s="1347" t="s">
        <v>1146</v>
      </c>
      <c r="C49" s="1349" t="s">
        <v>243</v>
      </c>
      <c r="D49" s="1349">
        <v>2</v>
      </c>
      <c r="E49" s="971"/>
      <c r="F49" s="972" t="str">
        <f t="shared" si="0"/>
        <v>Included</v>
      </c>
      <c r="H49" s="686">
        <f t="shared" si="1"/>
        <v>0</v>
      </c>
      <c r="L49" s="684"/>
      <c r="M49" s="684"/>
      <c r="N49" s="684"/>
      <c r="O49" s="686"/>
      <c r="P49" s="686"/>
      <c r="Q49" s="539"/>
    </row>
    <row r="50" spans="1:17" ht="30">
      <c r="A50" s="1114" t="s">
        <v>1168</v>
      </c>
      <c r="B50" s="1347" t="s">
        <v>1147</v>
      </c>
      <c r="C50" s="1349" t="s">
        <v>243</v>
      </c>
      <c r="D50" s="1349">
        <v>2</v>
      </c>
      <c r="E50" s="971"/>
      <c r="F50" s="972" t="str">
        <f t="shared" si="0"/>
        <v>Included</v>
      </c>
      <c r="H50" s="686">
        <f t="shared" si="1"/>
        <v>0</v>
      </c>
      <c r="L50" s="684"/>
      <c r="M50" s="684"/>
      <c r="N50" s="684"/>
      <c r="O50" s="686"/>
      <c r="P50" s="686"/>
      <c r="Q50" s="539"/>
    </row>
    <row r="51" spans="1:17" ht="18">
      <c r="A51" s="1114">
        <v>2.11</v>
      </c>
      <c r="B51" s="1484" t="s">
        <v>864</v>
      </c>
      <c r="C51" s="1485"/>
      <c r="D51" s="1486"/>
      <c r="E51" s="971"/>
      <c r="F51" s="972"/>
      <c r="H51" s="686">
        <f t="shared" si="1"/>
        <v>0</v>
      </c>
      <c r="L51" s="684"/>
      <c r="M51" s="684"/>
      <c r="N51" s="684"/>
      <c r="O51" s="686"/>
      <c r="P51" s="686"/>
      <c r="Q51" s="539"/>
    </row>
    <row r="52" spans="1:17" ht="15.75">
      <c r="A52" s="1104" t="s">
        <v>1169</v>
      </c>
      <c r="B52" s="1351" t="s">
        <v>974</v>
      </c>
      <c r="C52" s="1352" t="s">
        <v>243</v>
      </c>
      <c r="D52" s="1352">
        <v>2</v>
      </c>
      <c r="E52" s="971"/>
      <c r="F52" s="972" t="str">
        <f t="shared" si="0"/>
        <v>Included</v>
      </c>
      <c r="H52" s="686">
        <f t="shared" si="1"/>
        <v>0</v>
      </c>
      <c r="L52" s="684"/>
      <c r="M52" s="684"/>
      <c r="N52" s="684"/>
      <c r="O52" s="686"/>
      <c r="P52" s="686"/>
      <c r="Q52" s="539"/>
    </row>
    <row r="53" spans="1:17" ht="15.75">
      <c r="A53" s="1104" t="s">
        <v>58</v>
      </c>
      <c r="B53" s="1351" t="s">
        <v>982</v>
      </c>
      <c r="C53" s="1352" t="s">
        <v>243</v>
      </c>
      <c r="D53" s="1352">
        <v>2</v>
      </c>
      <c r="E53" s="971"/>
      <c r="F53" s="972" t="str">
        <f t="shared" si="0"/>
        <v>Included</v>
      </c>
      <c r="H53" s="686">
        <f t="shared" si="1"/>
        <v>0</v>
      </c>
      <c r="L53" s="684"/>
      <c r="M53" s="684"/>
      <c r="N53" s="684"/>
      <c r="O53" s="686"/>
      <c r="P53" s="686"/>
      <c r="Q53" s="539"/>
    </row>
    <row r="54" spans="1:17" ht="15.75">
      <c r="A54" s="1104" t="s">
        <v>264</v>
      </c>
      <c r="B54" s="1351" t="s">
        <v>1148</v>
      </c>
      <c r="C54" s="1352" t="s">
        <v>243</v>
      </c>
      <c r="D54" s="1352">
        <v>2</v>
      </c>
      <c r="E54" s="971"/>
      <c r="F54" s="972" t="str">
        <f t="shared" si="0"/>
        <v>Included</v>
      </c>
      <c r="H54" s="686">
        <f t="shared" si="1"/>
        <v>0</v>
      </c>
      <c r="L54" s="684"/>
      <c r="M54" s="684"/>
      <c r="N54" s="684"/>
      <c r="O54" s="686"/>
      <c r="P54" s="686"/>
      <c r="Q54" s="539"/>
    </row>
    <row r="55" spans="1:17" ht="15.75">
      <c r="A55" s="1104" t="s">
        <v>59</v>
      </c>
      <c r="B55" s="1351" t="s">
        <v>1149</v>
      </c>
      <c r="C55" s="1352" t="s">
        <v>243</v>
      </c>
      <c r="D55" s="1352">
        <v>2</v>
      </c>
      <c r="E55" s="971"/>
      <c r="F55" s="972" t="str">
        <f t="shared" si="0"/>
        <v>Included</v>
      </c>
      <c r="H55" s="686">
        <f t="shared" si="1"/>
        <v>0</v>
      </c>
      <c r="L55" s="684"/>
      <c r="M55" s="684"/>
      <c r="N55" s="684"/>
      <c r="O55" s="686"/>
      <c r="P55" s="686"/>
      <c r="Q55" s="539"/>
    </row>
    <row r="56" spans="1:17" ht="15.75">
      <c r="A56" s="1104" t="s">
        <v>61</v>
      </c>
      <c r="B56" s="1351" t="s">
        <v>865</v>
      </c>
      <c r="C56" s="1352" t="s">
        <v>243</v>
      </c>
      <c r="D56" s="1352">
        <v>2</v>
      </c>
      <c r="E56" s="971"/>
      <c r="F56" s="972" t="str">
        <f t="shared" si="0"/>
        <v>Included</v>
      </c>
      <c r="H56" s="686">
        <f t="shared" si="1"/>
        <v>0</v>
      </c>
      <c r="L56" s="684"/>
      <c r="M56" s="684"/>
      <c r="N56" s="684"/>
      <c r="O56" s="686"/>
      <c r="P56" s="686"/>
      <c r="Q56" s="539"/>
    </row>
    <row r="57" spans="1:17" ht="15.75">
      <c r="A57" s="1104" t="s">
        <v>64</v>
      </c>
      <c r="B57" s="1351" t="s">
        <v>866</v>
      </c>
      <c r="C57" s="1352" t="s">
        <v>243</v>
      </c>
      <c r="D57" s="1352">
        <v>2</v>
      </c>
      <c r="E57" s="971"/>
      <c r="F57" s="972" t="str">
        <f t="shared" si="0"/>
        <v>Included</v>
      </c>
      <c r="H57" s="686">
        <f t="shared" si="1"/>
        <v>0</v>
      </c>
      <c r="L57" s="684"/>
      <c r="M57" s="684"/>
      <c r="N57" s="684"/>
      <c r="O57" s="686"/>
      <c r="P57" s="686"/>
      <c r="Q57" s="539"/>
    </row>
    <row r="58" spans="1:17" ht="18">
      <c r="A58" s="1114">
        <v>2.12</v>
      </c>
      <c r="B58" s="1484" t="s">
        <v>867</v>
      </c>
      <c r="C58" s="1485"/>
      <c r="D58" s="1486"/>
      <c r="E58" s="971"/>
      <c r="F58" s="972"/>
      <c r="H58" s="686">
        <f t="shared" si="1"/>
        <v>0</v>
      </c>
      <c r="L58" s="684"/>
      <c r="M58" s="684"/>
      <c r="N58" s="684"/>
      <c r="O58" s="686"/>
      <c r="P58" s="686"/>
      <c r="Q58" s="539"/>
    </row>
    <row r="59" spans="1:17" ht="15.75">
      <c r="A59" s="1105" t="s">
        <v>57</v>
      </c>
      <c r="B59" s="1353" t="s">
        <v>1150</v>
      </c>
      <c r="C59" s="1354" t="s">
        <v>243</v>
      </c>
      <c r="D59" s="1354">
        <v>2</v>
      </c>
      <c r="E59" s="971"/>
      <c r="F59" s="972" t="str">
        <f t="shared" si="0"/>
        <v>Included</v>
      </c>
      <c r="H59" s="686">
        <f t="shared" si="1"/>
        <v>0</v>
      </c>
      <c r="L59" s="684"/>
      <c r="M59" s="684"/>
      <c r="N59" s="684"/>
      <c r="O59" s="686"/>
      <c r="P59" s="686"/>
      <c r="Q59" s="539"/>
    </row>
    <row r="60" spans="1:17" ht="15.75">
      <c r="A60" s="1102" t="s">
        <v>58</v>
      </c>
      <c r="B60" s="1348" t="s">
        <v>1151</v>
      </c>
      <c r="C60" s="1354" t="s">
        <v>243</v>
      </c>
      <c r="D60" s="1354">
        <v>2</v>
      </c>
      <c r="E60" s="971"/>
      <c r="F60" s="972" t="str">
        <f t="shared" si="0"/>
        <v>Included</v>
      </c>
      <c r="H60" s="686">
        <f t="shared" si="1"/>
        <v>0</v>
      </c>
      <c r="L60" s="684"/>
      <c r="M60" s="684"/>
      <c r="N60" s="684"/>
      <c r="O60" s="686"/>
      <c r="P60" s="686"/>
      <c r="Q60" s="539"/>
    </row>
    <row r="61" spans="1:17" ht="15.75">
      <c r="A61" s="1114">
        <v>2.13</v>
      </c>
      <c r="B61" s="1135" t="s">
        <v>868</v>
      </c>
      <c r="C61" s="1136"/>
      <c r="D61" s="1136"/>
      <c r="E61" s="971"/>
      <c r="F61" s="972"/>
      <c r="H61" s="686">
        <f t="shared" si="1"/>
        <v>0</v>
      </c>
      <c r="L61" s="684"/>
      <c r="M61" s="684"/>
      <c r="N61" s="684"/>
      <c r="O61" s="686"/>
      <c r="P61" s="686"/>
      <c r="Q61" s="539"/>
    </row>
    <row r="62" spans="1:17" ht="15.75">
      <c r="A62" s="1114" t="s">
        <v>57</v>
      </c>
      <c r="B62" s="1347" t="s">
        <v>1152</v>
      </c>
      <c r="C62" s="1349" t="s">
        <v>243</v>
      </c>
      <c r="D62" s="1349">
        <v>2</v>
      </c>
      <c r="E62" s="971"/>
      <c r="F62" s="972" t="str">
        <f t="shared" si="0"/>
        <v>Included</v>
      </c>
      <c r="H62" s="686">
        <f t="shared" si="1"/>
        <v>0</v>
      </c>
      <c r="L62" s="684"/>
      <c r="M62" s="684"/>
      <c r="N62" s="684"/>
      <c r="O62" s="686"/>
      <c r="P62" s="686"/>
      <c r="Q62" s="539"/>
    </row>
    <row r="63" spans="1:17" ht="15.75">
      <c r="A63" s="1114" t="s">
        <v>58</v>
      </c>
      <c r="B63" s="1347" t="s">
        <v>975</v>
      </c>
      <c r="C63" s="1349" t="s">
        <v>243</v>
      </c>
      <c r="D63" s="1349">
        <v>2</v>
      </c>
      <c r="E63" s="971"/>
      <c r="F63" s="972" t="str">
        <f t="shared" si="0"/>
        <v>Included</v>
      </c>
      <c r="H63" s="686">
        <f t="shared" si="1"/>
        <v>0</v>
      </c>
      <c r="L63" s="684"/>
      <c r="M63" s="684"/>
      <c r="N63" s="684"/>
      <c r="O63" s="686"/>
      <c r="P63" s="686"/>
      <c r="Q63" s="539"/>
    </row>
    <row r="64" spans="1:17" ht="18">
      <c r="A64" s="1102">
        <v>2.14</v>
      </c>
      <c r="B64" s="1484" t="s">
        <v>869</v>
      </c>
      <c r="C64" s="1485"/>
      <c r="D64" s="1486"/>
      <c r="E64" s="971"/>
      <c r="F64" s="972"/>
      <c r="H64" s="686">
        <f t="shared" si="1"/>
        <v>0</v>
      </c>
      <c r="L64" s="684"/>
      <c r="M64" s="684"/>
      <c r="N64" s="684"/>
      <c r="O64" s="686"/>
      <c r="P64" s="686"/>
      <c r="Q64" s="539"/>
    </row>
    <row r="65" spans="1:17" ht="15.75">
      <c r="A65" s="1102" t="s">
        <v>57</v>
      </c>
      <c r="B65" s="1348" t="s">
        <v>976</v>
      </c>
      <c r="C65" s="1350" t="s">
        <v>253</v>
      </c>
      <c r="D65" s="1350">
        <v>1</v>
      </c>
      <c r="E65" s="971"/>
      <c r="F65" s="972" t="str">
        <f t="shared" si="0"/>
        <v>Included</v>
      </c>
      <c r="H65" s="686">
        <f t="shared" si="1"/>
        <v>0</v>
      </c>
      <c r="L65" s="684"/>
      <c r="M65" s="684"/>
      <c r="N65" s="684"/>
      <c r="O65" s="686"/>
      <c r="P65" s="686"/>
      <c r="Q65" s="539"/>
    </row>
    <row r="66" spans="1:17" ht="15.75">
      <c r="A66" s="1102" t="s">
        <v>58</v>
      </c>
      <c r="B66" s="1348" t="s">
        <v>870</v>
      </c>
      <c r="C66" s="1350" t="s">
        <v>243</v>
      </c>
      <c r="D66" s="1350">
        <v>1</v>
      </c>
      <c r="E66" s="971"/>
      <c r="F66" s="972" t="str">
        <f t="shared" si="0"/>
        <v>Included</v>
      </c>
      <c r="H66" s="686">
        <f t="shared" si="1"/>
        <v>0</v>
      </c>
      <c r="L66" s="684"/>
      <c r="M66" s="684"/>
      <c r="N66" s="684"/>
      <c r="O66" s="686"/>
      <c r="P66" s="686"/>
      <c r="Q66" s="539"/>
    </row>
    <row r="67" spans="1:17" ht="15.75">
      <c r="A67" s="1102" t="s">
        <v>264</v>
      </c>
      <c r="B67" s="1348" t="s">
        <v>1153</v>
      </c>
      <c r="C67" s="1350" t="s">
        <v>243</v>
      </c>
      <c r="D67" s="1350">
        <v>1</v>
      </c>
      <c r="E67" s="971"/>
      <c r="F67" s="972" t="str">
        <f t="shared" si="0"/>
        <v>Included</v>
      </c>
      <c r="H67" s="686">
        <f t="shared" si="1"/>
        <v>0</v>
      </c>
      <c r="L67" s="684"/>
      <c r="M67" s="684"/>
      <c r="N67" s="684"/>
      <c r="O67" s="686"/>
      <c r="P67" s="686"/>
      <c r="Q67" s="539"/>
    </row>
    <row r="68" spans="1:17" ht="15.75">
      <c r="A68" s="1102" t="s">
        <v>59</v>
      </c>
      <c r="B68" s="1348" t="s">
        <v>871</v>
      </c>
      <c r="C68" s="1350" t="s">
        <v>243</v>
      </c>
      <c r="D68" s="1350">
        <v>1</v>
      </c>
      <c r="E68" s="971"/>
      <c r="F68" s="972" t="str">
        <f t="shared" si="0"/>
        <v>Included</v>
      </c>
      <c r="H68" s="686">
        <f t="shared" si="1"/>
        <v>0</v>
      </c>
      <c r="L68" s="684"/>
      <c r="M68" s="684"/>
      <c r="N68" s="684"/>
      <c r="O68" s="686"/>
      <c r="P68" s="686"/>
      <c r="Q68" s="539"/>
    </row>
    <row r="69" spans="1:17" ht="18">
      <c r="A69" s="1102">
        <v>2.15</v>
      </c>
      <c r="B69" s="1484" t="s">
        <v>872</v>
      </c>
      <c r="C69" s="1485"/>
      <c r="D69" s="1486"/>
      <c r="E69" s="971"/>
      <c r="F69" s="972"/>
      <c r="H69" s="686">
        <f t="shared" si="1"/>
        <v>0</v>
      </c>
      <c r="L69" s="684"/>
      <c r="M69" s="684"/>
      <c r="N69" s="684"/>
      <c r="O69" s="686"/>
      <c r="P69" s="686"/>
      <c r="Q69" s="539"/>
    </row>
    <row r="70" spans="1:17" ht="15.75">
      <c r="A70" s="1114" t="s">
        <v>57</v>
      </c>
      <c r="B70" s="1347" t="s">
        <v>873</v>
      </c>
      <c r="C70" s="1349" t="s">
        <v>243</v>
      </c>
      <c r="D70" s="1349">
        <v>2</v>
      </c>
      <c r="E70" s="971"/>
      <c r="F70" s="972" t="str">
        <f t="shared" si="0"/>
        <v>Included</v>
      </c>
      <c r="H70" s="686">
        <f t="shared" si="1"/>
        <v>0</v>
      </c>
      <c r="L70" s="684"/>
      <c r="M70" s="684"/>
      <c r="N70" s="684"/>
      <c r="O70" s="686"/>
      <c r="P70" s="686"/>
      <c r="Q70" s="539"/>
    </row>
    <row r="71" spans="1:17" ht="15.75">
      <c r="A71" s="1114" t="s">
        <v>58</v>
      </c>
      <c r="B71" s="1347" t="s">
        <v>1154</v>
      </c>
      <c r="C71" s="1349" t="s">
        <v>243</v>
      </c>
      <c r="D71" s="1349">
        <v>2</v>
      </c>
      <c r="E71" s="971"/>
      <c r="F71" s="972" t="str">
        <f t="shared" si="0"/>
        <v>Included</v>
      </c>
      <c r="H71" s="686">
        <f t="shared" si="1"/>
        <v>0</v>
      </c>
      <c r="L71" s="684"/>
      <c r="M71" s="684"/>
      <c r="N71" s="684"/>
      <c r="O71" s="686"/>
      <c r="P71" s="686"/>
      <c r="Q71" s="539"/>
    </row>
    <row r="72" spans="1:17" ht="15.75">
      <c r="A72" s="1114" t="s">
        <v>264</v>
      </c>
      <c r="B72" s="1347" t="s">
        <v>874</v>
      </c>
      <c r="C72" s="1349" t="s">
        <v>243</v>
      </c>
      <c r="D72" s="1349">
        <v>2</v>
      </c>
      <c r="E72" s="971"/>
      <c r="F72" s="972" t="str">
        <f t="shared" si="0"/>
        <v>Included</v>
      </c>
      <c r="H72" s="686">
        <f t="shared" si="1"/>
        <v>0</v>
      </c>
      <c r="L72" s="684"/>
      <c r="M72" s="684"/>
      <c r="N72" s="684"/>
      <c r="O72" s="686"/>
      <c r="P72" s="686"/>
      <c r="Q72" s="539"/>
    </row>
    <row r="73" spans="1:17" ht="15.75">
      <c r="A73" s="1114" t="s">
        <v>59</v>
      </c>
      <c r="B73" s="1347" t="s">
        <v>1155</v>
      </c>
      <c r="C73" s="1349" t="s">
        <v>243</v>
      </c>
      <c r="D73" s="1349">
        <v>1</v>
      </c>
      <c r="E73" s="971"/>
      <c r="F73" s="972" t="str">
        <f t="shared" si="0"/>
        <v>Included</v>
      </c>
      <c r="H73" s="686">
        <f t="shared" si="1"/>
        <v>0</v>
      </c>
      <c r="L73" s="684"/>
      <c r="M73" s="684"/>
      <c r="N73" s="684"/>
      <c r="O73" s="686"/>
      <c r="P73" s="686"/>
      <c r="Q73" s="539"/>
    </row>
    <row r="74" spans="1:17" ht="15.75">
      <c r="A74" s="1114" t="s">
        <v>61</v>
      </c>
      <c r="B74" s="1347" t="s">
        <v>875</v>
      </c>
      <c r="C74" s="1349" t="s">
        <v>1156</v>
      </c>
      <c r="D74" s="1349">
        <v>1</v>
      </c>
      <c r="E74" s="971"/>
      <c r="F74" s="972" t="str">
        <f t="shared" si="0"/>
        <v>Included</v>
      </c>
      <c r="H74" s="686">
        <f t="shared" si="1"/>
        <v>0</v>
      </c>
      <c r="L74" s="684"/>
      <c r="M74" s="684"/>
      <c r="N74" s="684"/>
      <c r="O74" s="686"/>
      <c r="P74" s="686"/>
      <c r="Q74" s="539"/>
    </row>
    <row r="75" spans="1:17" ht="15.75">
      <c r="A75" s="1114" t="s">
        <v>64</v>
      </c>
      <c r="B75" s="1347" t="s">
        <v>876</v>
      </c>
      <c r="C75" s="1349" t="s">
        <v>243</v>
      </c>
      <c r="D75" s="1349">
        <v>2</v>
      </c>
      <c r="E75" s="971"/>
      <c r="F75" s="972" t="str">
        <f t="shared" si="0"/>
        <v>Included</v>
      </c>
      <c r="H75" s="686">
        <f t="shared" si="1"/>
        <v>0</v>
      </c>
      <c r="L75" s="684"/>
      <c r="M75" s="684"/>
      <c r="N75" s="684"/>
      <c r="O75" s="686"/>
      <c r="P75" s="686"/>
      <c r="Q75" s="539"/>
    </row>
    <row r="76" spans="1:17" ht="18">
      <c r="A76" s="1114">
        <v>2.16</v>
      </c>
      <c r="B76" s="1484" t="s">
        <v>877</v>
      </c>
      <c r="C76" s="1485"/>
      <c r="D76" s="1486"/>
      <c r="E76" s="971"/>
      <c r="F76" s="972"/>
      <c r="H76" s="686">
        <f t="shared" si="1"/>
        <v>0</v>
      </c>
      <c r="L76" s="684"/>
      <c r="M76" s="684"/>
      <c r="N76" s="684"/>
      <c r="O76" s="686"/>
      <c r="P76" s="686"/>
      <c r="Q76" s="539"/>
    </row>
    <row r="77" spans="1:17" ht="15.75">
      <c r="A77" s="1102" t="s">
        <v>57</v>
      </c>
      <c r="B77" s="1348" t="s">
        <v>1157</v>
      </c>
      <c r="C77" s="1350" t="s">
        <v>243</v>
      </c>
      <c r="D77" s="1350">
        <v>1</v>
      </c>
      <c r="E77" s="971"/>
      <c r="F77" s="972" t="str">
        <f t="shared" si="0"/>
        <v>Included</v>
      </c>
      <c r="H77" s="686">
        <f t="shared" si="1"/>
        <v>0</v>
      </c>
      <c r="L77" s="684"/>
      <c r="M77" s="684"/>
      <c r="N77" s="684"/>
      <c r="O77" s="686"/>
      <c r="P77" s="686"/>
      <c r="Q77" s="539"/>
    </row>
    <row r="78" spans="1:17" ht="30">
      <c r="A78" s="1102" t="s">
        <v>58</v>
      </c>
      <c r="B78" s="1348" t="s">
        <v>1158</v>
      </c>
      <c r="C78"/>
      <c r="D78"/>
      <c r="E78" s="971"/>
      <c r="F78" s="972"/>
      <c r="H78" s="686">
        <f t="shared" si="1"/>
        <v>0</v>
      </c>
      <c r="L78" s="684"/>
      <c r="M78" s="684"/>
      <c r="N78" s="684"/>
      <c r="O78" s="686"/>
      <c r="P78" s="686"/>
      <c r="Q78" s="539"/>
    </row>
    <row r="79" spans="1:17" ht="15.75">
      <c r="A79" s="1102" t="s">
        <v>71</v>
      </c>
      <c r="B79" s="1348" t="s">
        <v>964</v>
      </c>
      <c r="C79" s="1134" t="s">
        <v>243</v>
      </c>
      <c r="D79" s="1134">
        <v>1</v>
      </c>
      <c r="E79" s="971"/>
      <c r="F79" s="1359" t="str">
        <f t="shared" si="0"/>
        <v>Included</v>
      </c>
      <c r="H79" s="686">
        <f t="shared" si="1"/>
        <v>0</v>
      </c>
      <c r="L79" s="684"/>
      <c r="M79" s="684"/>
      <c r="N79" s="684"/>
      <c r="O79" s="686"/>
      <c r="P79" s="686"/>
      <c r="Q79" s="539"/>
    </row>
    <row r="80" spans="1:17" ht="15.75">
      <c r="A80" s="1102" t="s">
        <v>216</v>
      </c>
      <c r="B80" s="1348" t="s">
        <v>1159</v>
      </c>
      <c r="C80" s="1134" t="s">
        <v>243</v>
      </c>
      <c r="D80" s="1134">
        <v>1</v>
      </c>
      <c r="E80" s="971"/>
      <c r="F80" s="1359" t="str">
        <f t="shared" si="0"/>
        <v>Included</v>
      </c>
      <c r="H80" s="686">
        <f t="shared" si="1"/>
        <v>0</v>
      </c>
      <c r="L80" s="684"/>
      <c r="M80" s="684"/>
      <c r="N80" s="684"/>
      <c r="O80" s="686"/>
      <c r="P80" s="686"/>
      <c r="Q80" s="539"/>
    </row>
    <row r="81" spans="1:17" ht="45">
      <c r="A81" s="1104">
        <v>2.17</v>
      </c>
      <c r="B81" s="1353" t="s">
        <v>1160</v>
      </c>
      <c r="C81" s="1134" t="s">
        <v>15</v>
      </c>
      <c r="D81" s="1134">
        <v>1</v>
      </c>
      <c r="E81" s="971"/>
      <c r="F81" s="1359" t="str">
        <f t="shared" si="0"/>
        <v>Included</v>
      </c>
      <c r="H81" s="686">
        <f t="shared" si="1"/>
        <v>0</v>
      </c>
      <c r="L81" s="684"/>
      <c r="M81" s="684"/>
      <c r="N81" s="684"/>
      <c r="O81" s="686"/>
      <c r="P81" s="686"/>
      <c r="Q81" s="539"/>
    </row>
    <row r="82" spans="1:17" ht="15.75" customHeight="1">
      <c r="A82" s="1114">
        <v>2.1800000000000002</v>
      </c>
      <c r="B82" s="1348" t="s">
        <v>878</v>
      </c>
      <c r="C82" s="1134" t="s">
        <v>243</v>
      </c>
      <c r="D82" s="1134">
        <v>4</v>
      </c>
      <c r="E82" s="971"/>
      <c r="F82" s="972" t="str">
        <f>IF(E82=0, "Included",IF(ISERROR(D82*E82), E82, D82*E82))</f>
        <v>Included</v>
      </c>
      <c r="H82" s="686"/>
      <c r="L82" s="684"/>
      <c r="M82" s="684"/>
      <c r="N82" s="684"/>
      <c r="O82" s="686"/>
      <c r="P82" s="686"/>
      <c r="Q82" s="539"/>
    </row>
    <row r="83" spans="1:17" ht="15.75" customHeight="1">
      <c r="A83" s="1483">
        <v>2.19</v>
      </c>
      <c r="B83" s="1348" t="s">
        <v>977</v>
      </c>
      <c r="C83" s="1473" t="s">
        <v>253</v>
      </c>
      <c r="D83" s="1473">
        <v>1</v>
      </c>
      <c r="E83" s="1488"/>
      <c r="F83" s="1497" t="str">
        <f>IF(E83=0, "Included",IF(ISERROR(D83*E83), E83, D83*E83))</f>
        <v>Included</v>
      </c>
      <c r="H83" s="686" t="e">
        <f>D83*#REF!</f>
        <v>#REF!</v>
      </c>
      <c r="L83" s="684"/>
      <c r="M83" s="684"/>
      <c r="N83" s="684"/>
      <c r="O83" s="686"/>
      <c r="P83" s="686"/>
      <c r="Q83" s="539"/>
    </row>
    <row r="84" spans="1:17" ht="15.75" customHeight="1">
      <c r="A84" s="1483"/>
      <c r="B84" s="1348" t="s">
        <v>978</v>
      </c>
      <c r="C84" s="1474"/>
      <c r="D84" s="1474"/>
      <c r="E84" s="1489"/>
      <c r="F84" s="1498"/>
      <c r="H84" s="686">
        <f>D84*E83</f>
        <v>0</v>
      </c>
      <c r="L84" s="684"/>
      <c r="M84" s="684"/>
      <c r="N84" s="684"/>
      <c r="O84" s="686"/>
      <c r="P84" s="686"/>
      <c r="Q84" s="539"/>
    </row>
    <row r="85" spans="1:17" ht="15.75" customHeight="1">
      <c r="A85" s="1483"/>
      <c r="B85" s="1348" t="s">
        <v>1161</v>
      </c>
      <c r="C85" s="1475"/>
      <c r="D85" s="1475"/>
      <c r="E85" s="1490"/>
      <c r="F85" s="1499"/>
      <c r="H85" s="686">
        <f t="shared" si="1"/>
        <v>0</v>
      </c>
      <c r="L85" s="684"/>
      <c r="M85" s="684"/>
      <c r="N85" s="684"/>
      <c r="O85" s="686"/>
      <c r="P85" s="686"/>
      <c r="Q85" s="539"/>
    </row>
    <row r="86" spans="1:17" ht="15.75">
      <c r="A86" s="1114" t="s">
        <v>980</v>
      </c>
      <c r="B86" s="1348" t="s">
        <v>879</v>
      </c>
      <c r="C86" s="1151" t="s">
        <v>253</v>
      </c>
      <c r="D86" s="1151">
        <v>1</v>
      </c>
      <c r="E86" s="971"/>
      <c r="F86" s="972" t="str">
        <f t="shared" si="0"/>
        <v>Included</v>
      </c>
      <c r="H86" s="686">
        <f t="shared" si="1"/>
        <v>0</v>
      </c>
      <c r="L86" s="684"/>
      <c r="M86" s="684"/>
      <c r="N86" s="684"/>
      <c r="O86" s="686"/>
      <c r="P86" s="686"/>
      <c r="Q86" s="539"/>
    </row>
    <row r="87" spans="1:17" s="1225" customFormat="1" ht="15.75">
      <c r="A87" s="1114">
        <v>2.21</v>
      </c>
      <c r="B87" s="1348" t="s">
        <v>1162</v>
      </c>
      <c r="C87" s="1350" t="s">
        <v>253</v>
      </c>
      <c r="D87" s="1350">
        <v>1</v>
      </c>
      <c r="E87" s="971"/>
      <c r="F87" s="972" t="str">
        <f t="shared" si="0"/>
        <v>Included</v>
      </c>
      <c r="G87" s="539"/>
      <c r="H87" s="686">
        <f t="shared" si="1"/>
        <v>0</v>
      </c>
      <c r="L87" s="684"/>
      <c r="M87" s="684"/>
      <c r="N87" s="684"/>
      <c r="O87" s="686"/>
      <c r="P87" s="686"/>
      <c r="Q87" s="539"/>
    </row>
    <row r="88" spans="1:17" ht="15.75">
      <c r="A88" s="1114">
        <v>2.2200000000000002</v>
      </c>
      <c r="B88" s="1348" t="s">
        <v>1163</v>
      </c>
      <c r="C88" s="1350" t="s">
        <v>33</v>
      </c>
      <c r="D88" s="1350">
        <v>1</v>
      </c>
      <c r="E88" s="971"/>
      <c r="F88" s="972" t="str">
        <f t="shared" si="0"/>
        <v>Included</v>
      </c>
      <c r="H88" s="686">
        <f t="shared" si="1"/>
        <v>0</v>
      </c>
      <c r="L88" s="684"/>
      <c r="M88" s="684"/>
      <c r="N88" s="684"/>
      <c r="O88" s="686"/>
      <c r="P88" s="686"/>
      <c r="Q88" s="539"/>
    </row>
    <row r="89" spans="1:17" s="1335" customFormat="1" ht="18">
      <c r="A89" s="1105" t="s">
        <v>1058</v>
      </c>
      <c r="B89" s="1467" t="s">
        <v>1026</v>
      </c>
      <c r="C89" s="1468"/>
      <c r="D89" s="1469"/>
      <c r="E89" s="1331"/>
      <c r="F89" s="1332"/>
      <c r="G89" s="1333"/>
      <c r="H89" s="1334"/>
      <c r="L89" s="1336"/>
      <c r="M89" s="1336"/>
      <c r="N89" s="1336"/>
      <c r="O89" s="1334"/>
      <c r="P89" s="1334"/>
      <c r="Q89" s="1333"/>
    </row>
    <row r="90" spans="1:17" s="1249" customFormat="1" ht="15.75">
      <c r="A90" s="1105" t="s">
        <v>48</v>
      </c>
      <c r="B90" s="1142" t="s">
        <v>880</v>
      </c>
      <c r="C90" s="1143" t="s">
        <v>243</v>
      </c>
      <c r="D90" s="1143">
        <v>3</v>
      </c>
      <c r="E90" s="971"/>
      <c r="F90" s="972" t="str">
        <f t="shared" ref="F90:F99" si="2">IF(E90=0, "Included",IF(ISERROR(D90*E90), E90, D90*E90))</f>
        <v>Included</v>
      </c>
      <c r="G90" s="539"/>
      <c r="H90" s="686"/>
      <c r="L90" s="684"/>
      <c r="M90" s="684"/>
      <c r="N90" s="684"/>
      <c r="O90" s="686"/>
      <c r="P90" s="686"/>
      <c r="Q90" s="539"/>
    </row>
    <row r="91" spans="1:17" s="1249" customFormat="1" ht="15.75">
      <c r="A91" s="1105" t="s">
        <v>49</v>
      </c>
      <c r="B91" s="1142" t="s">
        <v>1027</v>
      </c>
      <c r="C91"/>
      <c r="D91"/>
      <c r="E91" s="971"/>
      <c r="F91" s="972"/>
      <c r="G91" s="539"/>
      <c r="H91" s="686"/>
      <c r="L91" s="684"/>
      <c r="M91" s="684"/>
      <c r="N91" s="684"/>
      <c r="O91" s="686"/>
      <c r="P91" s="686"/>
      <c r="Q91" s="539"/>
    </row>
    <row r="92" spans="1:17" s="1249" customFormat="1" ht="15.75">
      <c r="A92" s="1105" t="s">
        <v>460</v>
      </c>
      <c r="B92" s="1348" t="s">
        <v>1164</v>
      </c>
      <c r="C92" s="1350" t="s">
        <v>243</v>
      </c>
      <c r="D92" s="1350">
        <v>1</v>
      </c>
      <c r="E92" s="971"/>
      <c r="F92" s="972" t="str">
        <f t="shared" si="2"/>
        <v>Included</v>
      </c>
      <c r="G92" s="539"/>
      <c r="H92" s="686"/>
      <c r="L92" s="684"/>
      <c r="M92" s="684"/>
      <c r="N92" s="684"/>
      <c r="O92" s="686"/>
      <c r="P92" s="686"/>
      <c r="Q92" s="539"/>
    </row>
    <row r="93" spans="1:17" s="1249" customFormat="1" ht="15.75">
      <c r="A93" s="1105" t="s">
        <v>1170</v>
      </c>
      <c r="B93" s="1355" t="s">
        <v>1165</v>
      </c>
      <c r="C93" s="1356" t="s">
        <v>243</v>
      </c>
      <c r="D93" s="1356">
        <v>1</v>
      </c>
      <c r="E93" s="971"/>
      <c r="F93" s="972" t="str">
        <f t="shared" si="2"/>
        <v>Included</v>
      </c>
      <c r="G93" s="539"/>
      <c r="H93" s="686"/>
      <c r="L93" s="684"/>
      <c r="M93" s="684"/>
      <c r="N93" s="684"/>
      <c r="O93" s="686"/>
      <c r="P93" s="686"/>
      <c r="Q93" s="539"/>
    </row>
    <row r="94" spans="1:17" s="1249" customFormat="1" ht="15.75">
      <c r="A94" s="1149" t="s">
        <v>50</v>
      </c>
      <c r="B94" s="1348" t="s">
        <v>881</v>
      </c>
      <c r="C94" s="1350" t="s">
        <v>254</v>
      </c>
      <c r="D94" s="1350">
        <v>2</v>
      </c>
      <c r="E94" s="971"/>
      <c r="F94" s="972" t="str">
        <f t="shared" si="2"/>
        <v>Included</v>
      </c>
      <c r="G94" s="539"/>
      <c r="H94" s="686"/>
      <c r="L94" s="684"/>
      <c r="M94" s="684"/>
      <c r="N94" s="684"/>
      <c r="O94" s="686"/>
      <c r="P94" s="686"/>
      <c r="Q94" s="539"/>
    </row>
    <row r="95" spans="1:17" s="1249" customFormat="1" ht="15.75">
      <c r="A95" s="1105" t="s">
        <v>51</v>
      </c>
      <c r="B95" s="1348" t="s">
        <v>882</v>
      </c>
      <c r="C95" s="1350" t="s">
        <v>254</v>
      </c>
      <c r="D95" s="1350">
        <v>1</v>
      </c>
      <c r="E95" s="971"/>
      <c r="F95" s="972" t="str">
        <f t="shared" si="2"/>
        <v>Included</v>
      </c>
      <c r="G95" s="539"/>
      <c r="H95" s="686"/>
      <c r="L95" s="684"/>
      <c r="M95" s="684"/>
      <c r="N95" s="684"/>
      <c r="O95" s="686"/>
      <c r="P95" s="686"/>
      <c r="Q95" s="539"/>
    </row>
    <row r="96" spans="1:17" s="1249" customFormat="1" ht="15.75">
      <c r="A96" s="1149" t="s">
        <v>265</v>
      </c>
      <c r="B96" s="1348" t="s">
        <v>883</v>
      </c>
      <c r="C96" s="1350" t="s">
        <v>254</v>
      </c>
      <c r="D96" s="1350">
        <v>1</v>
      </c>
      <c r="E96" s="971"/>
      <c r="F96" s="972" t="str">
        <f t="shared" si="2"/>
        <v>Included</v>
      </c>
      <c r="G96" s="539"/>
      <c r="H96" s="686"/>
      <c r="L96" s="684"/>
      <c r="M96" s="684"/>
      <c r="N96" s="684"/>
      <c r="O96" s="686"/>
      <c r="P96" s="686"/>
      <c r="Q96" s="539"/>
    </row>
    <row r="97" spans="1:17" s="1249" customFormat="1" ht="15.75">
      <c r="A97" s="1149" t="s">
        <v>266</v>
      </c>
      <c r="B97" s="1348" t="s">
        <v>1166</v>
      </c>
      <c r="C97" s="1350" t="s">
        <v>254</v>
      </c>
      <c r="D97" s="1350">
        <v>1</v>
      </c>
      <c r="E97" s="971"/>
      <c r="F97" s="972" t="str">
        <f t="shared" si="2"/>
        <v>Included</v>
      </c>
      <c r="G97" s="539"/>
      <c r="H97" s="686"/>
      <c r="L97" s="684"/>
      <c r="M97" s="684"/>
      <c r="N97" s="684"/>
      <c r="O97" s="686"/>
      <c r="P97" s="686"/>
      <c r="Q97" s="539"/>
    </row>
    <row r="98" spans="1:17" s="1249" customFormat="1" ht="18">
      <c r="A98" s="1105"/>
      <c r="B98" s="1467" t="s">
        <v>905</v>
      </c>
      <c r="C98" s="1468"/>
      <c r="D98" s="1469"/>
      <c r="E98" s="971"/>
      <c r="F98" s="972"/>
      <c r="G98" s="539"/>
      <c r="H98" s="686"/>
      <c r="L98" s="684"/>
      <c r="M98" s="684"/>
      <c r="N98" s="684"/>
      <c r="O98" s="686"/>
      <c r="P98" s="686"/>
      <c r="Q98" s="539"/>
    </row>
    <row r="99" spans="1:17" s="1249" customFormat="1" ht="15.75">
      <c r="A99" s="1105" t="s">
        <v>268</v>
      </c>
      <c r="B99" s="1142" t="s">
        <v>884</v>
      </c>
      <c r="C99" s="1143" t="s">
        <v>15</v>
      </c>
      <c r="D99" s="1143">
        <v>1</v>
      </c>
      <c r="E99" s="971"/>
      <c r="F99" s="972" t="str">
        <f t="shared" si="2"/>
        <v>Included</v>
      </c>
      <c r="G99" s="539"/>
      <c r="H99" s="686"/>
      <c r="L99" s="684"/>
      <c r="M99" s="684"/>
      <c r="N99" s="684"/>
      <c r="O99" s="686"/>
      <c r="P99" s="686"/>
      <c r="Q99" s="539"/>
    </row>
    <row r="100" spans="1:17" ht="15">
      <c r="A100" s="1082"/>
      <c r="B100" s="1083"/>
      <c r="C100" s="1080"/>
      <c r="D100" s="1081"/>
      <c r="E100" s="1081"/>
      <c r="F100" s="1081"/>
      <c r="H100" s="686"/>
      <c r="L100" s="684"/>
      <c r="M100" s="684"/>
      <c r="N100" s="684"/>
      <c r="O100" s="686"/>
      <c r="P100" s="686"/>
      <c r="Q100" s="539"/>
    </row>
    <row r="101" spans="1:17" ht="31.5" customHeight="1">
      <c r="A101" s="914"/>
      <c r="B101" s="1017" t="s">
        <v>945</v>
      </c>
      <c r="C101" s="782"/>
      <c r="D101" s="1500" t="s">
        <v>47</v>
      </c>
      <c r="E101" s="1500"/>
      <c r="F101" s="1018">
        <f>SUM(F18:F100)</f>
        <v>0</v>
      </c>
      <c r="G101" s="1161"/>
      <c r="H101" s="686" t="e">
        <f>SUM(H17:H99)</f>
        <v>#REF!</v>
      </c>
      <c r="I101" s="624"/>
      <c r="Q101" s="747"/>
    </row>
    <row r="102" spans="1:17" ht="15">
      <c r="A102" s="748"/>
      <c r="B102" s="749"/>
      <c r="C102" s="745"/>
      <c r="D102" s="745"/>
      <c r="E102" s="750"/>
      <c r="F102" s="751"/>
      <c r="G102" s="1161"/>
      <c r="I102" s="624"/>
    </row>
    <row r="103" spans="1:17" ht="15">
      <c r="A103" s="752" t="s">
        <v>400</v>
      </c>
      <c r="B103" s="753" t="s">
        <v>397</v>
      </c>
      <c r="C103" s="746"/>
      <c r="D103" s="746"/>
      <c r="E103" s="754"/>
      <c r="F103" s="755"/>
      <c r="G103" s="1161"/>
      <c r="I103" s="624"/>
    </row>
    <row r="104" spans="1:17" ht="15">
      <c r="A104" s="756"/>
      <c r="B104" s="757"/>
      <c r="C104" s="746"/>
      <c r="D104" s="746"/>
      <c r="E104" s="758"/>
      <c r="F104" s="759"/>
      <c r="G104" s="1161"/>
      <c r="I104" s="624"/>
    </row>
    <row r="105" spans="1:17" ht="15">
      <c r="A105" s="760"/>
      <c r="B105" s="761"/>
      <c r="C105" s="783"/>
      <c r="D105" s="1501"/>
      <c r="E105" s="1501"/>
      <c r="F105" s="762"/>
      <c r="G105" s="1161"/>
      <c r="I105" s="624"/>
    </row>
    <row r="106" spans="1:17" ht="15">
      <c r="A106" s="760"/>
      <c r="B106" s="761"/>
      <c r="C106" s="783"/>
      <c r="D106" s="1501"/>
      <c r="E106" s="1501"/>
      <c r="F106" s="762"/>
      <c r="G106" s="1161"/>
      <c r="I106" s="624"/>
    </row>
    <row r="107" spans="1:17" ht="15" customHeight="1">
      <c r="A107" s="1160" t="s">
        <v>25</v>
      </c>
      <c r="B107" s="699">
        <f>'Name of Bidder'!$D$44</f>
        <v>0</v>
      </c>
      <c r="D107" s="1414" t="s">
        <v>30</v>
      </c>
      <c r="E107" s="1414"/>
      <c r="F107" s="21">
        <f>'Name of Bidder'!$D$41</f>
        <v>0</v>
      </c>
      <c r="G107" s="21"/>
      <c r="H107" s="21"/>
      <c r="I107" s="624"/>
    </row>
    <row r="108" spans="1:17" ht="15" customHeight="1">
      <c r="A108" s="1160" t="s">
        <v>26</v>
      </c>
      <c r="B108" s="699">
        <f>'Name of Bidder'!$D$45</f>
        <v>0</v>
      </c>
      <c r="D108" s="1414" t="s">
        <v>31</v>
      </c>
      <c r="E108" s="1414"/>
      <c r="F108" s="21">
        <f>'Name of Bidder'!$D$42</f>
        <v>0</v>
      </c>
      <c r="G108" s="21"/>
      <c r="H108" s="21"/>
      <c r="I108" s="624"/>
    </row>
  </sheetData>
  <sheetProtection password="CFB5" sheet="1" objects="1" scenarios="1" formatRows="0" selectLockedCells="1"/>
  <customSheetViews>
    <customSheetView guid="{D795B156-F37B-4B18-B30F-9180649A9A7A}" showPageBreaks="1" zeroValues="0" printArea="1" hiddenRows="1" hiddenColumns="1" view="pageBreakPreview" topLeftCell="A81">
      <selection activeCell="E88" sqref="E88"/>
      <pageMargins left="0.28000000000000003" right="0.28999999999999998" top="0.47" bottom="0.34" header="0.36" footer="0.21"/>
      <printOptions horizontalCentered="1"/>
      <pageSetup paperSize="9" scale="94" orientation="landscape" r:id="rId1"/>
      <headerFooter alignWithMargins="0">
        <oddHeader xml:space="preserve">&amp;R&amp;"Arial,Bold"
</oddHeader>
        <oddFooter>&amp;R&amp;"Arial,Bold"&amp;12PAGE &amp;P of &amp;N</oddFooter>
      </headerFooter>
    </customSheetView>
    <customSheetView guid="{CA373136-AFBD-4736-94B9-3596D51E7F79}" showPageBreaks="1" zeroValues="0" printArea="1" hiddenColumns="1" view="pageBreakPreview" topLeftCell="A3">
      <selection activeCell="C21" sqref="C21"/>
      <pageMargins left="0.28000000000000003" right="0.28999999999999998" top="0.47" bottom="0.34" header="0.36" footer="0.21"/>
      <printOptions horizontalCentered="1"/>
      <pageSetup paperSize="9" scale="94" orientation="landscape" r:id="rId2"/>
      <headerFooter alignWithMargins="0">
        <oddHeader xml:space="preserve">&amp;R&amp;"Arial,Bold"
</oddHeader>
        <oddFooter>&amp;R&amp;"Arial,Bold"&amp;12PAGE &amp;P of &amp;N</oddFooter>
      </headerFooter>
    </customSheetView>
    <customSheetView guid="{D512C1C3-9244-44B4-9C8A-41115DC4CB6C}" showPageBreaks="1" zeroValues="0" printArea="1" hiddenColumns="1" view="pageBreakPreview" topLeftCell="A145">
      <selection activeCell="G145" sqref="G145"/>
      <pageMargins left="0.28000000000000003" right="0.28999999999999998" top="0.47" bottom="0.34" header="0.36" footer="0.21"/>
      <printOptions horizontalCentered="1"/>
      <pageSetup paperSize="9" scale="95" orientation="landscape" r:id="rId3"/>
      <headerFooter alignWithMargins="0">
        <oddHeader xml:space="preserve">&amp;R&amp;"Arial,Bold"
</oddHeader>
        <oddFooter>&amp;R&amp;"Arial,Bold"&amp;12PAGE &amp;P of &amp;N</oddFooter>
      </headerFooter>
    </customSheetView>
    <customSheetView guid="{F2A5D504-A702-442F-B428-D101F790A610}" scale="80" showPageBreaks="1" zeroValues="0" printArea="1" hiddenRows="1" hiddenColumns="1" view="pageBreakPreview" topLeftCell="A12">
      <selection activeCell="G22" sqref="G22"/>
      <rowBreaks count="36" manualBreakCount="36">
        <brk id="25" max="7" man="1"/>
        <brk id="47" max="7" man="1"/>
        <brk id="69" max="7" man="1"/>
        <brk id="97" max="7" man="1"/>
        <brk id="121" max="7" man="1"/>
        <brk id="141" max="7" man="1"/>
        <brk id="161" max="7" man="1"/>
        <brk id="189" max="7" man="1"/>
        <brk id="208" max="7" man="1"/>
        <brk id="229" max="7" man="1"/>
        <brk id="249" max="7" man="1"/>
        <brk id="271" max="7" man="1"/>
        <brk id="292" max="7" man="1"/>
        <brk id="310" max="7" man="1"/>
        <brk id="327" max="7" man="1"/>
        <brk id="353" max="7" man="1"/>
        <brk id="381" max="7" man="1"/>
        <brk id="403" max="7" man="1"/>
        <brk id="425" max="7" man="1"/>
        <brk id="449" max="7" man="1"/>
        <brk id="473" max="7" man="1"/>
        <brk id="494" max="7" man="1"/>
        <brk id="515" max="7" man="1"/>
        <brk id="542" max="7" man="1"/>
        <brk id="567" max="7" man="1"/>
        <brk id="588" max="7" man="1"/>
        <brk id="612" max="7" man="1"/>
        <brk id="633" max="7" man="1"/>
        <brk id="653" max="7" man="1"/>
        <brk id="669" max="7" man="1"/>
        <brk id="689" max="7" man="1"/>
        <brk id="714" max="7" man="1"/>
        <brk id="735" max="7" man="1"/>
        <brk id="756" max="7" man="1"/>
        <brk id="764" max="7" man="1"/>
        <brk id="785" max="7" man="1"/>
      </rowBreaks>
      <pageMargins left="0.28000000000000003" right="0.28999999999999998" top="0.47" bottom="0.34" header="0.36" footer="0.21"/>
      <printOptions horizontalCentered="1"/>
      <pageSetup paperSize="9" scale="99" orientation="landscape" r:id="rId4"/>
      <headerFooter alignWithMargins="0">
        <oddHeader xml:space="preserve">&amp;R&amp;"Arial,Bold"
</oddHeader>
        <oddFooter>&amp;R&amp;"Arial,Bold"&amp;12PAGE &amp;P of &amp;N</oddFooter>
      </headerFooter>
    </customSheetView>
    <customSheetView guid="{265679C3-673F-45F7-8344-7E914D9E908C}" scale="80" showPageBreaks="1" zeroValues="0" printArea="1" hiddenRows="1" hiddenColumns="1" view="pageBreakPreview" topLeftCell="A377">
      <selection activeCell="C377" sqref="C377"/>
      <rowBreaks count="36" manualBreakCount="36">
        <brk id="25" max="7" man="1"/>
        <brk id="47" max="7" man="1"/>
        <brk id="69" max="7" man="1"/>
        <brk id="97" max="7" man="1"/>
        <brk id="121" max="7" man="1"/>
        <brk id="141" max="7" man="1"/>
        <brk id="161" max="7" man="1"/>
        <brk id="189" max="7" man="1"/>
        <brk id="208" max="7" man="1"/>
        <brk id="229" max="7" man="1"/>
        <brk id="249" max="7" man="1"/>
        <brk id="271" max="7" man="1"/>
        <brk id="292" max="7" man="1"/>
        <brk id="310" max="7" man="1"/>
        <brk id="327" max="7" man="1"/>
        <brk id="353" max="7" man="1"/>
        <brk id="381" max="7" man="1"/>
        <brk id="403" max="7" man="1"/>
        <brk id="425" max="7" man="1"/>
        <brk id="449" max="7" man="1"/>
        <brk id="473" max="7" man="1"/>
        <brk id="494" max="7" man="1"/>
        <brk id="515" max="7" man="1"/>
        <brk id="542" max="7" man="1"/>
        <brk id="567" max="7" man="1"/>
        <brk id="588" max="7" man="1"/>
        <brk id="612" max="7" man="1"/>
        <brk id="633" max="7" man="1"/>
        <brk id="653" max="7" man="1"/>
        <brk id="669" max="7" man="1"/>
        <brk id="689" max="7" man="1"/>
        <brk id="714" max="7" man="1"/>
        <brk id="735" max="7" man="1"/>
        <brk id="756" max="7" man="1"/>
        <brk id="764" max="7" man="1"/>
        <brk id="785" max="7" man="1"/>
      </rowBreaks>
      <pageMargins left="0.28000000000000003" right="0.28999999999999998" top="0.47" bottom="0.34" header="0.36" footer="0.21"/>
      <printOptions horizontalCentered="1"/>
      <pageSetup paperSize="9" scale="99" orientation="landscape" r:id="rId5"/>
      <headerFooter alignWithMargins="0">
        <oddHeader xml:space="preserve">&amp;R&amp;"Arial,Bold"
</oddHeader>
        <oddFooter>&amp;R&amp;"Arial,Bold"&amp;12PAGE &amp;P of &amp;N</oddFooter>
      </headerFooter>
    </customSheetView>
    <customSheetView guid="{18E925C7-698E-48AD-B1A5-ED0E443D11AB}" scale="80" showPageBreaks="1" zeroValues="0" printArea="1" hiddenRows="1" hiddenColumns="1" view="pageBreakPreview" topLeftCell="A782">
      <selection activeCell="G786" sqref="G786:G789"/>
      <rowBreaks count="35" manualBreakCount="35">
        <brk id="25" max="7" man="1"/>
        <brk id="47" max="7" man="1"/>
        <brk id="69" max="7" man="1"/>
        <brk id="97" max="7" man="1"/>
        <brk id="120" max="7" man="1"/>
        <brk id="140" max="7" man="1"/>
        <brk id="161" max="7" man="1"/>
        <brk id="189" max="7" man="1"/>
        <brk id="208" max="7" man="1"/>
        <brk id="235" max="7" man="1"/>
        <brk id="254" max="7" man="1"/>
        <brk id="276" max="7" man="1"/>
        <brk id="295" max="7" man="1"/>
        <brk id="311" max="7" man="1"/>
        <brk id="331" max="7" man="1"/>
        <brk id="358" max="7" man="1"/>
        <brk id="386" max="7" man="1"/>
        <brk id="408" max="7" man="1"/>
        <brk id="429" max="7" man="1"/>
        <brk id="453" max="7" man="1"/>
        <brk id="475" max="7" man="1"/>
        <brk id="495" max="7" man="1"/>
        <brk id="521" max="7" man="1"/>
        <brk id="546" max="7" man="1"/>
        <brk id="569" max="7" man="1"/>
        <brk id="596" max="7" man="1"/>
        <brk id="618" max="7" man="1"/>
        <brk id="640" max="7" man="1"/>
        <brk id="658" max="7" man="1"/>
        <brk id="674" max="7" man="1"/>
        <brk id="700" max="7" man="1"/>
        <brk id="723" max="7" man="1"/>
        <brk id="744" max="7" man="1"/>
        <brk id="753" max="7" man="1"/>
        <brk id="774" max="7" man="1"/>
      </rowBreaks>
      <pageMargins left="0.28000000000000003" right="0.28999999999999998" top="0.47" bottom="0.34" header="0.36" footer="0.21"/>
      <printOptions horizontalCentered="1"/>
      <pageSetup paperSize="9" scale="99" orientation="landscape" r:id="rId6"/>
      <headerFooter alignWithMargins="0">
        <oddHeader xml:space="preserve">&amp;R&amp;"Arial,Bold"
</oddHeader>
        <oddFooter>&amp;R&amp;"Arial,Bold"&amp;12PAGE &amp;P of &amp;N</oddFooter>
      </headerFooter>
    </customSheetView>
    <customSheetView guid="{E97C6C7A-A247-42AD-BF3A-D88EBB4DB661}" scale="80" showPageBreaks="1" zeroValues="0" printArea="1" hiddenRows="1" hiddenColumns="1" view="pageBreakPreview" topLeftCell="A377">
      <selection activeCell="C377" sqref="C377"/>
      <rowBreaks count="36" manualBreakCount="36">
        <brk id="25" max="7" man="1"/>
        <brk id="47" max="7" man="1"/>
        <brk id="69" max="7" man="1"/>
        <brk id="97" max="7" man="1"/>
        <brk id="121" max="7" man="1"/>
        <brk id="141" max="7" man="1"/>
        <brk id="161" max="7" man="1"/>
        <brk id="189" max="7" man="1"/>
        <brk id="208" max="7" man="1"/>
        <brk id="229" max="7" man="1"/>
        <brk id="249" max="7" man="1"/>
        <brk id="271" max="7" man="1"/>
        <brk id="292" max="7" man="1"/>
        <brk id="310" max="7" man="1"/>
        <brk id="327" max="7" man="1"/>
        <brk id="353" max="7" man="1"/>
        <brk id="381" max="7" man="1"/>
        <brk id="403" max="7" man="1"/>
        <brk id="425" max="7" man="1"/>
        <brk id="449" max="7" man="1"/>
        <brk id="473" max="7" man="1"/>
        <brk id="494" max="7" man="1"/>
        <brk id="515" max="7" man="1"/>
        <brk id="542" max="7" man="1"/>
        <brk id="567" max="7" man="1"/>
        <brk id="588" max="7" man="1"/>
        <brk id="612" max="7" man="1"/>
        <brk id="633" max="7" man="1"/>
        <brk id="653" max="7" man="1"/>
        <brk id="669" max="7" man="1"/>
        <brk id="689" max="7" man="1"/>
        <brk id="714" max="7" man="1"/>
        <brk id="735" max="7" man="1"/>
        <brk id="756" max="7" man="1"/>
        <brk id="764" max="7" man="1"/>
        <brk id="785" max="7" man="1"/>
      </rowBreaks>
      <pageMargins left="0.28000000000000003" right="0.28999999999999998" top="0.47" bottom="0.34" header="0.36" footer="0.21"/>
      <printOptions horizontalCentered="1"/>
      <pageSetup paperSize="9" scale="99" orientation="landscape" r:id="rId7"/>
      <headerFooter alignWithMargins="0">
        <oddHeader xml:space="preserve">&amp;R&amp;"Arial,Bold"
</oddHeader>
        <oddFooter>&amp;R&amp;"Arial,Bold"&amp;12PAGE &amp;P of &amp;N</oddFooter>
      </headerFooter>
    </customSheetView>
    <customSheetView guid="{C7654FA3-8D18-48CE-89E3-19FD2132D3B7}" showPageBreaks="1" zeroValues="0" printArea="1" hiddenRows="1" hiddenColumns="1" view="pageBreakPreview" topLeftCell="A6">
      <selection activeCell="C22" sqref="C22"/>
      <pageMargins left="0.28000000000000003" right="0.28999999999999998" top="0.47" bottom="0.34" header="0.36" footer="0.21"/>
      <printOptions horizontalCentered="1"/>
      <pageSetup paperSize="9" scale="99" orientation="landscape" r:id="rId8"/>
      <headerFooter alignWithMargins="0">
        <oddHeader xml:space="preserve">&amp;R&amp;"Arial,Bold"
</oddHeader>
        <oddFooter>&amp;R&amp;"Arial,Bold"&amp;12PAGE &amp;P of &amp;N</oddFooter>
      </headerFooter>
    </customSheetView>
    <customSheetView guid="{BF3E8BDC-38FD-4E9F-ADF1-0853982F3D77}" showPageBreaks="1" zeroValues="0" printArea="1" hiddenColumns="1" view="pageBreakPreview" topLeftCell="A667">
      <selection activeCell="C671" sqref="C671"/>
      <pageMargins left="0.28000000000000003" right="0.28999999999999998" top="0.47" bottom="0.34" header="0.36" footer="0.21"/>
      <printOptions horizontalCentered="1"/>
      <pageSetup paperSize="9" scale="99" orientation="landscape" r:id="rId9"/>
      <headerFooter alignWithMargins="0">
        <oddHeader xml:space="preserve">&amp;R&amp;"Arial,Bold"
</oddHeader>
        <oddFooter>&amp;R&amp;"Arial,Bold"&amp;12PAGE &amp;P of &amp;N</oddFooter>
      </headerFooter>
    </customSheetView>
    <customSheetView guid="{DE16D32B-0E22-4485-B9C9-DB8C949AE396}" showPageBreaks="1" zeroValues="0" printArea="1" hiddenColumns="1" view="pageBreakPreview" topLeftCell="A145">
      <selection activeCell="G145" sqref="G145"/>
      <pageMargins left="0.28000000000000003" right="0.28999999999999998" top="0.47" bottom="0.34" header="0.36" footer="0.21"/>
      <printOptions horizontalCentered="1"/>
      <pageSetup paperSize="9" scale="95" orientation="landscape" r:id="rId10"/>
      <headerFooter alignWithMargins="0">
        <oddHeader xml:space="preserve">&amp;R&amp;"Arial,Bold"
</oddHeader>
        <oddFooter>&amp;R&amp;"Arial,Bold"&amp;12PAGE &amp;P of &amp;N</oddFooter>
      </headerFooter>
    </customSheetView>
  </customSheetViews>
  <mergeCells count="26">
    <mergeCell ref="C83:C85"/>
    <mergeCell ref="D83:D85"/>
    <mergeCell ref="B89:D89"/>
    <mergeCell ref="B98:D98"/>
    <mergeCell ref="B69:D69"/>
    <mergeCell ref="B76:D76"/>
    <mergeCell ref="B38:D38"/>
    <mergeCell ref="B51:D51"/>
    <mergeCell ref="B58:D58"/>
    <mergeCell ref="B64:D64"/>
    <mergeCell ref="A83:A85"/>
    <mergeCell ref="E83:E85"/>
    <mergeCell ref="F83:F85"/>
    <mergeCell ref="D108:E108"/>
    <mergeCell ref="A1:E1"/>
    <mergeCell ref="A4:E4"/>
    <mergeCell ref="A6:B6"/>
    <mergeCell ref="A7:B7"/>
    <mergeCell ref="A14:F14"/>
    <mergeCell ref="A3:F3"/>
    <mergeCell ref="D13:F13"/>
    <mergeCell ref="D101:E101"/>
    <mergeCell ref="D105:E105"/>
    <mergeCell ref="D106:E106"/>
    <mergeCell ref="D107:E107"/>
    <mergeCell ref="B17:D17"/>
  </mergeCells>
  <conditionalFormatting sqref="E86:E99">
    <cfRule type="expression" dxfId="61" priority="145" stopIfTrue="1">
      <formula>D86&gt;0</formula>
    </cfRule>
  </conditionalFormatting>
  <conditionalFormatting sqref="E38">
    <cfRule type="expression" dxfId="60" priority="73" stopIfTrue="1">
      <formula>D38&gt;0</formula>
    </cfRule>
  </conditionalFormatting>
  <conditionalFormatting sqref="E75:E82">
    <cfRule type="expression" dxfId="59" priority="19" stopIfTrue="1">
      <formula>D75&gt;0</formula>
    </cfRule>
  </conditionalFormatting>
  <conditionalFormatting sqref="E73">
    <cfRule type="expression" dxfId="58" priority="18" stopIfTrue="1">
      <formula>D73&gt;0</formula>
    </cfRule>
  </conditionalFormatting>
  <conditionalFormatting sqref="E66:E71">
    <cfRule type="expression" dxfId="57" priority="17" stopIfTrue="1">
      <formula>D66&gt;0</formula>
    </cfRule>
  </conditionalFormatting>
  <conditionalFormatting sqref="E61:E64">
    <cfRule type="expression" dxfId="56" priority="16" stopIfTrue="1">
      <formula>D61&gt;0</formula>
    </cfRule>
  </conditionalFormatting>
  <conditionalFormatting sqref="E58:E59">
    <cfRule type="expression" dxfId="55" priority="15" stopIfTrue="1">
      <formula>D58&gt;0</formula>
    </cfRule>
  </conditionalFormatting>
  <conditionalFormatting sqref="E51">
    <cfRule type="expression" dxfId="54" priority="13" stopIfTrue="1">
      <formula>D51&gt;0</formula>
    </cfRule>
  </conditionalFormatting>
  <conditionalFormatting sqref="E44">
    <cfRule type="expression" dxfId="53" priority="12" stopIfTrue="1">
      <formula>D44&gt;0</formula>
    </cfRule>
  </conditionalFormatting>
  <conditionalFormatting sqref="E39:E42">
    <cfRule type="expression" dxfId="52" priority="11" stopIfTrue="1">
      <formula>D39&gt;0</formula>
    </cfRule>
  </conditionalFormatting>
  <conditionalFormatting sqref="E18:E37">
    <cfRule type="expression" dxfId="51" priority="10" stopIfTrue="1">
      <formula>D18&gt;0</formula>
    </cfRule>
  </conditionalFormatting>
  <conditionalFormatting sqref="E83">
    <cfRule type="expression" dxfId="50" priority="8" stopIfTrue="1">
      <formula>D83&gt;0</formula>
    </cfRule>
  </conditionalFormatting>
  <conditionalFormatting sqref="E43">
    <cfRule type="expression" dxfId="49" priority="7" stopIfTrue="1">
      <formula>D43&gt;0</formula>
    </cfRule>
  </conditionalFormatting>
  <conditionalFormatting sqref="E45:E50">
    <cfRule type="expression" dxfId="48" priority="6" stopIfTrue="1">
      <formula>D45&gt;0</formula>
    </cfRule>
  </conditionalFormatting>
  <conditionalFormatting sqref="E52:E57">
    <cfRule type="expression" dxfId="47" priority="5" stopIfTrue="1">
      <formula>D52&gt;0</formula>
    </cfRule>
  </conditionalFormatting>
  <conditionalFormatting sqref="E74">
    <cfRule type="expression" dxfId="46" priority="4" stopIfTrue="1">
      <formula>D74&gt;0</formula>
    </cfRule>
  </conditionalFormatting>
  <conditionalFormatting sqref="E72">
    <cfRule type="expression" dxfId="45" priority="3" stopIfTrue="1">
      <formula>D72&gt;0</formula>
    </cfRule>
  </conditionalFormatting>
  <conditionalFormatting sqref="E65">
    <cfRule type="expression" dxfId="44" priority="2" stopIfTrue="1">
      <formula>D65&gt;0</formula>
    </cfRule>
  </conditionalFormatting>
  <conditionalFormatting sqref="E60">
    <cfRule type="expression" dxfId="43" priority="1" stopIfTrue="1">
      <formula>D60&gt;0</formula>
    </cfRule>
  </conditionalFormatting>
  <dataValidations count="1">
    <dataValidation type="decimal" operator="greaterThan" allowBlank="1" showInputMessage="1" showErrorMessage="1" error="Enter only Numeric Value greater than zero or leave the cell blank !" sqref="E18:E79 E82:E83 E86:E99">
      <formula1>0</formula1>
    </dataValidation>
  </dataValidations>
  <printOptions horizontalCentered="1"/>
  <pageMargins left="0.28000000000000003" right="0.28999999999999998" top="0.47" bottom="0.34" header="0.36" footer="0.21"/>
  <pageSetup paperSize="9" scale="94" orientation="landscape" r:id="rId11"/>
  <headerFooter alignWithMargins="0">
    <oddHeader xml:space="preserve">&amp;R&amp;"Arial,Bold"
</oddHeader>
    <oddFooter>&amp;R&amp;"Arial,Bold"&amp;12PAGE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D183"/>
  <sheetViews>
    <sheetView view="pageBreakPreview" topLeftCell="C73" zoomScale="110" zoomScaleNormal="100" zoomScaleSheetLayoutView="110" workbookViewId="0">
      <selection activeCell="I90" sqref="I90:I92"/>
    </sheetView>
  </sheetViews>
  <sheetFormatPr defaultColWidth="9.140625" defaultRowHeight="14.25"/>
  <cols>
    <col min="1" max="1" width="9.85546875" style="1163" customWidth="1"/>
    <col min="2" max="2" width="12.42578125" style="1163" customWidth="1"/>
    <col min="3" max="3" width="16.42578125" style="1163" customWidth="1"/>
    <col min="4" max="4" width="9.85546875" style="1163" customWidth="1"/>
    <col min="5" max="5" width="14.140625" style="1163" customWidth="1"/>
    <col min="6" max="6" width="72.140625" style="1161" customWidth="1"/>
    <col min="7" max="7" width="11.5703125" style="1163" customWidth="1"/>
    <col min="8" max="8" width="10.5703125" style="1163" customWidth="1"/>
    <col min="9" max="9" width="13.85546875" style="1161" customWidth="1"/>
    <col min="10" max="10" width="18.85546875" style="692" customWidth="1"/>
    <col min="11" max="11" width="15.5703125" style="1161" bestFit="1" customWidth="1"/>
    <col min="12" max="12" width="22.42578125" style="1161" hidden="1" customWidth="1"/>
    <col min="13" max="16" width="9.140625" style="1161" hidden="1" customWidth="1"/>
    <col min="17" max="24" width="9.140625" style="1161" customWidth="1"/>
    <col min="25" max="16384" width="9.140625" style="1161"/>
  </cols>
  <sheetData>
    <row r="1" spans="1:11" ht="15">
      <c r="A1" s="1513" t="str">
        <f>Cover!B3</f>
        <v>Spec. No.: CC-CS/1014-SR1/SCADA-4110/3/G7</v>
      </c>
      <c r="B1" s="1514"/>
      <c r="C1" s="1514"/>
      <c r="D1" s="1514"/>
      <c r="E1" s="1514"/>
      <c r="F1" s="1514"/>
      <c r="G1" s="1514"/>
      <c r="H1" s="1514"/>
      <c r="I1" s="1514"/>
      <c r="J1" s="1514"/>
      <c r="K1" s="1515"/>
    </row>
    <row r="2" spans="1:11" ht="15">
      <c r="A2" s="1166"/>
      <c r="B2" s="1166"/>
      <c r="C2" s="1166"/>
      <c r="D2" s="1166"/>
      <c r="E2" s="1166"/>
      <c r="F2" s="541"/>
      <c r="I2" s="1166"/>
      <c r="J2" s="1158"/>
      <c r="K2" s="1166"/>
    </row>
    <row r="3" spans="1:11" ht="31.5" customHeight="1">
      <c r="A3" s="1517" t="str">
        <f>Cover!B2</f>
        <v>Establishment of Renewable Energy Management Centre  (REMC) in Telangana</v>
      </c>
      <c r="B3" s="1517"/>
      <c r="C3" s="1517"/>
      <c r="D3" s="1517"/>
      <c r="E3" s="1517"/>
      <c r="F3" s="1517"/>
      <c r="G3" s="1517"/>
      <c r="H3" s="1517"/>
      <c r="I3" s="1517"/>
      <c r="J3" s="1517"/>
      <c r="K3" s="1517"/>
    </row>
    <row r="4" spans="1:11" ht="15">
      <c r="A4" s="1437"/>
      <c r="B4" s="1437"/>
      <c r="C4" s="1437"/>
      <c r="D4" s="1437"/>
      <c r="E4" s="1437"/>
      <c r="F4" s="1437"/>
      <c r="G4" s="1437"/>
      <c r="H4" s="1437"/>
      <c r="I4" s="1437"/>
      <c r="J4" s="1437"/>
      <c r="K4" s="694"/>
    </row>
    <row r="5" spans="1:11">
      <c r="I5" s="1163"/>
      <c r="J5" s="694"/>
      <c r="K5" s="1163"/>
    </row>
    <row r="6" spans="1:11" ht="15">
      <c r="A6" s="1414" t="str">
        <f>IF(I6=2, "Bidder’s Name and Address (Lead Partner of) :", "Bidder’s Name and Address :")</f>
        <v>Bidder’s Name and Address :</v>
      </c>
      <c r="B6" s="1414"/>
      <c r="C6" s="1414"/>
      <c r="D6" s="1414"/>
      <c r="E6" s="1414"/>
      <c r="F6" s="1414"/>
      <c r="I6" s="552" t="s">
        <v>99</v>
      </c>
      <c r="J6" s="694"/>
      <c r="K6" s="1163"/>
    </row>
    <row r="7" spans="1:11" ht="15">
      <c r="A7" s="1516"/>
      <c r="B7" s="1516"/>
      <c r="C7" s="1516"/>
      <c r="D7" s="1516"/>
      <c r="E7" s="1516"/>
      <c r="F7" s="1516"/>
      <c r="I7" s="3" t="s">
        <v>100</v>
      </c>
      <c r="J7" s="694"/>
      <c r="K7" s="1163"/>
    </row>
    <row r="8" spans="1:11" ht="14.25" customHeight="1">
      <c r="A8" s="791" t="s">
        <v>105</v>
      </c>
      <c r="B8" s="1415">
        <f>'Name of Bidder'!D13</f>
        <v>0</v>
      </c>
      <c r="C8" s="1415"/>
      <c r="D8" s="1415"/>
      <c r="E8" s="1415"/>
      <c r="F8" s="1415"/>
      <c r="I8" s="3" t="s">
        <v>101</v>
      </c>
      <c r="J8" s="694"/>
      <c r="K8" s="1163"/>
    </row>
    <row r="9" spans="1:11" ht="14.25" customHeight="1">
      <c r="A9" s="791" t="s">
        <v>106</v>
      </c>
      <c r="B9" s="1415">
        <f>'Name of Bidder'!D14</f>
        <v>0</v>
      </c>
      <c r="C9" s="1415"/>
      <c r="D9" s="1415"/>
      <c r="E9" s="1415"/>
      <c r="F9" s="1415"/>
      <c r="I9" s="3" t="s">
        <v>102</v>
      </c>
      <c r="J9" s="694"/>
      <c r="K9" s="1163"/>
    </row>
    <row r="10" spans="1:11" ht="15">
      <c r="A10" s="1166"/>
      <c r="B10" s="1415">
        <f>'Name of Bidder'!D15</f>
        <v>0</v>
      </c>
      <c r="C10" s="1415"/>
      <c r="D10" s="1415"/>
      <c r="E10" s="1415"/>
      <c r="F10" s="1415"/>
      <c r="I10" s="3" t="s">
        <v>103</v>
      </c>
      <c r="J10" s="694"/>
      <c r="K10" s="1163"/>
    </row>
    <row r="11" spans="1:11" ht="15">
      <c r="A11" s="1166"/>
      <c r="B11" s="1415">
        <f>'Name of Bidder'!D16</f>
        <v>0</v>
      </c>
      <c r="C11" s="1415"/>
      <c r="D11" s="1415"/>
      <c r="E11" s="1415"/>
      <c r="F11" s="1415"/>
      <c r="I11" s="3" t="s">
        <v>107</v>
      </c>
      <c r="J11" s="694"/>
      <c r="K11" s="1163"/>
    </row>
    <row r="12" spans="1:11" ht="15">
      <c r="A12" s="1166"/>
      <c r="B12" s="1159"/>
      <c r="C12" s="1159"/>
      <c r="D12" s="1159"/>
      <c r="E12" s="1159"/>
      <c r="F12" s="1159"/>
      <c r="I12" s="3"/>
      <c r="J12" s="694"/>
      <c r="K12" s="1163"/>
    </row>
    <row r="13" spans="1:11" ht="15">
      <c r="A13" s="1166"/>
      <c r="B13" s="1166"/>
      <c r="C13" s="1166"/>
      <c r="D13" s="1166"/>
      <c r="E13" s="1166"/>
      <c r="F13" s="541"/>
      <c r="I13" s="1479" t="s">
        <v>925</v>
      </c>
      <c r="J13" s="1479"/>
      <c r="K13" s="1479"/>
    </row>
    <row r="14" spans="1:11" ht="15">
      <c r="A14" s="1415" t="s">
        <v>37</v>
      </c>
      <c r="B14" s="1415"/>
      <c r="C14" s="1415"/>
      <c r="D14" s="1415"/>
      <c r="E14" s="1415"/>
      <c r="F14" s="1415"/>
      <c r="G14" s="1415"/>
      <c r="H14" s="1415"/>
      <c r="I14" s="1415"/>
      <c r="J14" s="1415"/>
      <c r="K14" s="1415"/>
    </row>
    <row r="15" spans="1:11" ht="157.5" customHeight="1">
      <c r="A15" s="975" t="s">
        <v>918</v>
      </c>
      <c r="B15" s="1084" t="s">
        <v>919</v>
      </c>
      <c r="C15" s="1085" t="s">
        <v>920</v>
      </c>
      <c r="D15" s="1084" t="s">
        <v>902</v>
      </c>
      <c r="E15" s="1084" t="s">
        <v>903</v>
      </c>
      <c r="F15" s="976" t="s">
        <v>272</v>
      </c>
      <c r="G15" s="977" t="s">
        <v>13</v>
      </c>
      <c r="H15" s="977" t="s">
        <v>505</v>
      </c>
      <c r="I15" s="976" t="s">
        <v>921</v>
      </c>
      <c r="J15" s="976" t="s">
        <v>922</v>
      </c>
      <c r="K15" s="976" t="s">
        <v>899</v>
      </c>
    </row>
    <row r="16" spans="1:11" ht="16.5">
      <c r="A16" s="940">
        <v>1</v>
      </c>
      <c r="B16" s="1084">
        <v>2</v>
      </c>
      <c r="C16" s="1085">
        <v>3</v>
      </c>
      <c r="D16" s="1084">
        <v>4</v>
      </c>
      <c r="E16" s="1084">
        <v>5</v>
      </c>
      <c r="F16" s="937">
        <v>6</v>
      </c>
      <c r="G16" s="937">
        <v>7</v>
      </c>
      <c r="H16" s="937">
        <v>8</v>
      </c>
      <c r="I16" s="937">
        <v>9</v>
      </c>
      <c r="J16" s="937" t="s">
        <v>904</v>
      </c>
      <c r="K16" s="937">
        <v>11</v>
      </c>
    </row>
    <row r="17" spans="1:44" s="1088" customFormat="1" ht="15.75">
      <c r="A17" s="1197" t="s">
        <v>849</v>
      </c>
      <c r="B17" s="980"/>
      <c r="C17" s="1206"/>
      <c r="D17" s="1098"/>
      <c r="E17" s="1075"/>
      <c r="F17" s="1207" t="s">
        <v>850</v>
      </c>
      <c r="G17" s="1208"/>
      <c r="H17" s="1208"/>
      <c r="I17" s="978"/>
      <c r="J17" s="978"/>
      <c r="K17" s="979"/>
      <c r="L17" s="1086"/>
      <c r="M17" s="1086"/>
      <c r="N17" s="981">
        <f>IF(J17="Included",0,J17)</f>
        <v>0</v>
      </c>
      <c r="O17" s="981">
        <f>IF(E17="",(N17*D17),(N17*E17))</f>
        <v>0</v>
      </c>
      <c r="P17" s="1086"/>
      <c r="Q17" s="1086"/>
      <c r="R17" s="1086"/>
      <c r="S17" s="1086"/>
      <c r="T17" s="1086"/>
      <c r="U17" s="1086"/>
      <c r="V17" s="1086"/>
      <c r="W17" s="1086"/>
      <c r="X17" s="1086"/>
      <c r="Y17" s="1086"/>
      <c r="Z17" s="1086"/>
      <c r="AA17" s="1086"/>
      <c r="AB17" s="1086"/>
      <c r="AC17" s="1086"/>
      <c r="AD17" s="1086"/>
      <c r="AE17" s="1086"/>
      <c r="AF17" s="1086"/>
      <c r="AG17" s="1086"/>
      <c r="AH17" s="1086"/>
      <c r="AI17" s="1086"/>
      <c r="AJ17" s="1086"/>
      <c r="AK17" s="1086"/>
      <c r="AL17" s="1086"/>
      <c r="AM17" s="1086"/>
      <c r="AN17" s="1086"/>
      <c r="AO17" s="1086"/>
      <c r="AP17" s="1086"/>
      <c r="AQ17" s="1086"/>
      <c r="AR17" s="1087"/>
    </row>
    <row r="18" spans="1:44" s="1088" customFormat="1" ht="15.75">
      <c r="A18" s="1114">
        <v>1.1000000000000001</v>
      </c>
      <c r="B18" s="1204">
        <v>998734</v>
      </c>
      <c r="C18" s="1094"/>
      <c r="D18" s="1205">
        <v>0.18</v>
      </c>
      <c r="E18" s="966"/>
      <c r="F18" s="1347" t="s">
        <v>851</v>
      </c>
      <c r="G18" s="1349" t="s">
        <v>253</v>
      </c>
      <c r="H18" s="1349">
        <v>1</v>
      </c>
      <c r="I18" s="971"/>
      <c r="J18" s="978" t="str">
        <f>IF(I18=0, "Included", IF(ISERROR(H18*I18), I18, H18*I18))</f>
        <v>Included</v>
      </c>
      <c r="K18" s="979">
        <f>O18</f>
        <v>0</v>
      </c>
      <c r="L18" s="1360">
        <v>1</v>
      </c>
      <c r="M18" s="1360">
        <f>H18-L18</f>
        <v>0</v>
      </c>
      <c r="N18" s="981">
        <f t="shared" ref="N18" si="0">IF(J18="Included",0,J18)</f>
        <v>0</v>
      </c>
      <c r="O18" s="981">
        <f t="shared" ref="O18" si="1">IF(E18="",(N18*D18),(N18*E18))</f>
        <v>0</v>
      </c>
      <c r="P18" s="1086"/>
      <c r="Q18" s="1086"/>
      <c r="R18" s="1086"/>
      <c r="S18" s="1086"/>
      <c r="T18" s="1086"/>
      <c r="U18" s="1086"/>
      <c r="V18" s="1086"/>
      <c r="W18" s="1086"/>
      <c r="X18" s="1086"/>
      <c r="Y18" s="1086"/>
      <c r="Z18" s="1086"/>
      <c r="AA18" s="1086"/>
      <c r="AB18" s="1086"/>
      <c r="AC18" s="1086"/>
      <c r="AD18" s="1086"/>
      <c r="AE18" s="1086"/>
      <c r="AF18" s="1086"/>
      <c r="AG18" s="1086"/>
      <c r="AH18" s="1086"/>
      <c r="AI18" s="1086"/>
      <c r="AJ18" s="1086"/>
      <c r="AK18" s="1086"/>
      <c r="AL18" s="1086"/>
      <c r="AM18" s="1086"/>
      <c r="AN18" s="1086"/>
      <c r="AO18" s="1086"/>
      <c r="AP18" s="1086"/>
      <c r="AQ18" s="1086"/>
      <c r="AR18" s="1087"/>
    </row>
    <row r="19" spans="1:44" s="1088" customFormat="1" ht="15.75">
      <c r="A19" s="1102">
        <v>1.2</v>
      </c>
      <c r="B19" s="1204">
        <v>998734</v>
      </c>
      <c r="C19" s="1094"/>
      <c r="D19" s="1205">
        <v>0.18</v>
      </c>
      <c r="E19" s="966"/>
      <c r="F19" s="1348" t="s">
        <v>1131</v>
      </c>
      <c r="G19" s="1350" t="s">
        <v>253</v>
      </c>
      <c r="H19" s="1350">
        <v>1</v>
      </c>
      <c r="I19" s="971"/>
      <c r="J19" s="978" t="str">
        <f t="shared" ref="J19:J88" si="2">IF(I19=0, "Included", IF(ISERROR(H19*I19), I19, H19*I19))</f>
        <v>Included</v>
      </c>
      <c r="K19" s="979">
        <f t="shared" ref="K19:K87" si="3">O19</f>
        <v>0</v>
      </c>
      <c r="L19" s="1360">
        <v>1</v>
      </c>
      <c r="M19" s="1360">
        <f t="shared" ref="M19:M82" si="4">H19-L19</f>
        <v>0</v>
      </c>
      <c r="N19" s="981">
        <f t="shared" ref="N19:N82" si="5">IF(J19="Included",0,J19)</f>
        <v>0</v>
      </c>
      <c r="O19" s="981">
        <f t="shared" ref="O19:O82" si="6">IF(E19="",(N19*D19),(N19*E19))</f>
        <v>0</v>
      </c>
      <c r="P19" s="1086"/>
      <c r="Q19" s="1086"/>
      <c r="R19" s="1086"/>
      <c r="S19" s="1086"/>
      <c r="T19" s="1086"/>
      <c r="U19" s="1086"/>
      <c r="V19" s="1086"/>
      <c r="W19" s="1086"/>
      <c r="X19" s="1086"/>
      <c r="Y19" s="1086"/>
      <c r="Z19" s="1086"/>
      <c r="AA19" s="1086"/>
      <c r="AB19" s="1086"/>
      <c r="AC19" s="1086"/>
      <c r="AD19" s="1086"/>
      <c r="AE19" s="1086"/>
      <c r="AF19" s="1086"/>
      <c r="AG19" s="1086"/>
      <c r="AH19" s="1086"/>
      <c r="AI19" s="1086"/>
      <c r="AJ19" s="1086"/>
      <c r="AK19" s="1086"/>
      <c r="AL19" s="1086"/>
      <c r="AM19" s="1086"/>
      <c r="AN19" s="1086"/>
      <c r="AO19" s="1086"/>
      <c r="AP19" s="1086"/>
      <c r="AQ19" s="1086"/>
      <c r="AR19" s="1087"/>
    </row>
    <row r="20" spans="1:44" s="1088" customFormat="1" ht="15.75">
      <c r="A20" s="1102">
        <v>1.3</v>
      </c>
      <c r="B20" s="1204">
        <v>998734</v>
      </c>
      <c r="C20" s="1094"/>
      <c r="D20" s="1205">
        <v>0.18</v>
      </c>
      <c r="E20" s="966"/>
      <c r="F20" s="1348" t="s">
        <v>1132</v>
      </c>
      <c r="G20" s="1350" t="s">
        <v>253</v>
      </c>
      <c r="H20" s="1350">
        <v>1</v>
      </c>
      <c r="I20" s="971"/>
      <c r="J20" s="978" t="str">
        <f t="shared" si="2"/>
        <v>Included</v>
      </c>
      <c r="K20" s="979">
        <f t="shared" si="3"/>
        <v>0</v>
      </c>
      <c r="L20" s="1360">
        <v>1</v>
      </c>
      <c r="M20" s="1360">
        <f t="shared" si="4"/>
        <v>0</v>
      </c>
      <c r="N20" s="981">
        <f t="shared" si="5"/>
        <v>0</v>
      </c>
      <c r="O20" s="981">
        <f t="shared" si="6"/>
        <v>0</v>
      </c>
      <c r="P20" s="1086"/>
      <c r="Q20" s="1086"/>
      <c r="R20" s="1086"/>
      <c r="S20" s="1086"/>
      <c r="T20" s="1086"/>
      <c r="U20" s="1086"/>
      <c r="V20" s="1086"/>
      <c r="W20" s="1086"/>
      <c r="X20" s="1086"/>
      <c r="Y20" s="1086"/>
      <c r="Z20" s="1086"/>
      <c r="AA20" s="1086"/>
      <c r="AB20" s="1086"/>
      <c r="AC20" s="1086"/>
      <c r="AD20" s="1086"/>
      <c r="AE20" s="1086"/>
      <c r="AF20" s="1086"/>
      <c r="AG20" s="1086"/>
      <c r="AH20" s="1086"/>
      <c r="AI20" s="1086"/>
      <c r="AJ20" s="1086"/>
      <c r="AK20" s="1086"/>
      <c r="AL20" s="1086"/>
      <c r="AM20" s="1086"/>
      <c r="AN20" s="1086"/>
      <c r="AO20" s="1086"/>
      <c r="AP20" s="1086"/>
      <c r="AQ20" s="1086"/>
      <c r="AR20" s="1087"/>
    </row>
    <row r="21" spans="1:44" s="1088" customFormat="1" ht="15.75">
      <c r="A21" s="1102">
        <v>1.4</v>
      </c>
      <c r="B21" s="1204">
        <v>998734</v>
      </c>
      <c r="C21" s="1094"/>
      <c r="D21" s="1205">
        <v>0.18</v>
      </c>
      <c r="E21" s="966"/>
      <c r="F21" s="1348" t="s">
        <v>1133</v>
      </c>
      <c r="G21" s="1350" t="s">
        <v>253</v>
      </c>
      <c r="H21" s="1350">
        <v>1</v>
      </c>
      <c r="I21" s="971"/>
      <c r="J21" s="978" t="str">
        <f t="shared" si="2"/>
        <v>Included</v>
      </c>
      <c r="K21" s="979">
        <f t="shared" si="3"/>
        <v>0</v>
      </c>
      <c r="L21" s="1360">
        <v>1</v>
      </c>
      <c r="M21" s="1360">
        <f t="shared" si="4"/>
        <v>0</v>
      </c>
      <c r="N21" s="981">
        <f t="shared" si="5"/>
        <v>0</v>
      </c>
      <c r="O21" s="981">
        <f t="shared" si="6"/>
        <v>0</v>
      </c>
      <c r="P21" s="1086"/>
      <c r="Q21" s="1086"/>
      <c r="R21" s="1086"/>
      <c r="S21" s="1086"/>
      <c r="T21" s="1086"/>
      <c r="U21" s="1086"/>
      <c r="V21" s="1086"/>
      <c r="W21" s="1086"/>
      <c r="X21" s="1086"/>
      <c r="Y21" s="1086"/>
      <c r="Z21" s="1086"/>
      <c r="AA21" s="1086"/>
      <c r="AB21" s="1086"/>
      <c r="AC21" s="1086"/>
      <c r="AD21" s="1086"/>
      <c r="AE21" s="1086"/>
      <c r="AF21" s="1086"/>
      <c r="AG21" s="1086"/>
      <c r="AH21" s="1086"/>
      <c r="AI21" s="1086"/>
      <c r="AJ21" s="1086"/>
      <c r="AK21" s="1086"/>
      <c r="AL21" s="1086"/>
      <c r="AM21" s="1086"/>
      <c r="AN21" s="1086"/>
      <c r="AO21" s="1086"/>
      <c r="AP21" s="1086"/>
      <c r="AQ21" s="1086"/>
      <c r="AR21" s="1087"/>
    </row>
    <row r="22" spans="1:44" s="1088" customFormat="1" ht="15.75">
      <c r="A22" s="1102">
        <v>1.5</v>
      </c>
      <c r="B22" s="1204">
        <v>998734</v>
      </c>
      <c r="C22" s="1094"/>
      <c r="D22" s="1205">
        <v>0.18</v>
      </c>
      <c r="E22" s="966"/>
      <c r="F22" s="1348" t="s">
        <v>852</v>
      </c>
      <c r="G22" s="1350" t="s">
        <v>253</v>
      </c>
      <c r="H22" s="1350">
        <v>1</v>
      </c>
      <c r="I22" s="971"/>
      <c r="J22" s="978" t="str">
        <f t="shared" si="2"/>
        <v>Included</v>
      </c>
      <c r="K22" s="979">
        <f t="shared" si="3"/>
        <v>0</v>
      </c>
      <c r="L22" s="1360">
        <v>1</v>
      </c>
      <c r="M22" s="1360">
        <f t="shared" si="4"/>
        <v>0</v>
      </c>
      <c r="N22" s="981">
        <f t="shared" si="5"/>
        <v>0</v>
      </c>
      <c r="O22" s="981">
        <f t="shared" si="6"/>
        <v>0</v>
      </c>
      <c r="P22" s="1086"/>
      <c r="Q22" s="1086"/>
      <c r="R22" s="1086"/>
      <c r="S22" s="1086"/>
      <c r="T22" s="1086"/>
      <c r="U22" s="1086"/>
      <c r="V22" s="1086"/>
      <c r="W22" s="1086"/>
      <c r="X22" s="1086"/>
      <c r="Y22" s="1086"/>
      <c r="Z22" s="1086"/>
      <c r="AA22" s="1086"/>
      <c r="AB22" s="1086"/>
      <c r="AC22" s="1086"/>
      <c r="AD22" s="1086"/>
      <c r="AE22" s="1086"/>
      <c r="AF22" s="1086"/>
      <c r="AG22" s="1086"/>
      <c r="AH22" s="1086"/>
      <c r="AI22" s="1086"/>
      <c r="AJ22" s="1086"/>
      <c r="AK22" s="1086"/>
      <c r="AL22" s="1086"/>
      <c r="AM22" s="1086"/>
      <c r="AN22" s="1086"/>
      <c r="AO22" s="1086"/>
      <c r="AP22" s="1086"/>
      <c r="AQ22" s="1086"/>
      <c r="AR22" s="1087"/>
    </row>
    <row r="23" spans="1:44" s="1088" customFormat="1" ht="15.75">
      <c r="A23" s="1102">
        <v>1.6</v>
      </c>
      <c r="B23" s="1204">
        <v>998734</v>
      </c>
      <c r="C23" s="1094"/>
      <c r="D23" s="1205">
        <v>0.18</v>
      </c>
      <c r="E23" s="966"/>
      <c r="F23" s="1347" t="s">
        <v>1134</v>
      </c>
      <c r="G23" s="1350" t="s">
        <v>253</v>
      </c>
      <c r="H23" s="1350">
        <v>1</v>
      </c>
      <c r="I23" s="971"/>
      <c r="J23" s="978" t="str">
        <f t="shared" si="2"/>
        <v>Included</v>
      </c>
      <c r="K23" s="979">
        <f t="shared" si="3"/>
        <v>0</v>
      </c>
      <c r="L23" s="1360">
        <v>1</v>
      </c>
      <c r="M23" s="1360">
        <f t="shared" si="4"/>
        <v>0</v>
      </c>
      <c r="N23" s="981">
        <f t="shared" si="5"/>
        <v>0</v>
      </c>
      <c r="O23" s="981">
        <f t="shared" si="6"/>
        <v>0</v>
      </c>
      <c r="P23" s="1086"/>
      <c r="Q23" s="1086"/>
      <c r="R23" s="1086"/>
      <c r="S23" s="1086"/>
      <c r="T23" s="1086"/>
      <c r="U23" s="1086"/>
      <c r="V23" s="1086"/>
      <c r="W23" s="1086"/>
      <c r="X23" s="1086"/>
      <c r="Y23" s="1086"/>
      <c r="Z23" s="1086"/>
      <c r="AA23" s="1086"/>
      <c r="AB23" s="1086"/>
      <c r="AC23" s="1086"/>
      <c r="AD23" s="1086"/>
      <c r="AE23" s="1086"/>
      <c r="AF23" s="1086"/>
      <c r="AG23" s="1086"/>
      <c r="AH23" s="1086"/>
      <c r="AI23" s="1086"/>
      <c r="AJ23" s="1086"/>
      <c r="AK23" s="1086"/>
      <c r="AL23" s="1086"/>
      <c r="AM23" s="1086"/>
      <c r="AN23" s="1086"/>
      <c r="AO23" s="1086"/>
      <c r="AP23" s="1086"/>
      <c r="AQ23" s="1086"/>
      <c r="AR23" s="1087"/>
    </row>
    <row r="24" spans="1:44" s="1088" customFormat="1" ht="15.75">
      <c r="A24" s="1102">
        <v>1.7</v>
      </c>
      <c r="B24" s="1204">
        <v>998734</v>
      </c>
      <c r="C24" s="1094"/>
      <c r="D24" s="1205">
        <v>0.18</v>
      </c>
      <c r="E24" s="966"/>
      <c r="F24" s="1347" t="s">
        <v>972</v>
      </c>
      <c r="G24" s="1350" t="s">
        <v>253</v>
      </c>
      <c r="H24" s="1350">
        <v>1</v>
      </c>
      <c r="I24" s="971"/>
      <c r="J24" s="978" t="str">
        <f t="shared" si="2"/>
        <v>Included</v>
      </c>
      <c r="K24" s="979">
        <f t="shared" si="3"/>
        <v>0</v>
      </c>
      <c r="L24" s="1360">
        <v>1</v>
      </c>
      <c r="M24" s="1360">
        <f t="shared" si="4"/>
        <v>0</v>
      </c>
      <c r="N24" s="981">
        <f t="shared" si="5"/>
        <v>0</v>
      </c>
      <c r="O24" s="981">
        <f t="shared" si="6"/>
        <v>0</v>
      </c>
      <c r="P24" s="1086"/>
      <c r="Q24" s="1086"/>
      <c r="R24" s="1086"/>
      <c r="S24" s="1086"/>
      <c r="T24" s="1086"/>
      <c r="U24" s="1086"/>
      <c r="V24" s="1086"/>
      <c r="W24" s="1086"/>
      <c r="X24" s="1086"/>
      <c r="Y24" s="1086"/>
      <c r="Z24" s="1086"/>
      <c r="AA24" s="1086"/>
      <c r="AB24" s="1086"/>
      <c r="AC24" s="1086"/>
      <c r="AD24" s="1086"/>
      <c r="AE24" s="1086"/>
      <c r="AF24" s="1086"/>
      <c r="AG24" s="1086"/>
      <c r="AH24" s="1086"/>
      <c r="AI24" s="1086"/>
      <c r="AJ24" s="1086"/>
      <c r="AK24" s="1086"/>
      <c r="AL24" s="1086"/>
      <c r="AM24" s="1086"/>
      <c r="AN24" s="1086"/>
      <c r="AO24" s="1086"/>
      <c r="AP24" s="1086"/>
      <c r="AQ24" s="1086"/>
      <c r="AR24" s="1087"/>
    </row>
    <row r="25" spans="1:44" s="1088" customFormat="1" ht="15.75">
      <c r="A25" s="1102">
        <v>1.8</v>
      </c>
      <c r="B25" s="1204">
        <v>998734</v>
      </c>
      <c r="C25" s="1094"/>
      <c r="D25" s="1205">
        <v>0.18</v>
      </c>
      <c r="E25" s="966"/>
      <c r="F25" s="1348" t="s">
        <v>1135</v>
      </c>
      <c r="G25" s="1350" t="s">
        <v>253</v>
      </c>
      <c r="H25" s="1350">
        <v>1</v>
      </c>
      <c r="I25" s="971"/>
      <c r="J25" s="978" t="str">
        <f t="shared" si="2"/>
        <v>Included</v>
      </c>
      <c r="K25" s="979">
        <f t="shared" si="3"/>
        <v>0</v>
      </c>
      <c r="L25" s="1360">
        <v>1</v>
      </c>
      <c r="M25" s="1360">
        <f t="shared" si="4"/>
        <v>0</v>
      </c>
      <c r="N25" s="981">
        <f t="shared" si="5"/>
        <v>0</v>
      </c>
      <c r="O25" s="981">
        <f t="shared" si="6"/>
        <v>0</v>
      </c>
      <c r="P25" s="1086"/>
      <c r="Q25" s="1086"/>
      <c r="R25" s="1086"/>
      <c r="S25" s="1086"/>
      <c r="T25" s="1086"/>
      <c r="U25" s="1086"/>
      <c r="V25" s="1086"/>
      <c r="W25" s="1086"/>
      <c r="X25" s="1086"/>
      <c r="Y25" s="1086"/>
      <c r="Z25" s="1086"/>
      <c r="AA25" s="1086"/>
      <c r="AB25" s="1086"/>
      <c r="AC25" s="1086"/>
      <c r="AD25" s="1086"/>
      <c r="AE25" s="1086"/>
      <c r="AF25" s="1086"/>
      <c r="AG25" s="1086"/>
      <c r="AH25" s="1086"/>
      <c r="AI25" s="1086"/>
      <c r="AJ25" s="1086"/>
      <c r="AK25" s="1086"/>
      <c r="AL25" s="1086"/>
      <c r="AM25" s="1086"/>
      <c r="AN25" s="1086"/>
      <c r="AO25" s="1086"/>
      <c r="AP25" s="1086"/>
      <c r="AQ25" s="1086"/>
      <c r="AR25" s="1087"/>
    </row>
    <row r="26" spans="1:44" s="1088" customFormat="1" ht="15.75">
      <c r="A26" s="1102">
        <v>1.9</v>
      </c>
      <c r="B26" s="1204">
        <v>998734</v>
      </c>
      <c r="C26" s="1094"/>
      <c r="D26" s="1205">
        <v>0.18</v>
      </c>
      <c r="E26" s="966"/>
      <c r="F26" s="1348" t="s">
        <v>1136</v>
      </c>
      <c r="G26" s="1350" t="s">
        <v>253</v>
      </c>
      <c r="H26" s="1350">
        <v>1</v>
      </c>
      <c r="I26" s="971"/>
      <c r="J26" s="978" t="str">
        <f t="shared" si="2"/>
        <v>Included</v>
      </c>
      <c r="K26" s="979">
        <f t="shared" si="3"/>
        <v>0</v>
      </c>
      <c r="L26" s="1360">
        <v>1</v>
      </c>
      <c r="M26" s="1360">
        <f t="shared" si="4"/>
        <v>0</v>
      </c>
      <c r="N26" s="981">
        <f t="shared" si="5"/>
        <v>0</v>
      </c>
      <c r="O26" s="981">
        <f t="shared" si="6"/>
        <v>0</v>
      </c>
      <c r="P26" s="1086"/>
      <c r="Q26" s="1086"/>
      <c r="R26" s="1086"/>
      <c r="S26" s="1086"/>
      <c r="T26" s="1086"/>
      <c r="U26" s="1086"/>
      <c r="V26" s="1086"/>
      <c r="W26" s="1086"/>
      <c r="X26" s="1086"/>
      <c r="Y26" s="1086"/>
      <c r="Z26" s="1086"/>
      <c r="AA26" s="1086"/>
      <c r="AB26" s="1086"/>
      <c r="AC26" s="1086"/>
      <c r="AD26" s="1086"/>
      <c r="AE26" s="1086"/>
      <c r="AF26" s="1086"/>
      <c r="AG26" s="1086"/>
      <c r="AH26" s="1086"/>
      <c r="AI26" s="1086"/>
      <c r="AJ26" s="1086"/>
      <c r="AK26" s="1086"/>
      <c r="AL26" s="1086"/>
      <c r="AM26" s="1086"/>
      <c r="AN26" s="1086"/>
      <c r="AO26" s="1086"/>
      <c r="AP26" s="1086"/>
      <c r="AQ26" s="1086"/>
      <c r="AR26" s="1087"/>
    </row>
    <row r="27" spans="1:44" s="1088" customFormat="1" ht="15.75">
      <c r="A27" s="1102" t="s">
        <v>1167</v>
      </c>
      <c r="B27" s="980"/>
      <c r="C27" s="1357"/>
      <c r="D27" s="1098"/>
      <c r="E27" s="1358"/>
      <c r="F27" s="1348" t="s">
        <v>1137</v>
      </c>
      <c r="G27" s="1350"/>
      <c r="H27" s="1350"/>
      <c r="I27" s="971"/>
      <c r="J27" s="978"/>
      <c r="K27" s="979"/>
      <c r="L27" s="1360">
        <v>0</v>
      </c>
      <c r="M27" s="1360">
        <f t="shared" si="4"/>
        <v>0</v>
      </c>
      <c r="N27" s="981">
        <f t="shared" si="5"/>
        <v>0</v>
      </c>
      <c r="O27" s="981">
        <f t="shared" si="6"/>
        <v>0</v>
      </c>
      <c r="P27" s="1086"/>
      <c r="Q27" s="1086"/>
      <c r="R27" s="1086"/>
      <c r="S27" s="1086"/>
      <c r="T27" s="1086"/>
      <c r="U27" s="1086"/>
      <c r="V27" s="1086"/>
      <c r="W27" s="1086"/>
      <c r="X27" s="1086"/>
      <c r="Y27" s="1086"/>
      <c r="Z27" s="1086"/>
      <c r="AA27" s="1086"/>
      <c r="AB27" s="1086"/>
      <c r="AC27" s="1086"/>
      <c r="AD27" s="1086"/>
      <c r="AE27" s="1086"/>
      <c r="AF27" s="1086"/>
      <c r="AG27" s="1086"/>
      <c r="AH27" s="1086"/>
      <c r="AI27" s="1086"/>
      <c r="AJ27" s="1086"/>
      <c r="AK27" s="1086"/>
      <c r="AL27" s="1086"/>
      <c r="AM27" s="1086"/>
      <c r="AN27" s="1086"/>
      <c r="AO27" s="1086"/>
      <c r="AP27" s="1086"/>
      <c r="AQ27" s="1086"/>
      <c r="AR27" s="1087"/>
    </row>
    <row r="28" spans="1:44" s="1088" customFormat="1" ht="15.75">
      <c r="A28" s="1102" t="s">
        <v>57</v>
      </c>
      <c r="B28" s="1204">
        <v>998734</v>
      </c>
      <c r="C28" s="1094"/>
      <c r="D28" s="1205">
        <v>0.18</v>
      </c>
      <c r="E28" s="966"/>
      <c r="F28" s="1348" t="s">
        <v>853</v>
      </c>
      <c r="G28" s="1350" t="s">
        <v>253</v>
      </c>
      <c r="H28" s="1350">
        <v>1</v>
      </c>
      <c r="I28" s="971"/>
      <c r="J28" s="978" t="str">
        <f t="shared" si="2"/>
        <v>Included</v>
      </c>
      <c r="K28" s="979">
        <f t="shared" si="3"/>
        <v>0</v>
      </c>
      <c r="L28" s="1360">
        <v>1</v>
      </c>
      <c r="M28" s="1360">
        <f t="shared" si="4"/>
        <v>0</v>
      </c>
      <c r="N28" s="981">
        <f t="shared" si="5"/>
        <v>0</v>
      </c>
      <c r="O28" s="981">
        <f t="shared" si="6"/>
        <v>0</v>
      </c>
      <c r="P28" s="1086"/>
      <c r="Q28" s="1086"/>
      <c r="R28" s="1086"/>
      <c r="S28" s="1086"/>
      <c r="T28" s="1086"/>
      <c r="U28" s="1086"/>
      <c r="V28" s="1086"/>
      <c r="W28" s="1086"/>
      <c r="X28" s="1086"/>
      <c r="Y28" s="1086"/>
      <c r="Z28" s="1086"/>
      <c r="AA28" s="1086"/>
      <c r="AB28" s="1086"/>
      <c r="AC28" s="1086"/>
      <c r="AD28" s="1086"/>
      <c r="AE28" s="1086"/>
      <c r="AF28" s="1086"/>
      <c r="AG28" s="1086"/>
      <c r="AH28" s="1086"/>
      <c r="AI28" s="1086"/>
      <c r="AJ28" s="1086"/>
      <c r="AK28" s="1086"/>
      <c r="AL28" s="1086"/>
      <c r="AM28" s="1086"/>
      <c r="AN28" s="1086"/>
      <c r="AO28" s="1086"/>
      <c r="AP28" s="1086"/>
      <c r="AQ28" s="1086"/>
      <c r="AR28" s="1087"/>
    </row>
    <row r="29" spans="1:44" s="1088" customFormat="1" ht="15.75">
      <c r="A29" s="1102" t="s">
        <v>58</v>
      </c>
      <c r="B29" s="1204">
        <v>998734</v>
      </c>
      <c r="C29" s="1094"/>
      <c r="D29" s="1205">
        <v>0.18</v>
      </c>
      <c r="E29" s="966"/>
      <c r="F29" s="1348" t="s">
        <v>854</v>
      </c>
      <c r="G29" s="1350" t="s">
        <v>253</v>
      </c>
      <c r="H29" s="1350">
        <v>1</v>
      </c>
      <c r="I29" s="971"/>
      <c r="J29" s="978" t="str">
        <f t="shared" si="2"/>
        <v>Included</v>
      </c>
      <c r="K29" s="979">
        <f t="shared" si="3"/>
        <v>0</v>
      </c>
      <c r="L29" s="1360">
        <v>1</v>
      </c>
      <c r="M29" s="1360">
        <f t="shared" si="4"/>
        <v>0</v>
      </c>
      <c r="N29" s="981">
        <f t="shared" si="5"/>
        <v>0</v>
      </c>
      <c r="O29" s="981">
        <f t="shared" si="6"/>
        <v>0</v>
      </c>
      <c r="P29" s="1086"/>
      <c r="Q29" s="1086"/>
      <c r="R29" s="1086"/>
      <c r="S29" s="1086"/>
      <c r="T29" s="1086"/>
      <c r="U29" s="1086"/>
      <c r="V29" s="1086"/>
      <c r="W29" s="1086"/>
      <c r="X29" s="1086"/>
      <c r="Y29" s="1086"/>
      <c r="Z29" s="1086"/>
      <c r="AA29" s="1086"/>
      <c r="AB29" s="1086"/>
      <c r="AC29" s="1086"/>
      <c r="AD29" s="1086"/>
      <c r="AE29" s="1086"/>
      <c r="AF29" s="1086"/>
      <c r="AG29" s="1086"/>
      <c r="AH29" s="1086"/>
      <c r="AI29" s="1086"/>
      <c r="AJ29" s="1086"/>
      <c r="AK29" s="1086"/>
      <c r="AL29" s="1086"/>
      <c r="AM29" s="1086"/>
      <c r="AN29" s="1086"/>
      <c r="AO29" s="1086"/>
      <c r="AP29" s="1086"/>
      <c r="AQ29" s="1086"/>
      <c r="AR29" s="1087"/>
    </row>
    <row r="30" spans="1:44" s="1088" customFormat="1" ht="15.75">
      <c r="A30" s="1102" t="s">
        <v>264</v>
      </c>
      <c r="B30" s="1204">
        <v>998734</v>
      </c>
      <c r="C30" s="1094"/>
      <c r="D30" s="1205">
        <v>0.18</v>
      </c>
      <c r="E30" s="966"/>
      <c r="F30" s="1348" t="s">
        <v>1138</v>
      </c>
      <c r="G30" s="1350" t="s">
        <v>253</v>
      </c>
      <c r="H30" s="1350">
        <v>1</v>
      </c>
      <c r="I30" s="971"/>
      <c r="J30" s="978" t="str">
        <f t="shared" si="2"/>
        <v>Included</v>
      </c>
      <c r="K30" s="979">
        <f t="shared" si="3"/>
        <v>0</v>
      </c>
      <c r="L30" s="1360">
        <v>1</v>
      </c>
      <c r="M30" s="1360">
        <f t="shared" si="4"/>
        <v>0</v>
      </c>
      <c r="N30" s="981">
        <f t="shared" si="5"/>
        <v>0</v>
      </c>
      <c r="O30" s="981">
        <f t="shared" si="6"/>
        <v>0</v>
      </c>
      <c r="P30" s="1086"/>
      <c r="Q30" s="1086"/>
      <c r="R30" s="1086"/>
      <c r="S30" s="1086"/>
      <c r="T30" s="1086"/>
      <c r="U30" s="1086"/>
      <c r="V30" s="1086"/>
      <c r="W30" s="1086"/>
      <c r="X30" s="1086"/>
      <c r="Y30" s="1086"/>
      <c r="Z30" s="1086"/>
      <c r="AA30" s="1086"/>
      <c r="AB30" s="1086"/>
      <c r="AC30" s="1086"/>
      <c r="AD30" s="1086"/>
      <c r="AE30" s="1086"/>
      <c r="AF30" s="1086"/>
      <c r="AG30" s="1086"/>
      <c r="AH30" s="1086"/>
      <c r="AI30" s="1086"/>
      <c r="AJ30" s="1086"/>
      <c r="AK30" s="1086"/>
      <c r="AL30" s="1086"/>
      <c r="AM30" s="1086"/>
      <c r="AN30" s="1086"/>
      <c r="AO30" s="1086"/>
      <c r="AP30" s="1086"/>
      <c r="AQ30" s="1086"/>
      <c r="AR30" s="1087"/>
    </row>
    <row r="31" spans="1:44" s="1088" customFormat="1" ht="15.75">
      <c r="A31" s="1114" t="s">
        <v>59</v>
      </c>
      <c r="B31" s="1204">
        <v>998734</v>
      </c>
      <c r="C31" s="1094"/>
      <c r="D31" s="1205">
        <v>0.18</v>
      </c>
      <c r="E31" s="966"/>
      <c r="F31" s="1347" t="s">
        <v>855</v>
      </c>
      <c r="G31" s="1349" t="s">
        <v>253</v>
      </c>
      <c r="H31" s="1349">
        <v>1</v>
      </c>
      <c r="I31" s="971"/>
      <c r="J31" s="978" t="str">
        <f t="shared" si="2"/>
        <v>Included</v>
      </c>
      <c r="K31" s="979">
        <f t="shared" si="3"/>
        <v>0</v>
      </c>
      <c r="L31" s="1360">
        <v>1</v>
      </c>
      <c r="M31" s="1360">
        <f t="shared" si="4"/>
        <v>0</v>
      </c>
      <c r="N31" s="981">
        <f t="shared" si="5"/>
        <v>0</v>
      </c>
      <c r="O31" s="981">
        <f t="shared" si="6"/>
        <v>0</v>
      </c>
      <c r="P31" s="1086"/>
      <c r="Q31" s="1086"/>
      <c r="R31" s="1086"/>
      <c r="S31" s="1086"/>
      <c r="T31" s="1086"/>
      <c r="U31" s="1086"/>
      <c r="V31" s="1086"/>
      <c r="W31" s="1086"/>
      <c r="X31" s="1086"/>
      <c r="Y31" s="1086"/>
      <c r="Z31" s="1086"/>
      <c r="AA31" s="1086"/>
      <c r="AB31" s="1086"/>
      <c r="AC31" s="1086"/>
      <c r="AD31" s="1086"/>
      <c r="AE31" s="1086"/>
      <c r="AF31" s="1086"/>
      <c r="AG31" s="1086"/>
      <c r="AH31" s="1086"/>
      <c r="AI31" s="1086"/>
      <c r="AJ31" s="1086"/>
      <c r="AK31" s="1086"/>
      <c r="AL31" s="1086"/>
      <c r="AM31" s="1086"/>
      <c r="AN31" s="1086"/>
      <c r="AO31" s="1086"/>
      <c r="AP31" s="1086"/>
      <c r="AQ31" s="1086"/>
      <c r="AR31" s="1087"/>
    </row>
    <row r="32" spans="1:44" s="1088" customFormat="1" ht="15.75">
      <c r="A32" s="1114" t="s">
        <v>61</v>
      </c>
      <c r="B32" s="1204">
        <v>998734</v>
      </c>
      <c r="C32" s="1094"/>
      <c r="D32" s="1205">
        <v>0.18</v>
      </c>
      <c r="E32" s="966"/>
      <c r="F32" s="1347" t="s">
        <v>989</v>
      </c>
      <c r="G32" s="1349" t="s">
        <v>253</v>
      </c>
      <c r="H32" s="1349">
        <v>1</v>
      </c>
      <c r="I32" s="971"/>
      <c r="J32" s="978" t="str">
        <f t="shared" si="2"/>
        <v>Included</v>
      </c>
      <c r="K32" s="979">
        <f t="shared" si="3"/>
        <v>0</v>
      </c>
      <c r="L32" s="1360">
        <v>1</v>
      </c>
      <c r="M32" s="1360">
        <f t="shared" si="4"/>
        <v>0</v>
      </c>
      <c r="N32" s="981">
        <f t="shared" si="5"/>
        <v>0</v>
      </c>
      <c r="O32" s="981">
        <f t="shared" si="6"/>
        <v>0</v>
      </c>
      <c r="P32" s="1086"/>
      <c r="Q32" s="1086"/>
      <c r="R32" s="1086"/>
      <c r="S32" s="1086"/>
      <c r="T32" s="1086"/>
      <c r="U32" s="1086"/>
      <c r="V32" s="1086"/>
      <c r="W32" s="1086"/>
      <c r="X32" s="1086"/>
      <c r="Y32" s="1086"/>
      <c r="Z32" s="1086"/>
      <c r="AA32" s="1086"/>
      <c r="AB32" s="1086"/>
      <c r="AC32" s="1086"/>
      <c r="AD32" s="1086"/>
      <c r="AE32" s="1086"/>
      <c r="AF32" s="1086"/>
      <c r="AG32" s="1086"/>
      <c r="AH32" s="1086"/>
      <c r="AI32" s="1086"/>
      <c r="AJ32" s="1086"/>
      <c r="AK32" s="1086"/>
      <c r="AL32" s="1086"/>
      <c r="AM32" s="1086"/>
      <c r="AN32" s="1086"/>
      <c r="AO32" s="1086"/>
      <c r="AP32" s="1086"/>
      <c r="AQ32" s="1086"/>
      <c r="AR32" s="1087"/>
    </row>
    <row r="33" spans="1:44" s="1088" customFormat="1" ht="15.75">
      <c r="A33" s="1114">
        <v>1.1100000000000001</v>
      </c>
      <c r="B33" s="1204">
        <v>998734</v>
      </c>
      <c r="C33" s="1094"/>
      <c r="D33" s="1205">
        <v>0.18</v>
      </c>
      <c r="E33" s="966"/>
      <c r="F33" s="1347" t="s">
        <v>1139</v>
      </c>
      <c r="G33" s="1349" t="s">
        <v>253</v>
      </c>
      <c r="H33" s="1349">
        <v>1</v>
      </c>
      <c r="I33" s="971"/>
      <c r="J33" s="978" t="str">
        <f t="shared" si="2"/>
        <v>Included</v>
      </c>
      <c r="K33" s="979">
        <f t="shared" si="3"/>
        <v>0</v>
      </c>
      <c r="L33" s="1360">
        <v>1</v>
      </c>
      <c r="M33" s="1360">
        <f t="shared" si="4"/>
        <v>0</v>
      </c>
      <c r="N33" s="981">
        <f t="shared" si="5"/>
        <v>0</v>
      </c>
      <c r="O33" s="981">
        <f t="shared" si="6"/>
        <v>0</v>
      </c>
      <c r="P33" s="1086"/>
      <c r="Q33" s="1086"/>
      <c r="R33" s="1086"/>
      <c r="S33" s="1086"/>
      <c r="T33" s="1086"/>
      <c r="U33" s="1086"/>
      <c r="V33" s="1086"/>
      <c r="W33" s="1086"/>
      <c r="X33" s="1086"/>
      <c r="Y33" s="1086"/>
      <c r="Z33" s="1086"/>
      <c r="AA33" s="1086"/>
      <c r="AB33" s="1086"/>
      <c r="AC33" s="1086"/>
      <c r="AD33" s="1086"/>
      <c r="AE33" s="1086"/>
      <c r="AF33" s="1086"/>
      <c r="AG33" s="1086"/>
      <c r="AH33" s="1086"/>
      <c r="AI33" s="1086"/>
      <c r="AJ33" s="1086"/>
      <c r="AK33" s="1086"/>
      <c r="AL33" s="1086"/>
      <c r="AM33" s="1086"/>
      <c r="AN33" s="1086"/>
      <c r="AO33" s="1086"/>
      <c r="AP33" s="1086"/>
      <c r="AQ33" s="1086"/>
      <c r="AR33" s="1087"/>
    </row>
    <row r="34" spans="1:44" s="1088" customFormat="1" ht="42.75" customHeight="1">
      <c r="A34" s="1114">
        <v>1.1200000000000001</v>
      </c>
      <c r="B34" s="1204">
        <v>998734</v>
      </c>
      <c r="C34" s="1094"/>
      <c r="D34" s="1205">
        <v>0.18</v>
      </c>
      <c r="E34" s="966"/>
      <c r="F34" s="1347" t="s">
        <v>856</v>
      </c>
      <c r="G34" s="1349" t="s">
        <v>253</v>
      </c>
      <c r="H34" s="1349">
        <v>1</v>
      </c>
      <c r="I34" s="971"/>
      <c r="J34" s="978" t="str">
        <f t="shared" si="2"/>
        <v>Included</v>
      </c>
      <c r="K34" s="979">
        <f t="shared" si="3"/>
        <v>0</v>
      </c>
      <c r="L34" s="1360">
        <v>1</v>
      </c>
      <c r="M34" s="1360">
        <f t="shared" si="4"/>
        <v>0</v>
      </c>
      <c r="N34" s="981">
        <f t="shared" si="5"/>
        <v>0</v>
      </c>
      <c r="O34" s="981">
        <f t="shared" si="6"/>
        <v>0</v>
      </c>
      <c r="P34" s="1086"/>
      <c r="Q34" s="1086"/>
      <c r="R34" s="1086"/>
      <c r="S34" s="1086"/>
      <c r="T34" s="1086"/>
      <c r="U34" s="1086"/>
      <c r="V34" s="1086"/>
      <c r="W34" s="1086"/>
      <c r="X34" s="1086"/>
      <c r="Y34" s="1086"/>
      <c r="Z34" s="1086"/>
      <c r="AA34" s="1086"/>
      <c r="AB34" s="1086"/>
      <c r="AC34" s="1086"/>
      <c r="AD34" s="1086"/>
      <c r="AE34" s="1086"/>
      <c r="AF34" s="1086"/>
      <c r="AG34" s="1086"/>
      <c r="AH34" s="1086"/>
      <c r="AI34" s="1086"/>
      <c r="AJ34" s="1086"/>
      <c r="AK34" s="1086"/>
      <c r="AL34" s="1086"/>
      <c r="AM34" s="1086"/>
      <c r="AN34" s="1086"/>
      <c r="AO34" s="1086"/>
      <c r="AP34" s="1086"/>
      <c r="AQ34" s="1086"/>
      <c r="AR34" s="1087"/>
    </row>
    <row r="35" spans="1:44" s="1088" customFormat="1" ht="15.75">
      <c r="A35" s="1114">
        <v>1.1299999999999999</v>
      </c>
      <c r="B35" s="1204">
        <v>998734</v>
      </c>
      <c r="C35" s="1094"/>
      <c r="D35" s="1205">
        <v>0.18</v>
      </c>
      <c r="E35" s="966"/>
      <c r="F35" s="1347" t="s">
        <v>857</v>
      </c>
      <c r="G35" s="1349" t="s">
        <v>253</v>
      </c>
      <c r="H35" s="1349">
        <v>1</v>
      </c>
      <c r="I35" s="971"/>
      <c r="J35" s="978" t="str">
        <f t="shared" si="2"/>
        <v>Included</v>
      </c>
      <c r="K35" s="979">
        <f t="shared" si="3"/>
        <v>0</v>
      </c>
      <c r="L35" s="1360">
        <v>1</v>
      </c>
      <c r="M35" s="1360">
        <f t="shared" si="4"/>
        <v>0</v>
      </c>
      <c r="N35" s="981">
        <f t="shared" si="5"/>
        <v>0</v>
      </c>
      <c r="O35" s="981">
        <f t="shared" si="6"/>
        <v>0</v>
      </c>
      <c r="P35" s="1086"/>
      <c r="Q35" s="1086"/>
      <c r="R35" s="1086"/>
      <c r="S35" s="1086"/>
      <c r="T35" s="1086"/>
      <c r="U35" s="1086"/>
      <c r="V35" s="1086"/>
      <c r="W35" s="1086"/>
      <c r="X35" s="1086"/>
      <c r="Y35" s="1086"/>
      <c r="Z35" s="1086"/>
      <c r="AA35" s="1086"/>
      <c r="AB35" s="1086"/>
      <c r="AC35" s="1086"/>
      <c r="AD35" s="1086"/>
      <c r="AE35" s="1086"/>
      <c r="AF35" s="1086"/>
      <c r="AG35" s="1086"/>
      <c r="AH35" s="1086"/>
      <c r="AI35" s="1086"/>
      <c r="AJ35" s="1086"/>
      <c r="AK35" s="1086"/>
      <c r="AL35" s="1086"/>
      <c r="AM35" s="1086"/>
      <c r="AN35" s="1086"/>
      <c r="AO35" s="1086"/>
      <c r="AP35" s="1086"/>
      <c r="AQ35" s="1086"/>
      <c r="AR35" s="1087"/>
    </row>
    <row r="36" spans="1:44" s="1088" customFormat="1" ht="15.75">
      <c r="A36" s="1114">
        <v>1.1399999999999999</v>
      </c>
      <c r="B36" s="1204">
        <v>998734</v>
      </c>
      <c r="C36" s="1094"/>
      <c r="D36" s="1205">
        <v>0.18</v>
      </c>
      <c r="E36" s="966"/>
      <c r="F36" s="1347" t="s">
        <v>973</v>
      </c>
      <c r="G36" s="1349" t="s">
        <v>253</v>
      </c>
      <c r="H36" s="1349">
        <v>1</v>
      </c>
      <c r="I36" s="971"/>
      <c r="J36" s="978" t="str">
        <f t="shared" si="2"/>
        <v>Included</v>
      </c>
      <c r="K36" s="979">
        <f t="shared" si="3"/>
        <v>0</v>
      </c>
      <c r="L36" s="1360">
        <v>1</v>
      </c>
      <c r="M36" s="1360">
        <f t="shared" si="4"/>
        <v>0</v>
      </c>
      <c r="N36" s="981">
        <f t="shared" si="5"/>
        <v>0</v>
      </c>
      <c r="O36" s="981">
        <f t="shared" si="6"/>
        <v>0</v>
      </c>
      <c r="P36" s="1086"/>
      <c r="Q36" s="1086"/>
      <c r="R36" s="1086"/>
      <c r="S36" s="1086"/>
      <c r="T36" s="1086"/>
      <c r="U36" s="1086"/>
      <c r="V36" s="1086"/>
      <c r="W36" s="1086"/>
      <c r="X36" s="1086"/>
      <c r="Y36" s="1086"/>
      <c r="Z36" s="1086"/>
      <c r="AA36" s="1086"/>
      <c r="AB36" s="1086"/>
      <c r="AC36" s="1086"/>
      <c r="AD36" s="1086"/>
      <c r="AE36" s="1086"/>
      <c r="AF36" s="1086"/>
      <c r="AG36" s="1086"/>
      <c r="AH36" s="1086"/>
      <c r="AI36" s="1086"/>
      <c r="AJ36" s="1086"/>
      <c r="AK36" s="1086"/>
      <c r="AL36" s="1086"/>
      <c r="AM36" s="1086"/>
      <c r="AN36" s="1086"/>
      <c r="AO36" s="1086"/>
      <c r="AP36" s="1086"/>
      <c r="AQ36" s="1086"/>
      <c r="AR36" s="1087"/>
    </row>
    <row r="37" spans="1:44" s="1088" customFormat="1" ht="15.75">
      <c r="A37" s="1114">
        <v>1.1499999999999999</v>
      </c>
      <c r="B37" s="1204">
        <v>998734</v>
      </c>
      <c r="C37" s="1094"/>
      <c r="D37" s="1205">
        <v>0.18</v>
      </c>
      <c r="E37" s="966"/>
      <c r="F37" s="1347" t="s">
        <v>1140</v>
      </c>
      <c r="G37" s="1349" t="s">
        <v>253</v>
      </c>
      <c r="H37" s="1349">
        <v>1</v>
      </c>
      <c r="I37" s="971"/>
      <c r="J37" s="978" t="str">
        <f t="shared" si="2"/>
        <v>Included</v>
      </c>
      <c r="K37" s="979">
        <f t="shared" si="3"/>
        <v>0</v>
      </c>
      <c r="L37" s="1360">
        <v>1</v>
      </c>
      <c r="M37" s="1360">
        <f t="shared" si="4"/>
        <v>0</v>
      </c>
      <c r="N37" s="981">
        <f t="shared" si="5"/>
        <v>0</v>
      </c>
      <c r="O37" s="981">
        <f t="shared" si="6"/>
        <v>0</v>
      </c>
      <c r="P37" s="1086"/>
      <c r="Q37" s="1086"/>
      <c r="R37" s="1086"/>
      <c r="S37" s="1086"/>
      <c r="T37" s="1086"/>
      <c r="U37" s="1086"/>
      <c r="V37" s="1086"/>
      <c r="W37" s="1086"/>
      <c r="X37" s="1086"/>
      <c r="Y37" s="1086"/>
      <c r="Z37" s="1086"/>
      <c r="AA37" s="1086"/>
      <c r="AB37" s="1086"/>
      <c r="AC37" s="1086"/>
      <c r="AD37" s="1086"/>
      <c r="AE37" s="1086"/>
      <c r="AF37" s="1086"/>
      <c r="AG37" s="1086"/>
      <c r="AH37" s="1086"/>
      <c r="AI37" s="1086"/>
      <c r="AJ37" s="1086"/>
      <c r="AK37" s="1086"/>
      <c r="AL37" s="1086"/>
      <c r="AM37" s="1086"/>
      <c r="AN37" s="1086"/>
      <c r="AO37" s="1086"/>
      <c r="AP37" s="1086"/>
      <c r="AQ37" s="1086"/>
      <c r="AR37" s="1087"/>
    </row>
    <row r="38" spans="1:44" s="1088" customFormat="1" ht="15.75">
      <c r="A38" s="1103" t="s">
        <v>858</v>
      </c>
      <c r="B38" s="980"/>
      <c r="C38" s="1206"/>
      <c r="D38" s="1098"/>
      <c r="E38" s="1075"/>
      <c r="F38" s="1201" t="s">
        <v>859</v>
      </c>
      <c r="G38" s="1202"/>
      <c r="H38" s="1202"/>
      <c r="I38" s="978"/>
      <c r="J38" s="978"/>
      <c r="K38" s="979"/>
      <c r="L38" s="1360">
        <v>0</v>
      </c>
      <c r="M38" s="1360">
        <f t="shared" si="4"/>
        <v>0</v>
      </c>
      <c r="N38" s="981">
        <f t="shared" si="5"/>
        <v>0</v>
      </c>
      <c r="O38" s="981">
        <f t="shared" si="6"/>
        <v>0</v>
      </c>
      <c r="P38" s="1086"/>
      <c r="Q38" s="1086"/>
      <c r="R38" s="1086"/>
      <c r="S38" s="1086"/>
      <c r="T38" s="1086"/>
      <c r="U38" s="1086"/>
      <c r="V38" s="1086"/>
      <c r="W38" s="1086"/>
      <c r="X38" s="1086"/>
      <c r="Y38" s="1086"/>
      <c r="Z38" s="1086"/>
      <c r="AA38" s="1086"/>
      <c r="AB38" s="1086"/>
      <c r="AC38" s="1086"/>
      <c r="AD38" s="1086"/>
      <c r="AE38" s="1086"/>
      <c r="AF38" s="1086"/>
      <c r="AG38" s="1086"/>
      <c r="AH38" s="1086"/>
      <c r="AI38" s="1086"/>
      <c r="AJ38" s="1086"/>
      <c r="AK38" s="1086"/>
      <c r="AL38" s="1086"/>
      <c r="AM38" s="1086"/>
      <c r="AN38" s="1086"/>
      <c r="AO38" s="1086"/>
      <c r="AP38" s="1086"/>
      <c r="AQ38" s="1086"/>
      <c r="AR38" s="1087"/>
    </row>
    <row r="39" spans="1:44" s="1088" customFormat="1" ht="15.75">
      <c r="A39" s="1114">
        <v>2.1</v>
      </c>
      <c r="B39" s="1204">
        <v>998734</v>
      </c>
      <c r="C39" s="1094"/>
      <c r="D39" s="1205">
        <v>0.18</v>
      </c>
      <c r="E39" s="966"/>
      <c r="F39" s="1347" t="s">
        <v>1141</v>
      </c>
      <c r="G39" s="1349" t="s">
        <v>243</v>
      </c>
      <c r="H39" s="1349">
        <v>2</v>
      </c>
      <c r="I39" s="971"/>
      <c r="J39" s="978" t="str">
        <f t="shared" si="2"/>
        <v>Included</v>
      </c>
      <c r="K39" s="979">
        <f t="shared" si="3"/>
        <v>0</v>
      </c>
      <c r="L39" s="1360">
        <v>2</v>
      </c>
      <c r="M39" s="1360">
        <f t="shared" si="4"/>
        <v>0</v>
      </c>
      <c r="N39" s="981">
        <f t="shared" si="5"/>
        <v>0</v>
      </c>
      <c r="O39" s="981">
        <f t="shared" si="6"/>
        <v>0</v>
      </c>
      <c r="P39" s="1086"/>
      <c r="Q39" s="1086"/>
      <c r="R39" s="1086"/>
      <c r="S39" s="1086"/>
      <c r="T39" s="1086"/>
      <c r="U39" s="1086"/>
      <c r="V39" s="1086"/>
      <c r="W39" s="1086"/>
      <c r="X39" s="1086"/>
      <c r="Y39" s="1086"/>
      <c r="Z39" s="1086"/>
      <c r="AA39" s="1086"/>
      <c r="AB39" s="1086"/>
      <c r="AC39" s="1086"/>
      <c r="AD39" s="1086"/>
      <c r="AE39" s="1086"/>
      <c r="AF39" s="1086"/>
      <c r="AG39" s="1086"/>
      <c r="AH39" s="1086"/>
      <c r="AI39" s="1086"/>
      <c r="AJ39" s="1086"/>
      <c r="AK39" s="1086"/>
      <c r="AL39" s="1086"/>
      <c r="AM39" s="1086"/>
      <c r="AN39" s="1086"/>
      <c r="AO39" s="1086"/>
      <c r="AP39" s="1086"/>
      <c r="AQ39" s="1086"/>
      <c r="AR39" s="1087"/>
    </row>
    <row r="40" spans="1:44" s="1088" customFormat="1" ht="15.75">
      <c r="A40" s="1114">
        <v>2.2000000000000002</v>
      </c>
      <c r="B40" s="1204">
        <v>998734</v>
      </c>
      <c r="C40" s="1094"/>
      <c r="D40" s="1205">
        <v>0.18</v>
      </c>
      <c r="E40" s="966"/>
      <c r="F40" s="1347" t="s">
        <v>860</v>
      </c>
      <c r="G40" s="1349" t="s">
        <v>243</v>
      </c>
      <c r="H40" s="1349">
        <v>2</v>
      </c>
      <c r="I40" s="971"/>
      <c r="J40" s="978" t="str">
        <f t="shared" si="2"/>
        <v>Included</v>
      </c>
      <c r="K40" s="979">
        <f t="shared" si="3"/>
        <v>0</v>
      </c>
      <c r="L40" s="1360">
        <v>2</v>
      </c>
      <c r="M40" s="1360">
        <f t="shared" si="4"/>
        <v>0</v>
      </c>
      <c r="N40" s="981">
        <f t="shared" si="5"/>
        <v>0</v>
      </c>
      <c r="O40" s="981">
        <f t="shared" si="6"/>
        <v>0</v>
      </c>
      <c r="P40" s="1086"/>
      <c r="Q40" s="1086"/>
      <c r="R40" s="1086"/>
      <c r="S40" s="1086"/>
      <c r="T40" s="1086"/>
      <c r="U40" s="1086"/>
      <c r="V40" s="1086"/>
      <c r="W40" s="1086"/>
      <c r="X40" s="1086"/>
      <c r="Y40" s="1086"/>
      <c r="Z40" s="1086"/>
      <c r="AA40" s="1086"/>
      <c r="AB40" s="1086"/>
      <c r="AC40" s="1086"/>
      <c r="AD40" s="1086"/>
      <c r="AE40" s="1086"/>
      <c r="AF40" s="1086"/>
      <c r="AG40" s="1086"/>
      <c r="AH40" s="1086"/>
      <c r="AI40" s="1086"/>
      <c r="AJ40" s="1086"/>
      <c r="AK40" s="1086"/>
      <c r="AL40" s="1086"/>
      <c r="AM40" s="1086"/>
      <c r="AN40" s="1086"/>
      <c r="AO40" s="1086"/>
      <c r="AP40" s="1086"/>
      <c r="AQ40" s="1086"/>
      <c r="AR40" s="1087"/>
    </row>
    <row r="41" spans="1:44" s="1088" customFormat="1" ht="15.75">
      <c r="A41" s="1114">
        <v>2.2999999999999998</v>
      </c>
      <c r="B41" s="1204">
        <v>998734</v>
      </c>
      <c r="C41" s="1094"/>
      <c r="D41" s="1205">
        <v>0.18</v>
      </c>
      <c r="E41" s="966"/>
      <c r="F41" s="1347" t="s">
        <v>1142</v>
      </c>
      <c r="G41" s="1349" t="s">
        <v>243</v>
      </c>
      <c r="H41" s="1349">
        <v>2</v>
      </c>
      <c r="I41" s="971"/>
      <c r="J41" s="978" t="str">
        <f t="shared" si="2"/>
        <v>Included</v>
      </c>
      <c r="K41" s="979">
        <f t="shared" si="3"/>
        <v>0</v>
      </c>
      <c r="L41" s="1360">
        <v>2</v>
      </c>
      <c r="M41" s="1360">
        <f t="shared" si="4"/>
        <v>0</v>
      </c>
      <c r="N41" s="981">
        <f t="shared" si="5"/>
        <v>0</v>
      </c>
      <c r="O41" s="981">
        <f t="shared" si="6"/>
        <v>0</v>
      </c>
      <c r="P41" s="1086"/>
      <c r="Q41" s="1086"/>
      <c r="R41" s="1086"/>
      <c r="S41" s="1086"/>
      <c r="T41" s="1086"/>
      <c r="U41" s="1086"/>
      <c r="V41" s="1086"/>
      <c r="W41" s="1086"/>
      <c r="X41" s="1086"/>
      <c r="Y41" s="1086"/>
      <c r="Z41" s="1086"/>
      <c r="AA41" s="1086"/>
      <c r="AB41" s="1086"/>
      <c r="AC41" s="1086"/>
      <c r="AD41" s="1086"/>
      <c r="AE41" s="1086"/>
      <c r="AF41" s="1086"/>
      <c r="AG41" s="1086"/>
      <c r="AH41" s="1086"/>
      <c r="AI41" s="1086"/>
      <c r="AJ41" s="1086"/>
      <c r="AK41" s="1086"/>
      <c r="AL41" s="1086"/>
      <c r="AM41" s="1086"/>
      <c r="AN41" s="1086"/>
      <c r="AO41" s="1086"/>
      <c r="AP41" s="1086"/>
      <c r="AQ41" s="1086"/>
      <c r="AR41" s="1087"/>
    </row>
    <row r="42" spans="1:44" s="1088" customFormat="1" ht="15.75">
      <c r="A42" s="1114">
        <v>2.4</v>
      </c>
      <c r="B42" s="1204">
        <v>998734</v>
      </c>
      <c r="C42" s="1094"/>
      <c r="D42" s="1205">
        <v>0.18</v>
      </c>
      <c r="E42" s="966"/>
      <c r="F42" s="1347" t="s">
        <v>861</v>
      </c>
      <c r="G42" s="1349" t="s">
        <v>243</v>
      </c>
      <c r="H42" s="1349">
        <v>2</v>
      </c>
      <c r="I42" s="971"/>
      <c r="J42" s="978" t="str">
        <f t="shared" si="2"/>
        <v>Included</v>
      </c>
      <c r="K42" s="979">
        <f t="shared" si="3"/>
        <v>0</v>
      </c>
      <c r="L42" s="1360">
        <v>2</v>
      </c>
      <c r="M42" s="1360">
        <f t="shared" si="4"/>
        <v>0</v>
      </c>
      <c r="N42" s="981">
        <f t="shared" si="5"/>
        <v>0</v>
      </c>
      <c r="O42" s="981">
        <f t="shared" si="6"/>
        <v>0</v>
      </c>
      <c r="P42" s="1086"/>
      <c r="Q42" s="1086"/>
      <c r="R42" s="1086"/>
      <c r="S42" s="1086"/>
      <c r="T42" s="1086"/>
      <c r="U42" s="1086"/>
      <c r="V42" s="1086"/>
      <c r="W42" s="1086"/>
      <c r="X42" s="1086"/>
      <c r="Y42" s="1086"/>
      <c r="Z42" s="1086"/>
      <c r="AA42" s="1086"/>
      <c r="AB42" s="1086"/>
      <c r="AC42" s="1086"/>
      <c r="AD42" s="1086"/>
      <c r="AE42" s="1086"/>
      <c r="AF42" s="1086"/>
      <c r="AG42" s="1086"/>
      <c r="AH42" s="1086"/>
      <c r="AI42" s="1086"/>
      <c r="AJ42" s="1086"/>
      <c r="AK42" s="1086"/>
      <c r="AL42" s="1086"/>
      <c r="AM42" s="1086"/>
      <c r="AN42" s="1086"/>
      <c r="AO42" s="1086"/>
      <c r="AP42" s="1086"/>
      <c r="AQ42" s="1086"/>
      <c r="AR42" s="1087"/>
    </row>
    <row r="43" spans="1:44" s="1088" customFormat="1" ht="15.75">
      <c r="A43" s="1114">
        <v>2.5</v>
      </c>
      <c r="B43" s="1204">
        <v>998734</v>
      </c>
      <c r="C43" s="1094"/>
      <c r="D43" s="1205">
        <v>0.18</v>
      </c>
      <c r="E43" s="966"/>
      <c r="F43" s="1347" t="s">
        <v>862</v>
      </c>
      <c r="G43" s="1349" t="s">
        <v>243</v>
      </c>
      <c r="H43" s="1349">
        <v>2</v>
      </c>
      <c r="I43" s="971"/>
      <c r="J43" s="978" t="str">
        <f t="shared" ref="J43" si="7">IF(I43=0, "Included", IF(ISERROR(H43*I43), I43, H43*I43))</f>
        <v>Included</v>
      </c>
      <c r="K43" s="979">
        <f t="shared" ref="K43" si="8">O43</f>
        <v>0</v>
      </c>
      <c r="L43" s="1360">
        <v>2</v>
      </c>
      <c r="M43" s="1360">
        <f t="shared" si="4"/>
        <v>0</v>
      </c>
      <c r="N43" s="981">
        <f t="shared" si="5"/>
        <v>0</v>
      </c>
      <c r="O43" s="981">
        <f t="shared" si="6"/>
        <v>0</v>
      </c>
      <c r="P43" s="1086"/>
      <c r="Q43" s="1086"/>
      <c r="R43" s="1086"/>
      <c r="S43" s="1086"/>
      <c r="T43" s="1086"/>
      <c r="U43" s="1086"/>
      <c r="V43" s="1086"/>
      <c r="W43" s="1086"/>
      <c r="X43" s="1086"/>
      <c r="Y43" s="1086"/>
      <c r="Z43" s="1086"/>
      <c r="AA43" s="1086"/>
      <c r="AB43" s="1086"/>
      <c r="AC43" s="1086"/>
      <c r="AD43" s="1086"/>
      <c r="AE43" s="1086"/>
      <c r="AF43" s="1086"/>
      <c r="AG43" s="1086"/>
      <c r="AH43" s="1086"/>
      <c r="AI43" s="1086"/>
      <c r="AJ43" s="1086"/>
      <c r="AK43" s="1086"/>
      <c r="AL43" s="1086"/>
      <c r="AM43" s="1086"/>
      <c r="AN43" s="1086"/>
      <c r="AO43" s="1086"/>
      <c r="AP43" s="1086"/>
      <c r="AQ43" s="1086"/>
      <c r="AR43" s="1087"/>
    </row>
    <row r="44" spans="1:44" s="1088" customFormat="1" ht="30">
      <c r="A44" s="1114">
        <v>2.6</v>
      </c>
      <c r="B44" s="980"/>
      <c r="C44" s="1206"/>
      <c r="D44" s="1098"/>
      <c r="E44" s="1075"/>
      <c r="F44" s="1348" t="s">
        <v>1143</v>
      </c>
      <c r="G44" s="1349"/>
      <c r="H44" s="1349"/>
      <c r="I44" s="978"/>
      <c r="J44" s="978"/>
      <c r="K44" s="979"/>
      <c r="L44" s="1360">
        <v>0</v>
      </c>
      <c r="M44" s="1360">
        <f t="shared" si="4"/>
        <v>0</v>
      </c>
      <c r="N44" s="981">
        <f t="shared" si="5"/>
        <v>0</v>
      </c>
      <c r="O44" s="981">
        <f t="shared" si="6"/>
        <v>0</v>
      </c>
      <c r="P44" s="1086"/>
      <c r="Q44" s="1086"/>
      <c r="R44" s="1086"/>
      <c r="S44" s="1086"/>
      <c r="T44" s="1086"/>
      <c r="U44" s="1086"/>
      <c r="V44" s="1086"/>
      <c r="W44" s="1086"/>
      <c r="X44" s="1086"/>
      <c r="Y44" s="1086"/>
      <c r="Z44" s="1086"/>
      <c r="AA44" s="1086"/>
      <c r="AB44" s="1086"/>
      <c r="AC44" s="1086"/>
      <c r="AD44" s="1086"/>
      <c r="AE44" s="1086"/>
      <c r="AF44" s="1086"/>
      <c r="AG44" s="1086"/>
      <c r="AH44" s="1086"/>
      <c r="AI44" s="1086"/>
      <c r="AJ44" s="1086"/>
      <c r="AK44" s="1086"/>
      <c r="AL44" s="1086"/>
      <c r="AM44" s="1086"/>
      <c r="AN44" s="1086"/>
      <c r="AO44" s="1086"/>
      <c r="AP44" s="1086"/>
      <c r="AQ44" s="1086"/>
      <c r="AR44" s="1087"/>
    </row>
    <row r="45" spans="1:44" s="1088" customFormat="1" ht="15.75">
      <c r="A45" s="1114" t="s">
        <v>57</v>
      </c>
      <c r="B45" s="1204">
        <v>998734</v>
      </c>
      <c r="C45" s="1094"/>
      <c r="D45" s="1205">
        <v>0.18</v>
      </c>
      <c r="E45" s="966"/>
      <c r="F45" s="1348" t="s">
        <v>964</v>
      </c>
      <c r="G45" s="1349" t="s">
        <v>243</v>
      </c>
      <c r="H45" s="1349">
        <v>4</v>
      </c>
      <c r="I45" s="971"/>
      <c r="J45" s="978" t="str">
        <f t="shared" si="2"/>
        <v>Included</v>
      </c>
      <c r="K45" s="979">
        <f t="shared" si="3"/>
        <v>0</v>
      </c>
      <c r="L45" s="1360">
        <v>4</v>
      </c>
      <c r="M45" s="1360">
        <f t="shared" si="4"/>
        <v>0</v>
      </c>
      <c r="N45" s="981">
        <f t="shared" si="5"/>
        <v>0</v>
      </c>
      <c r="O45" s="981">
        <f t="shared" si="6"/>
        <v>0</v>
      </c>
      <c r="P45" s="1086"/>
      <c r="Q45" s="1086"/>
      <c r="R45" s="1086"/>
      <c r="S45" s="1086"/>
      <c r="T45" s="1086"/>
      <c r="U45" s="1086"/>
      <c r="V45" s="1086"/>
      <c r="W45" s="1086"/>
      <c r="X45" s="1086"/>
      <c r="Y45" s="1086"/>
      <c r="Z45" s="1086"/>
      <c r="AA45" s="1086"/>
      <c r="AB45" s="1086"/>
      <c r="AC45" s="1086"/>
      <c r="AD45" s="1086"/>
      <c r="AE45" s="1086"/>
      <c r="AF45" s="1086"/>
      <c r="AG45" s="1086"/>
      <c r="AH45" s="1086"/>
      <c r="AI45" s="1086"/>
      <c r="AJ45" s="1086"/>
      <c r="AK45" s="1086"/>
      <c r="AL45" s="1086"/>
      <c r="AM45" s="1086"/>
      <c r="AN45" s="1086"/>
      <c r="AO45" s="1086"/>
      <c r="AP45" s="1086"/>
      <c r="AQ45" s="1086"/>
      <c r="AR45" s="1087"/>
    </row>
    <row r="46" spans="1:44" s="1088" customFormat="1" ht="15.75">
      <c r="A46" s="1114" t="s">
        <v>58</v>
      </c>
      <c r="B46" s="1204">
        <v>998734</v>
      </c>
      <c r="C46" s="1094"/>
      <c r="D46" s="1205">
        <v>0.18</v>
      </c>
      <c r="E46" s="966"/>
      <c r="F46" s="1348" t="s">
        <v>1144</v>
      </c>
      <c r="G46" s="1349" t="s">
        <v>243</v>
      </c>
      <c r="H46" s="1349">
        <v>4</v>
      </c>
      <c r="I46" s="971"/>
      <c r="J46" s="978" t="str">
        <f t="shared" si="2"/>
        <v>Included</v>
      </c>
      <c r="K46" s="979">
        <f t="shared" si="3"/>
        <v>0</v>
      </c>
      <c r="L46" s="1360">
        <v>4</v>
      </c>
      <c r="M46" s="1360">
        <f t="shared" si="4"/>
        <v>0</v>
      </c>
      <c r="N46" s="981">
        <f t="shared" si="5"/>
        <v>0</v>
      </c>
      <c r="O46" s="981">
        <f t="shared" si="6"/>
        <v>0</v>
      </c>
      <c r="P46" s="1086"/>
      <c r="Q46" s="1086"/>
      <c r="R46" s="1086"/>
      <c r="S46" s="1086"/>
      <c r="T46" s="1086"/>
      <c r="U46" s="1086"/>
      <c r="V46" s="1086"/>
      <c r="W46" s="1086"/>
      <c r="X46" s="1086"/>
      <c r="Y46" s="1086"/>
      <c r="Z46" s="1086"/>
      <c r="AA46" s="1086"/>
      <c r="AB46" s="1086"/>
      <c r="AC46" s="1086"/>
      <c r="AD46" s="1086"/>
      <c r="AE46" s="1086"/>
      <c r="AF46" s="1086"/>
      <c r="AG46" s="1086"/>
      <c r="AH46" s="1086"/>
      <c r="AI46" s="1086"/>
      <c r="AJ46" s="1086"/>
      <c r="AK46" s="1086"/>
      <c r="AL46" s="1086"/>
      <c r="AM46" s="1086"/>
      <c r="AN46" s="1086"/>
      <c r="AO46" s="1086"/>
      <c r="AP46" s="1086"/>
      <c r="AQ46" s="1086"/>
      <c r="AR46" s="1087"/>
    </row>
    <row r="47" spans="1:44" s="1088" customFormat="1" ht="15.75">
      <c r="A47" s="1114">
        <v>2.7</v>
      </c>
      <c r="B47" s="1204">
        <v>998734</v>
      </c>
      <c r="C47" s="1094"/>
      <c r="D47" s="1205">
        <v>0.18</v>
      </c>
      <c r="E47" s="966"/>
      <c r="F47" s="1348" t="s">
        <v>863</v>
      </c>
      <c r="G47" s="1349" t="s">
        <v>243</v>
      </c>
      <c r="H47" s="1349">
        <v>2</v>
      </c>
      <c r="I47" s="971"/>
      <c r="J47" s="978" t="str">
        <f t="shared" si="2"/>
        <v>Included</v>
      </c>
      <c r="K47" s="979">
        <f t="shared" si="3"/>
        <v>0</v>
      </c>
      <c r="L47" s="1360">
        <v>2</v>
      </c>
      <c r="M47" s="1360">
        <f t="shared" si="4"/>
        <v>0</v>
      </c>
      <c r="N47" s="981">
        <f t="shared" si="5"/>
        <v>0</v>
      </c>
      <c r="O47" s="981">
        <f t="shared" si="6"/>
        <v>0</v>
      </c>
      <c r="P47" s="1086"/>
      <c r="Q47" s="1086"/>
      <c r="R47" s="1086"/>
      <c r="S47" s="1086"/>
      <c r="T47" s="1086"/>
      <c r="U47" s="1086"/>
      <c r="V47" s="1086"/>
      <c r="W47" s="1086"/>
      <c r="X47" s="1086"/>
      <c r="Y47" s="1086"/>
      <c r="Z47" s="1086"/>
      <c r="AA47" s="1086"/>
      <c r="AB47" s="1086"/>
      <c r="AC47" s="1086"/>
      <c r="AD47" s="1086"/>
      <c r="AE47" s="1086"/>
      <c r="AF47" s="1086"/>
      <c r="AG47" s="1086"/>
      <c r="AH47" s="1086"/>
      <c r="AI47" s="1086"/>
      <c r="AJ47" s="1086"/>
      <c r="AK47" s="1086"/>
      <c r="AL47" s="1086"/>
      <c r="AM47" s="1086"/>
      <c r="AN47" s="1086"/>
      <c r="AO47" s="1086"/>
      <c r="AP47" s="1086"/>
      <c r="AQ47" s="1086"/>
      <c r="AR47" s="1087"/>
    </row>
    <row r="48" spans="1:44" s="1088" customFormat="1" ht="15.75">
      <c r="A48" s="1114">
        <v>2.8</v>
      </c>
      <c r="B48" s="1204">
        <v>998734</v>
      </c>
      <c r="C48" s="1094"/>
      <c r="D48" s="1205">
        <v>0.18</v>
      </c>
      <c r="E48" s="966"/>
      <c r="F48" s="1347" t="s">
        <v>1145</v>
      </c>
      <c r="G48" s="1349" t="s">
        <v>243</v>
      </c>
      <c r="H48" s="1349">
        <v>2</v>
      </c>
      <c r="I48" s="971"/>
      <c r="J48" s="978" t="str">
        <f t="shared" si="2"/>
        <v>Included</v>
      </c>
      <c r="K48" s="979">
        <f t="shared" si="3"/>
        <v>0</v>
      </c>
      <c r="L48" s="1360">
        <v>2</v>
      </c>
      <c r="M48" s="1360">
        <f t="shared" si="4"/>
        <v>0</v>
      </c>
      <c r="N48" s="981">
        <f t="shared" si="5"/>
        <v>0</v>
      </c>
      <c r="O48" s="981">
        <f t="shared" si="6"/>
        <v>0</v>
      </c>
      <c r="P48" s="1086"/>
      <c r="Q48" s="1086"/>
      <c r="R48" s="1086"/>
      <c r="S48" s="1086"/>
      <c r="T48" s="1086"/>
      <c r="U48" s="1086"/>
      <c r="V48" s="1086"/>
      <c r="W48" s="1086"/>
      <c r="X48" s="1086"/>
      <c r="Y48" s="1086"/>
      <c r="Z48" s="1086"/>
      <c r="AA48" s="1086"/>
      <c r="AB48" s="1086"/>
      <c r="AC48" s="1086"/>
      <c r="AD48" s="1086"/>
      <c r="AE48" s="1086"/>
      <c r="AF48" s="1086"/>
      <c r="AG48" s="1086"/>
      <c r="AH48" s="1086"/>
      <c r="AI48" s="1086"/>
      <c r="AJ48" s="1086"/>
      <c r="AK48" s="1086"/>
      <c r="AL48" s="1086"/>
      <c r="AM48" s="1086"/>
      <c r="AN48" s="1086"/>
      <c r="AO48" s="1086"/>
      <c r="AP48" s="1086"/>
      <c r="AQ48" s="1086"/>
      <c r="AR48" s="1087"/>
    </row>
    <row r="49" spans="1:44" s="1088" customFormat="1" ht="15.75">
      <c r="A49" s="1114">
        <v>2.9</v>
      </c>
      <c r="B49" s="1204">
        <v>998734</v>
      </c>
      <c r="C49" s="1094"/>
      <c r="D49" s="1205">
        <v>0.18</v>
      </c>
      <c r="E49" s="966"/>
      <c r="F49" s="1347" t="s">
        <v>1146</v>
      </c>
      <c r="G49" s="1349" t="s">
        <v>243</v>
      </c>
      <c r="H49" s="1349">
        <v>2</v>
      </c>
      <c r="I49" s="971"/>
      <c r="J49" s="978" t="str">
        <f t="shared" si="2"/>
        <v>Included</v>
      </c>
      <c r="K49" s="979">
        <f t="shared" si="3"/>
        <v>0</v>
      </c>
      <c r="L49" s="1360">
        <v>2</v>
      </c>
      <c r="M49" s="1360">
        <f t="shared" si="4"/>
        <v>0</v>
      </c>
      <c r="N49" s="981">
        <f t="shared" si="5"/>
        <v>0</v>
      </c>
      <c r="O49" s="981">
        <f t="shared" si="6"/>
        <v>0</v>
      </c>
      <c r="P49" s="1086"/>
      <c r="Q49" s="1086"/>
      <c r="R49" s="1086"/>
      <c r="S49" s="1086"/>
      <c r="T49" s="1086"/>
      <c r="U49" s="1086"/>
      <c r="V49" s="1086"/>
      <c r="W49" s="1086"/>
      <c r="X49" s="1086"/>
      <c r="Y49" s="1086"/>
      <c r="Z49" s="1086"/>
      <c r="AA49" s="1086"/>
      <c r="AB49" s="1086"/>
      <c r="AC49" s="1086"/>
      <c r="AD49" s="1086"/>
      <c r="AE49" s="1086"/>
      <c r="AF49" s="1086"/>
      <c r="AG49" s="1086"/>
      <c r="AH49" s="1086"/>
      <c r="AI49" s="1086"/>
      <c r="AJ49" s="1086"/>
      <c r="AK49" s="1086"/>
      <c r="AL49" s="1086"/>
      <c r="AM49" s="1086"/>
      <c r="AN49" s="1086"/>
      <c r="AO49" s="1086"/>
      <c r="AP49" s="1086"/>
      <c r="AQ49" s="1086"/>
      <c r="AR49" s="1087"/>
    </row>
    <row r="50" spans="1:44" s="1088" customFormat="1" ht="30">
      <c r="A50" s="1114" t="s">
        <v>1168</v>
      </c>
      <c r="B50" s="1204">
        <v>998734</v>
      </c>
      <c r="C50" s="1094"/>
      <c r="D50" s="1205">
        <v>0.18</v>
      </c>
      <c r="E50" s="966"/>
      <c r="F50" s="1347" t="s">
        <v>1147</v>
      </c>
      <c r="G50" s="1349" t="s">
        <v>243</v>
      </c>
      <c r="H50" s="1349">
        <v>2</v>
      </c>
      <c r="I50" s="971"/>
      <c r="J50" s="978" t="str">
        <f t="shared" si="2"/>
        <v>Included</v>
      </c>
      <c r="K50" s="979">
        <f t="shared" si="3"/>
        <v>0</v>
      </c>
      <c r="L50" s="1360">
        <v>2</v>
      </c>
      <c r="M50" s="1360">
        <f t="shared" si="4"/>
        <v>0</v>
      </c>
      <c r="N50" s="981">
        <f t="shared" si="5"/>
        <v>0</v>
      </c>
      <c r="O50" s="981">
        <f t="shared" si="6"/>
        <v>0</v>
      </c>
      <c r="P50" s="1086"/>
      <c r="Q50" s="1086"/>
      <c r="R50" s="1086"/>
      <c r="S50" s="1086"/>
      <c r="T50" s="1086"/>
      <c r="U50" s="1086"/>
      <c r="V50" s="1086"/>
      <c r="W50" s="1086"/>
      <c r="X50" s="1086"/>
      <c r="Y50" s="1086"/>
      <c r="Z50" s="1086"/>
      <c r="AA50" s="1086"/>
      <c r="AB50" s="1086"/>
      <c r="AC50" s="1086"/>
      <c r="AD50" s="1086"/>
      <c r="AE50" s="1086"/>
      <c r="AF50" s="1086"/>
      <c r="AG50" s="1086"/>
      <c r="AH50" s="1086"/>
      <c r="AI50" s="1086"/>
      <c r="AJ50" s="1086"/>
      <c r="AK50" s="1086"/>
      <c r="AL50" s="1086"/>
      <c r="AM50" s="1086"/>
      <c r="AN50" s="1086"/>
      <c r="AO50" s="1086"/>
      <c r="AP50" s="1086"/>
      <c r="AQ50" s="1086"/>
      <c r="AR50" s="1087"/>
    </row>
    <row r="51" spans="1:44" s="1088" customFormat="1" ht="15.75">
      <c r="A51" s="1114">
        <v>2.11</v>
      </c>
      <c r="B51" s="980"/>
      <c r="C51" s="1206"/>
      <c r="D51" s="1098"/>
      <c r="E51" s="1075"/>
      <c r="F51" s="1347" t="s">
        <v>864</v>
      </c>
      <c r="G51" s="1349"/>
      <c r="H51" s="1349"/>
      <c r="I51" s="978"/>
      <c r="J51" s="978"/>
      <c r="K51" s="979"/>
      <c r="L51" s="1360">
        <v>0</v>
      </c>
      <c r="M51" s="1360">
        <f t="shared" si="4"/>
        <v>0</v>
      </c>
      <c r="N51" s="981">
        <f t="shared" si="5"/>
        <v>0</v>
      </c>
      <c r="O51" s="981">
        <f t="shared" si="6"/>
        <v>0</v>
      </c>
      <c r="P51" s="1086"/>
      <c r="Q51" s="1086"/>
      <c r="R51" s="1086"/>
      <c r="S51" s="1086"/>
      <c r="T51" s="1086"/>
      <c r="U51" s="1086"/>
      <c r="V51" s="1086"/>
      <c r="W51" s="1086"/>
      <c r="X51" s="1086"/>
      <c r="Y51" s="1086"/>
      <c r="Z51" s="1086"/>
      <c r="AA51" s="1086"/>
      <c r="AB51" s="1086"/>
      <c r="AC51" s="1086"/>
      <c r="AD51" s="1086"/>
      <c r="AE51" s="1086"/>
      <c r="AF51" s="1086"/>
      <c r="AG51" s="1086"/>
      <c r="AH51" s="1086"/>
      <c r="AI51" s="1086"/>
      <c r="AJ51" s="1086"/>
      <c r="AK51" s="1086"/>
      <c r="AL51" s="1086"/>
      <c r="AM51" s="1086"/>
      <c r="AN51" s="1086"/>
      <c r="AO51" s="1086"/>
      <c r="AP51" s="1086"/>
      <c r="AQ51" s="1086"/>
      <c r="AR51" s="1087"/>
    </row>
    <row r="52" spans="1:44" s="1088" customFormat="1" ht="15.75">
      <c r="A52" s="1104" t="s">
        <v>1169</v>
      </c>
      <c r="B52" s="1204">
        <v>998734</v>
      </c>
      <c r="C52" s="1094"/>
      <c r="D52" s="1205">
        <v>0.18</v>
      </c>
      <c r="E52" s="966"/>
      <c r="F52" s="1351" t="s">
        <v>974</v>
      </c>
      <c r="G52" s="1352" t="s">
        <v>243</v>
      </c>
      <c r="H52" s="1352">
        <v>2</v>
      </c>
      <c r="I52" s="971"/>
      <c r="J52" s="978" t="str">
        <f t="shared" si="2"/>
        <v>Included</v>
      </c>
      <c r="K52" s="979">
        <f t="shared" si="3"/>
        <v>0</v>
      </c>
      <c r="L52" s="1360">
        <v>2</v>
      </c>
      <c r="M52" s="1360">
        <f t="shared" si="4"/>
        <v>0</v>
      </c>
      <c r="N52" s="981">
        <f t="shared" si="5"/>
        <v>0</v>
      </c>
      <c r="O52" s="981">
        <f t="shared" si="6"/>
        <v>0</v>
      </c>
      <c r="P52" s="1086"/>
      <c r="Q52" s="1086"/>
      <c r="R52" s="1086"/>
      <c r="S52" s="1086"/>
      <c r="T52" s="1086"/>
      <c r="U52" s="1086"/>
      <c r="V52" s="1086"/>
      <c r="W52" s="1086"/>
      <c r="X52" s="1086"/>
      <c r="Y52" s="1086"/>
      <c r="Z52" s="1086"/>
      <c r="AA52" s="1086"/>
      <c r="AB52" s="1086"/>
      <c r="AC52" s="1086"/>
      <c r="AD52" s="1086"/>
      <c r="AE52" s="1086"/>
      <c r="AF52" s="1086"/>
      <c r="AG52" s="1086"/>
      <c r="AH52" s="1086"/>
      <c r="AI52" s="1086"/>
      <c r="AJ52" s="1086"/>
      <c r="AK52" s="1086"/>
      <c r="AL52" s="1086"/>
      <c r="AM52" s="1086"/>
      <c r="AN52" s="1086"/>
      <c r="AO52" s="1086"/>
      <c r="AP52" s="1086"/>
      <c r="AQ52" s="1086"/>
      <c r="AR52" s="1087"/>
    </row>
    <row r="53" spans="1:44" s="1088" customFormat="1" ht="15.75">
      <c r="A53" s="1104" t="s">
        <v>58</v>
      </c>
      <c r="B53" s="1204">
        <v>998734</v>
      </c>
      <c r="C53" s="1094"/>
      <c r="D53" s="1205">
        <v>0.18</v>
      </c>
      <c r="E53" s="966"/>
      <c r="F53" s="1351" t="s">
        <v>982</v>
      </c>
      <c r="G53" s="1352" t="s">
        <v>243</v>
      </c>
      <c r="H53" s="1352">
        <v>2</v>
      </c>
      <c r="I53" s="971"/>
      <c r="J53" s="978" t="str">
        <f t="shared" si="2"/>
        <v>Included</v>
      </c>
      <c r="K53" s="979">
        <f t="shared" si="3"/>
        <v>0</v>
      </c>
      <c r="L53" s="1360">
        <v>2</v>
      </c>
      <c r="M53" s="1360">
        <f t="shared" si="4"/>
        <v>0</v>
      </c>
      <c r="N53" s="981">
        <f t="shared" si="5"/>
        <v>0</v>
      </c>
      <c r="O53" s="981">
        <f t="shared" si="6"/>
        <v>0</v>
      </c>
      <c r="P53" s="1086"/>
      <c r="Q53" s="1086"/>
      <c r="R53" s="1086"/>
      <c r="S53" s="1086"/>
      <c r="T53" s="1086"/>
      <c r="U53" s="1086"/>
      <c r="V53" s="1086"/>
      <c r="W53" s="1086"/>
      <c r="X53" s="1086"/>
      <c r="Y53" s="1086"/>
      <c r="Z53" s="1086"/>
      <c r="AA53" s="1086"/>
      <c r="AB53" s="1086"/>
      <c r="AC53" s="1086"/>
      <c r="AD53" s="1086"/>
      <c r="AE53" s="1086"/>
      <c r="AF53" s="1086"/>
      <c r="AG53" s="1086"/>
      <c r="AH53" s="1086"/>
      <c r="AI53" s="1086"/>
      <c r="AJ53" s="1086"/>
      <c r="AK53" s="1086"/>
      <c r="AL53" s="1086"/>
      <c r="AM53" s="1086"/>
      <c r="AN53" s="1086"/>
      <c r="AO53" s="1086"/>
      <c r="AP53" s="1086"/>
      <c r="AQ53" s="1086"/>
      <c r="AR53" s="1087"/>
    </row>
    <row r="54" spans="1:44" s="1088" customFormat="1" ht="15.75">
      <c r="A54" s="1104" t="s">
        <v>264</v>
      </c>
      <c r="B54" s="1204">
        <v>998734</v>
      </c>
      <c r="C54" s="1094"/>
      <c r="D54" s="1205">
        <v>0.18</v>
      </c>
      <c r="E54" s="966"/>
      <c r="F54" s="1351" t="s">
        <v>1148</v>
      </c>
      <c r="G54" s="1352" t="s">
        <v>243</v>
      </c>
      <c r="H54" s="1352">
        <v>2</v>
      </c>
      <c r="I54" s="971"/>
      <c r="J54" s="978" t="str">
        <f t="shared" si="2"/>
        <v>Included</v>
      </c>
      <c r="K54" s="979">
        <f t="shared" si="3"/>
        <v>0</v>
      </c>
      <c r="L54" s="1360">
        <v>2</v>
      </c>
      <c r="M54" s="1360">
        <f t="shared" si="4"/>
        <v>0</v>
      </c>
      <c r="N54" s="981">
        <f t="shared" si="5"/>
        <v>0</v>
      </c>
      <c r="O54" s="981">
        <f t="shared" si="6"/>
        <v>0</v>
      </c>
      <c r="P54" s="1086"/>
      <c r="Q54" s="1086"/>
      <c r="R54" s="1086"/>
      <c r="S54" s="1086"/>
      <c r="T54" s="1086"/>
      <c r="U54" s="1086"/>
      <c r="V54" s="1086"/>
      <c r="W54" s="1086"/>
      <c r="X54" s="1086"/>
      <c r="Y54" s="1086"/>
      <c r="Z54" s="1086"/>
      <c r="AA54" s="1086"/>
      <c r="AB54" s="1086"/>
      <c r="AC54" s="1086"/>
      <c r="AD54" s="1086"/>
      <c r="AE54" s="1086"/>
      <c r="AF54" s="1086"/>
      <c r="AG54" s="1086"/>
      <c r="AH54" s="1086"/>
      <c r="AI54" s="1086"/>
      <c r="AJ54" s="1086"/>
      <c r="AK54" s="1086"/>
      <c r="AL54" s="1086"/>
      <c r="AM54" s="1086"/>
      <c r="AN54" s="1086"/>
      <c r="AO54" s="1086"/>
      <c r="AP54" s="1086"/>
      <c r="AQ54" s="1086"/>
      <c r="AR54" s="1087"/>
    </row>
    <row r="55" spans="1:44" s="1088" customFormat="1" ht="15.75">
      <c r="A55" s="1104" t="s">
        <v>59</v>
      </c>
      <c r="B55" s="1204">
        <v>998734</v>
      </c>
      <c r="C55" s="1094"/>
      <c r="D55" s="1205">
        <v>0.18</v>
      </c>
      <c r="E55" s="966"/>
      <c r="F55" s="1351" t="s">
        <v>1149</v>
      </c>
      <c r="G55" s="1352" t="s">
        <v>243</v>
      </c>
      <c r="H55" s="1352">
        <v>2</v>
      </c>
      <c r="I55" s="971"/>
      <c r="J55" s="978" t="str">
        <f t="shared" si="2"/>
        <v>Included</v>
      </c>
      <c r="K55" s="979">
        <f t="shared" si="3"/>
        <v>0</v>
      </c>
      <c r="L55" s="1360">
        <v>2</v>
      </c>
      <c r="M55" s="1360">
        <f t="shared" si="4"/>
        <v>0</v>
      </c>
      <c r="N55" s="981">
        <f t="shared" si="5"/>
        <v>0</v>
      </c>
      <c r="O55" s="981">
        <f t="shared" si="6"/>
        <v>0</v>
      </c>
      <c r="P55" s="1086"/>
      <c r="Q55" s="1086"/>
      <c r="R55" s="1086"/>
      <c r="S55" s="1086"/>
      <c r="T55" s="1086"/>
      <c r="U55" s="1086"/>
      <c r="V55" s="1086"/>
      <c r="W55" s="1086"/>
      <c r="X55" s="1086"/>
      <c r="Y55" s="1086"/>
      <c r="Z55" s="1086"/>
      <c r="AA55" s="1086"/>
      <c r="AB55" s="1086"/>
      <c r="AC55" s="1086"/>
      <c r="AD55" s="1086"/>
      <c r="AE55" s="1086"/>
      <c r="AF55" s="1086"/>
      <c r="AG55" s="1086"/>
      <c r="AH55" s="1086"/>
      <c r="AI55" s="1086"/>
      <c r="AJ55" s="1086"/>
      <c r="AK55" s="1086"/>
      <c r="AL55" s="1086"/>
      <c r="AM55" s="1086"/>
      <c r="AN55" s="1086"/>
      <c r="AO55" s="1086"/>
      <c r="AP55" s="1086"/>
      <c r="AQ55" s="1086"/>
      <c r="AR55" s="1087"/>
    </row>
    <row r="56" spans="1:44" s="1088" customFormat="1" ht="15.75">
      <c r="A56" s="1104" t="s">
        <v>61</v>
      </c>
      <c r="B56" s="1204">
        <v>998734</v>
      </c>
      <c r="C56" s="1094"/>
      <c r="D56" s="1205">
        <v>0.18</v>
      </c>
      <c r="E56" s="966"/>
      <c r="F56" s="1351" t="s">
        <v>865</v>
      </c>
      <c r="G56" s="1352" t="s">
        <v>243</v>
      </c>
      <c r="H56" s="1352">
        <v>2</v>
      </c>
      <c r="I56" s="971"/>
      <c r="J56" s="978" t="str">
        <f t="shared" si="2"/>
        <v>Included</v>
      </c>
      <c r="K56" s="979">
        <f t="shared" si="3"/>
        <v>0</v>
      </c>
      <c r="L56" s="1360">
        <v>2</v>
      </c>
      <c r="M56" s="1360">
        <f t="shared" si="4"/>
        <v>0</v>
      </c>
      <c r="N56" s="981">
        <f t="shared" si="5"/>
        <v>0</v>
      </c>
      <c r="O56" s="981">
        <f t="shared" si="6"/>
        <v>0</v>
      </c>
      <c r="P56" s="1086"/>
      <c r="Q56" s="1086"/>
      <c r="R56" s="1086"/>
      <c r="S56" s="1086"/>
      <c r="T56" s="1086"/>
      <c r="U56" s="1086"/>
      <c r="V56" s="1086"/>
      <c r="W56" s="1086"/>
      <c r="X56" s="1086"/>
      <c r="Y56" s="1086"/>
      <c r="Z56" s="1086"/>
      <c r="AA56" s="1086"/>
      <c r="AB56" s="1086"/>
      <c r="AC56" s="1086"/>
      <c r="AD56" s="1086"/>
      <c r="AE56" s="1086"/>
      <c r="AF56" s="1086"/>
      <c r="AG56" s="1086"/>
      <c r="AH56" s="1086"/>
      <c r="AI56" s="1086"/>
      <c r="AJ56" s="1086"/>
      <c r="AK56" s="1086"/>
      <c r="AL56" s="1086"/>
      <c r="AM56" s="1086"/>
      <c r="AN56" s="1086"/>
      <c r="AO56" s="1086"/>
      <c r="AP56" s="1086"/>
      <c r="AQ56" s="1086"/>
      <c r="AR56" s="1087"/>
    </row>
    <row r="57" spans="1:44" s="1088" customFormat="1" ht="15.75">
      <c r="A57" s="1104" t="s">
        <v>64</v>
      </c>
      <c r="B57" s="1204">
        <v>998734</v>
      </c>
      <c r="C57" s="1094"/>
      <c r="D57" s="1205">
        <v>0.18</v>
      </c>
      <c r="E57" s="966"/>
      <c r="F57" s="1351" t="s">
        <v>866</v>
      </c>
      <c r="G57" s="1352" t="s">
        <v>243</v>
      </c>
      <c r="H57" s="1352">
        <v>2</v>
      </c>
      <c r="I57" s="971"/>
      <c r="J57" s="978" t="str">
        <f t="shared" si="2"/>
        <v>Included</v>
      </c>
      <c r="K57" s="979">
        <f t="shared" si="3"/>
        <v>0</v>
      </c>
      <c r="L57" s="1360">
        <v>2</v>
      </c>
      <c r="M57" s="1360">
        <f t="shared" si="4"/>
        <v>0</v>
      </c>
      <c r="N57" s="981">
        <f t="shared" si="5"/>
        <v>0</v>
      </c>
      <c r="O57" s="981">
        <f t="shared" si="6"/>
        <v>0</v>
      </c>
      <c r="P57" s="1086"/>
      <c r="Q57" s="1086"/>
      <c r="R57" s="1086"/>
      <c r="S57" s="1086"/>
      <c r="T57" s="1086"/>
      <c r="U57" s="1086"/>
      <c r="V57" s="1086"/>
      <c r="W57" s="1086"/>
      <c r="X57" s="1086"/>
      <c r="Y57" s="1086"/>
      <c r="Z57" s="1086"/>
      <c r="AA57" s="1086"/>
      <c r="AB57" s="1086"/>
      <c r="AC57" s="1086"/>
      <c r="AD57" s="1086"/>
      <c r="AE57" s="1086"/>
      <c r="AF57" s="1086"/>
      <c r="AG57" s="1086"/>
      <c r="AH57" s="1086"/>
      <c r="AI57" s="1086"/>
      <c r="AJ57" s="1086"/>
      <c r="AK57" s="1086"/>
      <c r="AL57" s="1086"/>
      <c r="AM57" s="1086"/>
      <c r="AN57" s="1086"/>
      <c r="AO57" s="1086"/>
      <c r="AP57" s="1086"/>
      <c r="AQ57" s="1086"/>
      <c r="AR57" s="1087"/>
    </row>
    <row r="58" spans="1:44" s="1088" customFormat="1" ht="15.75">
      <c r="A58" s="1114">
        <v>2.12</v>
      </c>
      <c r="B58" s="980"/>
      <c r="C58" s="1206"/>
      <c r="D58" s="1098"/>
      <c r="E58" s="1075"/>
      <c r="F58" s="1347" t="s">
        <v>867</v>
      </c>
      <c r="G58" s="1349"/>
      <c r="H58" s="1349"/>
      <c r="I58" s="978"/>
      <c r="J58" s="978"/>
      <c r="K58" s="979"/>
      <c r="L58" s="1360">
        <v>0</v>
      </c>
      <c r="M58" s="1360">
        <f t="shared" si="4"/>
        <v>0</v>
      </c>
      <c r="N58" s="981">
        <f t="shared" si="5"/>
        <v>0</v>
      </c>
      <c r="O58" s="981">
        <f t="shared" si="6"/>
        <v>0</v>
      </c>
      <c r="P58" s="1086"/>
      <c r="Q58" s="1086"/>
      <c r="R58" s="1086"/>
      <c r="S58" s="1086"/>
      <c r="T58" s="1086"/>
      <c r="U58" s="1086"/>
      <c r="V58" s="1086"/>
      <c r="W58" s="1086"/>
      <c r="X58" s="1086"/>
      <c r="Y58" s="1086"/>
      <c r="Z58" s="1086"/>
      <c r="AA58" s="1086"/>
      <c r="AB58" s="1086"/>
      <c r="AC58" s="1086"/>
      <c r="AD58" s="1086"/>
      <c r="AE58" s="1086"/>
      <c r="AF58" s="1086"/>
      <c r="AG58" s="1086"/>
      <c r="AH58" s="1086"/>
      <c r="AI58" s="1086"/>
      <c r="AJ58" s="1086"/>
      <c r="AK58" s="1086"/>
      <c r="AL58" s="1086"/>
      <c r="AM58" s="1086"/>
      <c r="AN58" s="1086"/>
      <c r="AO58" s="1086"/>
      <c r="AP58" s="1086"/>
      <c r="AQ58" s="1086"/>
      <c r="AR58" s="1087"/>
    </row>
    <row r="59" spans="1:44" s="1088" customFormat="1" ht="15.75">
      <c r="A59" s="1105" t="s">
        <v>57</v>
      </c>
      <c r="B59" s="1204">
        <v>998734</v>
      </c>
      <c r="C59" s="1094"/>
      <c r="D59" s="1205">
        <v>0.18</v>
      </c>
      <c r="E59" s="966"/>
      <c r="F59" s="1353" t="s">
        <v>1150</v>
      </c>
      <c r="G59" s="1354" t="s">
        <v>243</v>
      </c>
      <c r="H59" s="1354">
        <v>2</v>
      </c>
      <c r="I59" s="971"/>
      <c r="J59" s="978" t="str">
        <f t="shared" si="2"/>
        <v>Included</v>
      </c>
      <c r="K59" s="979">
        <f t="shared" si="3"/>
        <v>0</v>
      </c>
      <c r="L59" s="1360">
        <v>2</v>
      </c>
      <c r="M59" s="1360">
        <f t="shared" si="4"/>
        <v>0</v>
      </c>
      <c r="N59" s="981">
        <f t="shared" si="5"/>
        <v>0</v>
      </c>
      <c r="O59" s="981">
        <f t="shared" si="6"/>
        <v>0</v>
      </c>
      <c r="P59" s="1086"/>
      <c r="Q59" s="1086"/>
      <c r="R59" s="1086"/>
      <c r="S59" s="1086"/>
      <c r="T59" s="1086"/>
      <c r="U59" s="1086"/>
      <c r="V59" s="1086"/>
      <c r="W59" s="1086"/>
      <c r="X59" s="1086"/>
      <c r="Y59" s="1086"/>
      <c r="Z59" s="1086"/>
      <c r="AA59" s="1086"/>
      <c r="AB59" s="1086"/>
      <c r="AC59" s="1086"/>
      <c r="AD59" s="1086"/>
      <c r="AE59" s="1086"/>
      <c r="AF59" s="1086"/>
      <c r="AG59" s="1086"/>
      <c r="AH59" s="1086"/>
      <c r="AI59" s="1086"/>
      <c r="AJ59" s="1086"/>
      <c r="AK59" s="1086"/>
      <c r="AL59" s="1086"/>
      <c r="AM59" s="1086"/>
      <c r="AN59" s="1086"/>
      <c r="AO59" s="1086"/>
      <c r="AP59" s="1086"/>
      <c r="AQ59" s="1086"/>
      <c r="AR59" s="1087"/>
    </row>
    <row r="60" spans="1:44" s="1088" customFormat="1" ht="15.75">
      <c r="A60" s="1102" t="s">
        <v>58</v>
      </c>
      <c r="B60" s="1204">
        <v>998734</v>
      </c>
      <c r="C60" s="1094"/>
      <c r="D60" s="1205">
        <v>0.18</v>
      </c>
      <c r="E60" s="966"/>
      <c r="F60" s="1348" t="s">
        <v>1151</v>
      </c>
      <c r="G60" s="1354" t="s">
        <v>243</v>
      </c>
      <c r="H60" s="1354">
        <v>2</v>
      </c>
      <c r="I60" s="971"/>
      <c r="J60" s="978" t="str">
        <f t="shared" si="2"/>
        <v>Included</v>
      </c>
      <c r="K60" s="979">
        <f t="shared" si="3"/>
        <v>0</v>
      </c>
      <c r="L60" s="1360">
        <v>2</v>
      </c>
      <c r="M60" s="1360">
        <f t="shared" si="4"/>
        <v>0</v>
      </c>
      <c r="N60" s="981">
        <f t="shared" si="5"/>
        <v>0</v>
      </c>
      <c r="O60" s="981">
        <f t="shared" si="6"/>
        <v>0</v>
      </c>
      <c r="P60" s="1086"/>
      <c r="Q60" s="1086"/>
      <c r="R60" s="1086"/>
      <c r="S60" s="1086"/>
      <c r="T60" s="1086"/>
      <c r="U60" s="1086"/>
      <c r="V60" s="1086"/>
      <c r="W60" s="1086"/>
      <c r="X60" s="1086"/>
      <c r="Y60" s="1086"/>
      <c r="Z60" s="1086"/>
      <c r="AA60" s="1086"/>
      <c r="AB60" s="1086"/>
      <c r="AC60" s="1086"/>
      <c r="AD60" s="1086"/>
      <c r="AE60" s="1086"/>
      <c r="AF60" s="1086"/>
      <c r="AG60" s="1086"/>
      <c r="AH60" s="1086"/>
      <c r="AI60" s="1086"/>
      <c r="AJ60" s="1086"/>
      <c r="AK60" s="1086"/>
      <c r="AL60" s="1086"/>
      <c r="AM60" s="1086"/>
      <c r="AN60" s="1086"/>
      <c r="AO60" s="1086"/>
      <c r="AP60" s="1086"/>
      <c r="AQ60" s="1086"/>
      <c r="AR60" s="1087"/>
    </row>
    <row r="61" spans="1:44" s="1088" customFormat="1" ht="15.75">
      <c r="A61" s="1114">
        <v>2.13</v>
      </c>
      <c r="B61" s="980"/>
      <c r="C61" s="1206"/>
      <c r="D61" s="1098"/>
      <c r="E61" s="1075"/>
      <c r="F61" s="1347" t="s">
        <v>868</v>
      </c>
      <c r="G61" s="1349"/>
      <c r="H61" s="1349"/>
      <c r="I61" s="978"/>
      <c r="J61" s="978"/>
      <c r="K61" s="979"/>
      <c r="L61" s="1360">
        <v>0</v>
      </c>
      <c r="M61" s="1360">
        <f t="shared" si="4"/>
        <v>0</v>
      </c>
      <c r="N61" s="981">
        <f t="shared" si="5"/>
        <v>0</v>
      </c>
      <c r="O61" s="981">
        <f t="shared" si="6"/>
        <v>0</v>
      </c>
      <c r="P61" s="1086"/>
      <c r="Q61" s="1086"/>
      <c r="R61" s="1086"/>
      <c r="S61" s="1086"/>
      <c r="T61" s="1086"/>
      <c r="U61" s="1086"/>
      <c r="V61" s="1086"/>
      <c r="W61" s="1086"/>
      <c r="X61" s="1086"/>
      <c r="Y61" s="1086"/>
      <c r="Z61" s="1086"/>
      <c r="AA61" s="1086"/>
      <c r="AB61" s="1086"/>
      <c r="AC61" s="1086"/>
      <c r="AD61" s="1086"/>
      <c r="AE61" s="1086"/>
      <c r="AF61" s="1086"/>
      <c r="AG61" s="1086"/>
      <c r="AH61" s="1086"/>
      <c r="AI61" s="1086"/>
      <c r="AJ61" s="1086"/>
      <c r="AK61" s="1086"/>
      <c r="AL61" s="1086"/>
      <c r="AM61" s="1086"/>
      <c r="AN61" s="1086"/>
      <c r="AO61" s="1086"/>
      <c r="AP61" s="1086"/>
      <c r="AQ61" s="1086"/>
      <c r="AR61" s="1087"/>
    </row>
    <row r="62" spans="1:44" s="1088" customFormat="1" ht="15.75">
      <c r="A62" s="1114" t="s">
        <v>57</v>
      </c>
      <c r="B62" s="1204">
        <v>998734</v>
      </c>
      <c r="C62" s="1094"/>
      <c r="D62" s="1205">
        <v>0.18</v>
      </c>
      <c r="E62" s="966"/>
      <c r="F62" s="1347" t="s">
        <v>1152</v>
      </c>
      <c r="G62" s="1349" t="s">
        <v>243</v>
      </c>
      <c r="H62" s="1349">
        <v>2</v>
      </c>
      <c r="I62" s="971"/>
      <c r="J62" s="978" t="str">
        <f t="shared" si="2"/>
        <v>Included</v>
      </c>
      <c r="K62" s="979">
        <f t="shared" si="3"/>
        <v>0</v>
      </c>
      <c r="L62" s="1360">
        <v>2</v>
      </c>
      <c r="M62" s="1360">
        <f t="shared" si="4"/>
        <v>0</v>
      </c>
      <c r="N62" s="981">
        <f t="shared" si="5"/>
        <v>0</v>
      </c>
      <c r="O62" s="981">
        <f t="shared" si="6"/>
        <v>0</v>
      </c>
      <c r="P62" s="1086"/>
      <c r="Q62" s="1086"/>
      <c r="R62" s="1086"/>
      <c r="S62" s="1086"/>
      <c r="T62" s="1086"/>
      <c r="U62" s="1086"/>
      <c r="V62" s="1086"/>
      <c r="W62" s="1086"/>
      <c r="X62" s="1086"/>
      <c r="Y62" s="1086"/>
      <c r="Z62" s="1086"/>
      <c r="AA62" s="1086"/>
      <c r="AB62" s="1086"/>
      <c r="AC62" s="1086"/>
      <c r="AD62" s="1086"/>
      <c r="AE62" s="1086"/>
      <c r="AF62" s="1086"/>
      <c r="AG62" s="1086"/>
      <c r="AH62" s="1086"/>
      <c r="AI62" s="1086"/>
      <c r="AJ62" s="1086"/>
      <c r="AK62" s="1086"/>
      <c r="AL62" s="1086"/>
      <c r="AM62" s="1086"/>
      <c r="AN62" s="1086"/>
      <c r="AO62" s="1086"/>
      <c r="AP62" s="1086"/>
      <c r="AQ62" s="1086"/>
      <c r="AR62" s="1087"/>
    </row>
    <row r="63" spans="1:44" s="1088" customFormat="1" ht="15.75">
      <c r="A63" s="1114" t="s">
        <v>58</v>
      </c>
      <c r="B63" s="1204">
        <v>998734</v>
      </c>
      <c r="C63" s="1094"/>
      <c r="D63" s="1205">
        <v>0.18</v>
      </c>
      <c r="E63" s="966"/>
      <c r="F63" s="1347" t="s">
        <v>975</v>
      </c>
      <c r="G63" s="1349" t="s">
        <v>243</v>
      </c>
      <c r="H63" s="1349">
        <v>2</v>
      </c>
      <c r="I63" s="971"/>
      <c r="J63" s="978" t="str">
        <f t="shared" si="2"/>
        <v>Included</v>
      </c>
      <c r="K63" s="979">
        <f t="shared" si="3"/>
        <v>0</v>
      </c>
      <c r="L63" s="1360">
        <v>2</v>
      </c>
      <c r="M63" s="1360">
        <f t="shared" si="4"/>
        <v>0</v>
      </c>
      <c r="N63" s="981">
        <f t="shared" si="5"/>
        <v>0</v>
      </c>
      <c r="O63" s="981">
        <f t="shared" si="6"/>
        <v>0</v>
      </c>
      <c r="P63" s="1086"/>
      <c r="Q63" s="1086"/>
      <c r="R63" s="1086"/>
      <c r="S63" s="1086"/>
      <c r="T63" s="1086"/>
      <c r="U63" s="1086"/>
      <c r="V63" s="1086"/>
      <c r="W63" s="1086"/>
      <c r="X63" s="1086"/>
      <c r="Y63" s="1086"/>
      <c r="Z63" s="1086"/>
      <c r="AA63" s="1086"/>
      <c r="AB63" s="1086"/>
      <c r="AC63" s="1086"/>
      <c r="AD63" s="1086"/>
      <c r="AE63" s="1086"/>
      <c r="AF63" s="1086"/>
      <c r="AG63" s="1086"/>
      <c r="AH63" s="1086"/>
      <c r="AI63" s="1086"/>
      <c r="AJ63" s="1086"/>
      <c r="AK63" s="1086"/>
      <c r="AL63" s="1086"/>
      <c r="AM63" s="1086"/>
      <c r="AN63" s="1086"/>
      <c r="AO63" s="1086"/>
      <c r="AP63" s="1086"/>
      <c r="AQ63" s="1086"/>
      <c r="AR63" s="1087"/>
    </row>
    <row r="64" spans="1:44" s="1088" customFormat="1" ht="15.75">
      <c r="A64" s="1102">
        <v>2.14</v>
      </c>
      <c r="B64" s="980"/>
      <c r="C64" s="1206"/>
      <c r="D64" s="1098"/>
      <c r="E64" s="1075"/>
      <c r="F64" s="1348" t="s">
        <v>869</v>
      </c>
      <c r="G64" s="1350"/>
      <c r="H64" s="1350"/>
      <c r="I64" s="978"/>
      <c r="J64" s="978"/>
      <c r="K64" s="979"/>
      <c r="L64" s="1360">
        <v>0</v>
      </c>
      <c r="M64" s="1360">
        <f t="shared" si="4"/>
        <v>0</v>
      </c>
      <c r="N64" s="981">
        <f t="shared" si="5"/>
        <v>0</v>
      </c>
      <c r="O64" s="981">
        <f t="shared" si="6"/>
        <v>0</v>
      </c>
      <c r="P64" s="1086"/>
      <c r="Q64" s="1086"/>
      <c r="R64" s="1086"/>
      <c r="S64" s="1086"/>
      <c r="T64" s="1086"/>
      <c r="U64" s="1086"/>
      <c r="V64" s="1086"/>
      <c r="W64" s="1086"/>
      <c r="X64" s="1086"/>
      <c r="Y64" s="1086"/>
      <c r="Z64" s="1086"/>
      <c r="AA64" s="1086"/>
      <c r="AB64" s="1086"/>
      <c r="AC64" s="1086"/>
      <c r="AD64" s="1086"/>
      <c r="AE64" s="1086"/>
      <c r="AF64" s="1086"/>
      <c r="AG64" s="1086"/>
      <c r="AH64" s="1086"/>
      <c r="AI64" s="1086"/>
      <c r="AJ64" s="1086"/>
      <c r="AK64" s="1086"/>
      <c r="AL64" s="1086"/>
      <c r="AM64" s="1086"/>
      <c r="AN64" s="1086"/>
      <c r="AO64" s="1086"/>
      <c r="AP64" s="1086"/>
      <c r="AQ64" s="1086"/>
      <c r="AR64" s="1087"/>
    </row>
    <row r="65" spans="1:44" s="1088" customFormat="1" ht="15.75">
      <c r="A65" s="1102" t="s">
        <v>57</v>
      </c>
      <c r="B65" s="1204">
        <v>998734</v>
      </c>
      <c r="C65" s="1094"/>
      <c r="D65" s="1205">
        <v>0.18</v>
      </c>
      <c r="E65" s="966"/>
      <c r="F65" s="1348" t="s">
        <v>976</v>
      </c>
      <c r="G65" s="1350" t="s">
        <v>253</v>
      </c>
      <c r="H65" s="1350">
        <v>1</v>
      </c>
      <c r="I65" s="971"/>
      <c r="J65" s="978" t="str">
        <f t="shared" si="2"/>
        <v>Included</v>
      </c>
      <c r="K65" s="979">
        <f t="shared" si="3"/>
        <v>0</v>
      </c>
      <c r="L65" s="1360">
        <v>1</v>
      </c>
      <c r="M65" s="1360">
        <f t="shared" si="4"/>
        <v>0</v>
      </c>
      <c r="N65" s="981">
        <f t="shared" si="5"/>
        <v>0</v>
      </c>
      <c r="O65" s="981">
        <f t="shared" si="6"/>
        <v>0</v>
      </c>
      <c r="P65" s="1086"/>
      <c r="Q65" s="1086"/>
      <c r="R65" s="1086"/>
      <c r="S65" s="1086"/>
      <c r="T65" s="1086"/>
      <c r="U65" s="1086"/>
      <c r="V65" s="1086"/>
      <c r="W65" s="1086"/>
      <c r="X65" s="1086"/>
      <c r="Y65" s="1086"/>
      <c r="Z65" s="1086"/>
      <c r="AA65" s="1086"/>
      <c r="AB65" s="1086"/>
      <c r="AC65" s="1086"/>
      <c r="AD65" s="1086"/>
      <c r="AE65" s="1086"/>
      <c r="AF65" s="1086"/>
      <c r="AG65" s="1086"/>
      <c r="AH65" s="1086"/>
      <c r="AI65" s="1086"/>
      <c r="AJ65" s="1086"/>
      <c r="AK65" s="1086"/>
      <c r="AL65" s="1086"/>
      <c r="AM65" s="1086"/>
      <c r="AN65" s="1086"/>
      <c r="AO65" s="1086"/>
      <c r="AP65" s="1086"/>
      <c r="AQ65" s="1086"/>
      <c r="AR65" s="1087"/>
    </row>
    <row r="66" spans="1:44" s="1088" customFormat="1" ht="15.75">
      <c r="A66" s="1102" t="s">
        <v>58</v>
      </c>
      <c r="B66" s="1204">
        <v>998734</v>
      </c>
      <c r="C66" s="1094"/>
      <c r="D66" s="1205">
        <v>0.18</v>
      </c>
      <c r="E66" s="966"/>
      <c r="F66" s="1348" t="s">
        <v>870</v>
      </c>
      <c r="G66" s="1350" t="s">
        <v>243</v>
      </c>
      <c r="H66" s="1350">
        <v>1</v>
      </c>
      <c r="I66" s="971"/>
      <c r="J66" s="978" t="str">
        <f t="shared" si="2"/>
        <v>Included</v>
      </c>
      <c r="K66" s="979">
        <f t="shared" si="3"/>
        <v>0</v>
      </c>
      <c r="L66" s="1360">
        <v>1</v>
      </c>
      <c r="M66" s="1360">
        <f t="shared" si="4"/>
        <v>0</v>
      </c>
      <c r="N66" s="981">
        <f t="shared" si="5"/>
        <v>0</v>
      </c>
      <c r="O66" s="981">
        <f t="shared" si="6"/>
        <v>0</v>
      </c>
      <c r="P66" s="1086"/>
      <c r="Q66" s="1086"/>
      <c r="R66" s="1086"/>
      <c r="S66" s="1086"/>
      <c r="T66" s="1086"/>
      <c r="U66" s="1086"/>
      <c r="V66" s="1086"/>
      <c r="W66" s="1086"/>
      <c r="X66" s="1086"/>
      <c r="Y66" s="1086"/>
      <c r="Z66" s="1086"/>
      <c r="AA66" s="1086"/>
      <c r="AB66" s="1086"/>
      <c r="AC66" s="1086"/>
      <c r="AD66" s="1086"/>
      <c r="AE66" s="1086"/>
      <c r="AF66" s="1086"/>
      <c r="AG66" s="1086"/>
      <c r="AH66" s="1086"/>
      <c r="AI66" s="1086"/>
      <c r="AJ66" s="1086"/>
      <c r="AK66" s="1086"/>
      <c r="AL66" s="1086"/>
      <c r="AM66" s="1086"/>
      <c r="AN66" s="1086"/>
      <c r="AO66" s="1086"/>
      <c r="AP66" s="1086"/>
      <c r="AQ66" s="1086"/>
      <c r="AR66" s="1087"/>
    </row>
    <row r="67" spans="1:44" s="1088" customFormat="1" ht="15.75">
      <c r="A67" s="1102" t="s">
        <v>264</v>
      </c>
      <c r="B67" s="1204">
        <v>998734</v>
      </c>
      <c r="C67" s="1094"/>
      <c r="D67" s="1205">
        <v>0.18</v>
      </c>
      <c r="E67" s="966"/>
      <c r="F67" s="1348" t="s">
        <v>1153</v>
      </c>
      <c r="G67" s="1350" t="s">
        <v>243</v>
      </c>
      <c r="H67" s="1350">
        <v>1</v>
      </c>
      <c r="I67" s="971"/>
      <c r="J67" s="978" t="str">
        <f t="shared" si="2"/>
        <v>Included</v>
      </c>
      <c r="K67" s="979">
        <f t="shared" si="3"/>
        <v>0</v>
      </c>
      <c r="L67" s="1360">
        <v>1</v>
      </c>
      <c r="M67" s="1360">
        <f t="shared" si="4"/>
        <v>0</v>
      </c>
      <c r="N67" s="981">
        <f t="shared" si="5"/>
        <v>0</v>
      </c>
      <c r="O67" s="981">
        <f t="shared" si="6"/>
        <v>0</v>
      </c>
      <c r="P67" s="1086"/>
      <c r="Q67" s="1086"/>
      <c r="R67" s="1086"/>
      <c r="S67" s="1086"/>
      <c r="T67" s="1086"/>
      <c r="U67" s="1086"/>
      <c r="V67" s="1086"/>
      <c r="W67" s="1086"/>
      <c r="X67" s="1086"/>
      <c r="Y67" s="1086"/>
      <c r="Z67" s="1086"/>
      <c r="AA67" s="1086"/>
      <c r="AB67" s="1086"/>
      <c r="AC67" s="1086"/>
      <c r="AD67" s="1086"/>
      <c r="AE67" s="1086"/>
      <c r="AF67" s="1086"/>
      <c r="AG67" s="1086"/>
      <c r="AH67" s="1086"/>
      <c r="AI67" s="1086"/>
      <c r="AJ67" s="1086"/>
      <c r="AK67" s="1086"/>
      <c r="AL67" s="1086"/>
      <c r="AM67" s="1086"/>
      <c r="AN67" s="1086"/>
      <c r="AO67" s="1086"/>
      <c r="AP67" s="1086"/>
      <c r="AQ67" s="1086"/>
      <c r="AR67" s="1087"/>
    </row>
    <row r="68" spans="1:44" s="1088" customFormat="1" ht="15.75">
      <c r="A68" s="1102" t="s">
        <v>59</v>
      </c>
      <c r="B68" s="1204">
        <v>998734</v>
      </c>
      <c r="C68" s="1094"/>
      <c r="D68" s="1205">
        <v>0.18</v>
      </c>
      <c r="E68" s="966"/>
      <c r="F68" s="1348" t="s">
        <v>871</v>
      </c>
      <c r="G68" s="1350" t="s">
        <v>243</v>
      </c>
      <c r="H68" s="1350">
        <v>1</v>
      </c>
      <c r="I68" s="971"/>
      <c r="J68" s="978" t="str">
        <f t="shared" si="2"/>
        <v>Included</v>
      </c>
      <c r="K68" s="979">
        <f t="shared" si="3"/>
        <v>0</v>
      </c>
      <c r="L68" s="1360">
        <v>1</v>
      </c>
      <c r="M68" s="1360">
        <f t="shared" si="4"/>
        <v>0</v>
      </c>
      <c r="N68" s="981">
        <f t="shared" si="5"/>
        <v>0</v>
      </c>
      <c r="O68" s="981">
        <f t="shared" si="6"/>
        <v>0</v>
      </c>
      <c r="P68" s="1086"/>
      <c r="Q68" s="1086"/>
      <c r="R68" s="1086"/>
      <c r="S68" s="1086"/>
      <c r="T68" s="1086"/>
      <c r="U68" s="1086"/>
      <c r="V68" s="1086"/>
      <c r="W68" s="1086"/>
      <c r="X68" s="1086"/>
      <c r="Y68" s="1086"/>
      <c r="Z68" s="1086"/>
      <c r="AA68" s="1086"/>
      <c r="AB68" s="1086"/>
      <c r="AC68" s="1086"/>
      <c r="AD68" s="1086"/>
      <c r="AE68" s="1086"/>
      <c r="AF68" s="1086"/>
      <c r="AG68" s="1086"/>
      <c r="AH68" s="1086"/>
      <c r="AI68" s="1086"/>
      <c r="AJ68" s="1086"/>
      <c r="AK68" s="1086"/>
      <c r="AL68" s="1086"/>
      <c r="AM68" s="1086"/>
      <c r="AN68" s="1086"/>
      <c r="AO68" s="1086"/>
      <c r="AP68" s="1086"/>
      <c r="AQ68" s="1086"/>
      <c r="AR68" s="1087"/>
    </row>
    <row r="69" spans="1:44" s="1088" customFormat="1" ht="15.75">
      <c r="A69" s="1102">
        <v>2.15</v>
      </c>
      <c r="B69" s="980"/>
      <c r="C69" s="1206"/>
      <c r="D69" s="1098"/>
      <c r="E69" s="1075"/>
      <c r="F69" s="1347" t="s">
        <v>872</v>
      </c>
      <c r="G69" s="1349"/>
      <c r="H69" s="1349"/>
      <c r="I69" s="978"/>
      <c r="J69" s="978"/>
      <c r="K69" s="979"/>
      <c r="L69" s="1360">
        <v>0</v>
      </c>
      <c r="M69" s="1360">
        <f t="shared" si="4"/>
        <v>0</v>
      </c>
      <c r="N69" s="981">
        <f t="shared" si="5"/>
        <v>0</v>
      </c>
      <c r="O69" s="981">
        <f t="shared" si="6"/>
        <v>0</v>
      </c>
      <c r="P69" s="1086"/>
      <c r="Q69" s="1086"/>
      <c r="R69" s="1086"/>
      <c r="S69" s="1086"/>
      <c r="T69" s="1086"/>
      <c r="U69" s="1086"/>
      <c r="V69" s="1086"/>
      <c r="W69" s="1086"/>
      <c r="X69" s="1086"/>
      <c r="Y69" s="1086"/>
      <c r="Z69" s="1086"/>
      <c r="AA69" s="1086"/>
      <c r="AB69" s="1086"/>
      <c r="AC69" s="1086"/>
      <c r="AD69" s="1086"/>
      <c r="AE69" s="1086"/>
      <c r="AF69" s="1086"/>
      <c r="AG69" s="1086"/>
      <c r="AH69" s="1086"/>
      <c r="AI69" s="1086"/>
      <c r="AJ69" s="1086"/>
      <c r="AK69" s="1086"/>
      <c r="AL69" s="1086"/>
      <c r="AM69" s="1086"/>
      <c r="AN69" s="1086"/>
      <c r="AO69" s="1086"/>
      <c r="AP69" s="1086"/>
      <c r="AQ69" s="1086"/>
      <c r="AR69" s="1087"/>
    </row>
    <row r="70" spans="1:44" s="1088" customFormat="1" ht="15.75">
      <c r="A70" s="1114" t="s">
        <v>57</v>
      </c>
      <c r="B70" s="1204">
        <v>998734</v>
      </c>
      <c r="C70" s="1094"/>
      <c r="D70" s="1205">
        <v>0.18</v>
      </c>
      <c r="E70" s="966"/>
      <c r="F70" s="1347" t="s">
        <v>873</v>
      </c>
      <c r="G70" s="1349" t="s">
        <v>243</v>
      </c>
      <c r="H70" s="1349">
        <v>2</v>
      </c>
      <c r="I70" s="971"/>
      <c r="J70" s="978" t="str">
        <f t="shared" si="2"/>
        <v>Included</v>
      </c>
      <c r="K70" s="979">
        <f t="shared" si="3"/>
        <v>0</v>
      </c>
      <c r="L70" s="1360">
        <v>2</v>
      </c>
      <c r="M70" s="1360">
        <f t="shared" si="4"/>
        <v>0</v>
      </c>
      <c r="N70" s="981">
        <f t="shared" si="5"/>
        <v>0</v>
      </c>
      <c r="O70" s="981">
        <f t="shared" si="6"/>
        <v>0</v>
      </c>
      <c r="P70" s="1086"/>
      <c r="Q70" s="1086"/>
      <c r="R70" s="1086"/>
      <c r="S70" s="1086"/>
      <c r="T70" s="1086"/>
      <c r="U70" s="1086"/>
      <c r="V70" s="1086"/>
      <c r="W70" s="1086"/>
      <c r="X70" s="1086"/>
      <c r="Y70" s="1086"/>
      <c r="Z70" s="1086"/>
      <c r="AA70" s="1086"/>
      <c r="AB70" s="1086"/>
      <c r="AC70" s="1086"/>
      <c r="AD70" s="1086"/>
      <c r="AE70" s="1086"/>
      <c r="AF70" s="1086"/>
      <c r="AG70" s="1086"/>
      <c r="AH70" s="1086"/>
      <c r="AI70" s="1086"/>
      <c r="AJ70" s="1086"/>
      <c r="AK70" s="1086"/>
      <c r="AL70" s="1086"/>
      <c r="AM70" s="1086"/>
      <c r="AN70" s="1086"/>
      <c r="AO70" s="1086"/>
      <c r="AP70" s="1086"/>
      <c r="AQ70" s="1086"/>
      <c r="AR70" s="1087"/>
    </row>
    <row r="71" spans="1:44" s="1088" customFormat="1" ht="15.75">
      <c r="A71" s="1114" t="s">
        <v>58</v>
      </c>
      <c r="B71" s="1204">
        <v>998734</v>
      </c>
      <c r="C71" s="1094"/>
      <c r="D71" s="1205">
        <v>0.18</v>
      </c>
      <c r="E71" s="966"/>
      <c r="F71" s="1347" t="s">
        <v>1154</v>
      </c>
      <c r="G71" s="1349" t="s">
        <v>243</v>
      </c>
      <c r="H71" s="1349">
        <v>2</v>
      </c>
      <c r="I71" s="971"/>
      <c r="J71" s="978" t="str">
        <f t="shared" si="2"/>
        <v>Included</v>
      </c>
      <c r="K71" s="979">
        <f t="shared" si="3"/>
        <v>0</v>
      </c>
      <c r="L71" s="1360">
        <v>2</v>
      </c>
      <c r="M71" s="1360">
        <f t="shared" si="4"/>
        <v>0</v>
      </c>
      <c r="N71" s="981">
        <f t="shared" si="5"/>
        <v>0</v>
      </c>
      <c r="O71" s="981">
        <f t="shared" si="6"/>
        <v>0</v>
      </c>
      <c r="P71" s="1086"/>
      <c r="Q71" s="1086"/>
      <c r="R71" s="1086"/>
      <c r="S71" s="1086"/>
      <c r="T71" s="1086"/>
      <c r="U71" s="1086"/>
      <c r="V71" s="1086"/>
      <c r="W71" s="1086"/>
      <c r="X71" s="1086"/>
      <c r="Y71" s="1086"/>
      <c r="Z71" s="1086"/>
      <c r="AA71" s="1086"/>
      <c r="AB71" s="1086"/>
      <c r="AC71" s="1086"/>
      <c r="AD71" s="1086"/>
      <c r="AE71" s="1086"/>
      <c r="AF71" s="1086"/>
      <c r="AG71" s="1086"/>
      <c r="AH71" s="1086"/>
      <c r="AI71" s="1086"/>
      <c r="AJ71" s="1086"/>
      <c r="AK71" s="1086"/>
      <c r="AL71" s="1086"/>
      <c r="AM71" s="1086"/>
      <c r="AN71" s="1086"/>
      <c r="AO71" s="1086"/>
      <c r="AP71" s="1086"/>
      <c r="AQ71" s="1086"/>
      <c r="AR71" s="1087"/>
    </row>
    <row r="72" spans="1:44" s="1088" customFormat="1" ht="15.75">
      <c r="A72" s="1114" t="s">
        <v>264</v>
      </c>
      <c r="B72" s="1204">
        <v>998734</v>
      </c>
      <c r="C72" s="1094"/>
      <c r="D72" s="1205">
        <v>0.18</v>
      </c>
      <c r="E72" s="966"/>
      <c r="F72" s="1347" t="s">
        <v>874</v>
      </c>
      <c r="G72" s="1349" t="s">
        <v>243</v>
      </c>
      <c r="H72" s="1349">
        <v>2</v>
      </c>
      <c r="I72" s="971"/>
      <c r="J72" s="978" t="str">
        <f t="shared" si="2"/>
        <v>Included</v>
      </c>
      <c r="K72" s="979">
        <f t="shared" si="3"/>
        <v>0</v>
      </c>
      <c r="L72" s="1360">
        <v>2</v>
      </c>
      <c r="M72" s="1360">
        <f t="shared" si="4"/>
        <v>0</v>
      </c>
      <c r="N72" s="981">
        <f t="shared" si="5"/>
        <v>0</v>
      </c>
      <c r="O72" s="981">
        <f t="shared" si="6"/>
        <v>0</v>
      </c>
      <c r="P72" s="1086"/>
      <c r="Q72" s="1086"/>
      <c r="R72" s="1086"/>
      <c r="S72" s="1086"/>
      <c r="T72" s="1086"/>
      <c r="U72" s="1086"/>
      <c r="V72" s="1086"/>
      <c r="W72" s="1086"/>
      <c r="X72" s="1086"/>
      <c r="Y72" s="1086"/>
      <c r="Z72" s="1086"/>
      <c r="AA72" s="1086"/>
      <c r="AB72" s="1086"/>
      <c r="AC72" s="1086"/>
      <c r="AD72" s="1086"/>
      <c r="AE72" s="1086"/>
      <c r="AF72" s="1086"/>
      <c r="AG72" s="1086"/>
      <c r="AH72" s="1086"/>
      <c r="AI72" s="1086"/>
      <c r="AJ72" s="1086"/>
      <c r="AK72" s="1086"/>
      <c r="AL72" s="1086"/>
      <c r="AM72" s="1086"/>
      <c r="AN72" s="1086"/>
      <c r="AO72" s="1086"/>
      <c r="AP72" s="1086"/>
      <c r="AQ72" s="1086"/>
      <c r="AR72" s="1087"/>
    </row>
    <row r="73" spans="1:44" s="1088" customFormat="1" ht="15.75">
      <c r="A73" s="1114" t="s">
        <v>59</v>
      </c>
      <c r="B73" s="1204">
        <v>998734</v>
      </c>
      <c r="C73" s="1094"/>
      <c r="D73" s="1205">
        <v>0.18</v>
      </c>
      <c r="E73" s="966"/>
      <c r="F73" s="1347" t="s">
        <v>1155</v>
      </c>
      <c r="G73" s="1349" t="s">
        <v>243</v>
      </c>
      <c r="H73" s="1349">
        <v>1</v>
      </c>
      <c r="I73" s="971"/>
      <c r="J73" s="978" t="str">
        <f t="shared" si="2"/>
        <v>Included</v>
      </c>
      <c r="K73" s="979">
        <f t="shared" si="3"/>
        <v>0</v>
      </c>
      <c r="L73" s="1360">
        <v>1</v>
      </c>
      <c r="M73" s="1360">
        <f t="shared" si="4"/>
        <v>0</v>
      </c>
      <c r="N73" s="981">
        <f t="shared" si="5"/>
        <v>0</v>
      </c>
      <c r="O73" s="981">
        <f t="shared" si="6"/>
        <v>0</v>
      </c>
      <c r="P73" s="1086"/>
      <c r="Q73" s="1086"/>
      <c r="R73" s="1086"/>
      <c r="S73" s="1086"/>
      <c r="T73" s="1086"/>
      <c r="U73" s="1086"/>
      <c r="V73" s="1086"/>
      <c r="W73" s="1086"/>
      <c r="X73" s="1086"/>
      <c r="Y73" s="1086"/>
      <c r="Z73" s="1086"/>
      <c r="AA73" s="1086"/>
      <c r="AB73" s="1086"/>
      <c r="AC73" s="1086"/>
      <c r="AD73" s="1086"/>
      <c r="AE73" s="1086"/>
      <c r="AF73" s="1086"/>
      <c r="AG73" s="1086"/>
      <c r="AH73" s="1086"/>
      <c r="AI73" s="1086"/>
      <c r="AJ73" s="1086"/>
      <c r="AK73" s="1086"/>
      <c r="AL73" s="1086"/>
      <c r="AM73" s="1086"/>
      <c r="AN73" s="1086"/>
      <c r="AO73" s="1086"/>
      <c r="AP73" s="1086"/>
      <c r="AQ73" s="1086"/>
      <c r="AR73" s="1087"/>
    </row>
    <row r="74" spans="1:44" s="1088" customFormat="1" ht="15.75">
      <c r="A74" s="1114" t="s">
        <v>61</v>
      </c>
      <c r="B74" s="1204">
        <v>998734</v>
      </c>
      <c r="C74" s="1094"/>
      <c r="D74" s="1205">
        <v>0.18</v>
      </c>
      <c r="E74" s="966"/>
      <c r="F74" s="1347" t="s">
        <v>875</v>
      </c>
      <c r="G74" s="1349" t="s">
        <v>1156</v>
      </c>
      <c r="H74" s="1349">
        <v>1</v>
      </c>
      <c r="I74" s="971"/>
      <c r="J74" s="978" t="str">
        <f t="shared" si="2"/>
        <v>Included</v>
      </c>
      <c r="K74" s="979">
        <f t="shared" si="3"/>
        <v>0</v>
      </c>
      <c r="L74" s="1360">
        <v>1</v>
      </c>
      <c r="M74" s="1360">
        <f t="shared" si="4"/>
        <v>0</v>
      </c>
      <c r="N74" s="981">
        <f t="shared" si="5"/>
        <v>0</v>
      </c>
      <c r="O74" s="981">
        <f t="shared" si="6"/>
        <v>0</v>
      </c>
      <c r="P74" s="1086"/>
      <c r="Q74" s="1086"/>
      <c r="R74" s="1086"/>
      <c r="S74" s="1086"/>
      <c r="T74" s="1086"/>
      <c r="U74" s="1086"/>
      <c r="V74" s="1086"/>
      <c r="W74" s="1086"/>
      <c r="X74" s="1086"/>
      <c r="Y74" s="1086"/>
      <c r="Z74" s="1086"/>
      <c r="AA74" s="1086"/>
      <c r="AB74" s="1086"/>
      <c r="AC74" s="1086"/>
      <c r="AD74" s="1086"/>
      <c r="AE74" s="1086"/>
      <c r="AF74" s="1086"/>
      <c r="AG74" s="1086"/>
      <c r="AH74" s="1086"/>
      <c r="AI74" s="1086"/>
      <c r="AJ74" s="1086"/>
      <c r="AK74" s="1086"/>
      <c r="AL74" s="1086"/>
      <c r="AM74" s="1086"/>
      <c r="AN74" s="1086"/>
      <c r="AO74" s="1086"/>
      <c r="AP74" s="1086"/>
      <c r="AQ74" s="1086"/>
      <c r="AR74" s="1087"/>
    </row>
    <row r="75" spans="1:44" s="1088" customFormat="1" ht="15.75">
      <c r="A75" s="1114" t="s">
        <v>64</v>
      </c>
      <c r="B75" s="1204">
        <v>998734</v>
      </c>
      <c r="C75" s="1094"/>
      <c r="D75" s="1205">
        <v>0.18</v>
      </c>
      <c r="E75" s="966"/>
      <c r="F75" s="1347" t="s">
        <v>876</v>
      </c>
      <c r="G75" s="1349" t="s">
        <v>243</v>
      </c>
      <c r="H75" s="1349">
        <v>2</v>
      </c>
      <c r="I75" s="971"/>
      <c r="J75" s="978" t="str">
        <f t="shared" si="2"/>
        <v>Included</v>
      </c>
      <c r="K75" s="979">
        <f t="shared" si="3"/>
        <v>0</v>
      </c>
      <c r="L75" s="1360">
        <v>2</v>
      </c>
      <c r="M75" s="1360">
        <f t="shared" si="4"/>
        <v>0</v>
      </c>
      <c r="N75" s="981">
        <f t="shared" si="5"/>
        <v>0</v>
      </c>
      <c r="O75" s="981">
        <f t="shared" si="6"/>
        <v>0</v>
      </c>
      <c r="P75" s="1086"/>
      <c r="Q75" s="1086"/>
      <c r="R75" s="1086"/>
      <c r="S75" s="1086"/>
      <c r="T75" s="1086"/>
      <c r="U75" s="1086"/>
      <c r="V75" s="1086"/>
      <c r="W75" s="1086"/>
      <c r="X75" s="1086"/>
      <c r="Y75" s="1086"/>
      <c r="Z75" s="1086"/>
      <c r="AA75" s="1086"/>
      <c r="AB75" s="1086"/>
      <c r="AC75" s="1086"/>
      <c r="AD75" s="1086"/>
      <c r="AE75" s="1086"/>
      <c r="AF75" s="1086"/>
      <c r="AG75" s="1086"/>
      <c r="AH75" s="1086"/>
      <c r="AI75" s="1086"/>
      <c r="AJ75" s="1086"/>
      <c r="AK75" s="1086"/>
      <c r="AL75" s="1086"/>
      <c r="AM75" s="1086"/>
      <c r="AN75" s="1086"/>
      <c r="AO75" s="1086"/>
      <c r="AP75" s="1086"/>
      <c r="AQ75" s="1086"/>
      <c r="AR75" s="1087"/>
    </row>
    <row r="76" spans="1:44" s="1088" customFormat="1" ht="15.75">
      <c r="A76" s="1114">
        <v>2.16</v>
      </c>
      <c r="B76" s="980"/>
      <c r="C76" s="1206"/>
      <c r="D76" s="1098"/>
      <c r="E76" s="1075"/>
      <c r="F76" s="1347" t="s">
        <v>877</v>
      </c>
      <c r="G76" s="1349"/>
      <c r="H76" s="1349"/>
      <c r="I76" s="978"/>
      <c r="J76" s="978"/>
      <c r="K76" s="979"/>
      <c r="L76" s="1360">
        <v>0</v>
      </c>
      <c r="M76" s="1360">
        <f t="shared" si="4"/>
        <v>0</v>
      </c>
      <c r="N76" s="981">
        <f t="shared" si="5"/>
        <v>0</v>
      </c>
      <c r="O76" s="981">
        <f t="shared" si="6"/>
        <v>0</v>
      </c>
      <c r="P76" s="1086"/>
      <c r="Q76" s="1086"/>
      <c r="R76" s="1086"/>
      <c r="S76" s="1086"/>
      <c r="T76" s="1086"/>
      <c r="U76" s="1086"/>
      <c r="V76" s="1086"/>
      <c r="W76" s="1086"/>
      <c r="X76" s="1086"/>
      <c r="Y76" s="1086"/>
      <c r="Z76" s="1086"/>
      <c r="AA76" s="1086"/>
      <c r="AB76" s="1086"/>
      <c r="AC76" s="1086"/>
      <c r="AD76" s="1086"/>
      <c r="AE76" s="1086"/>
      <c r="AF76" s="1086"/>
      <c r="AG76" s="1086"/>
      <c r="AH76" s="1086"/>
      <c r="AI76" s="1086"/>
      <c r="AJ76" s="1086"/>
      <c r="AK76" s="1086"/>
      <c r="AL76" s="1086"/>
      <c r="AM76" s="1086"/>
      <c r="AN76" s="1086"/>
      <c r="AO76" s="1086"/>
      <c r="AP76" s="1086"/>
      <c r="AQ76" s="1086"/>
      <c r="AR76" s="1087"/>
    </row>
    <row r="77" spans="1:44" s="1088" customFormat="1" ht="15.75">
      <c r="A77" s="1102" t="s">
        <v>57</v>
      </c>
      <c r="B77" s="1204">
        <v>998734</v>
      </c>
      <c r="C77" s="1094"/>
      <c r="D77" s="1205">
        <v>0.18</v>
      </c>
      <c r="E77" s="966"/>
      <c r="F77" s="1348" t="s">
        <v>1157</v>
      </c>
      <c r="G77" s="1350" t="s">
        <v>243</v>
      </c>
      <c r="H77" s="1350">
        <v>1</v>
      </c>
      <c r="I77" s="971"/>
      <c r="J77" s="978" t="str">
        <f t="shared" si="2"/>
        <v>Included</v>
      </c>
      <c r="K77" s="979">
        <f t="shared" si="3"/>
        <v>0</v>
      </c>
      <c r="L77" s="1360">
        <v>1</v>
      </c>
      <c r="M77" s="1360">
        <f t="shared" si="4"/>
        <v>0</v>
      </c>
      <c r="N77" s="981">
        <f t="shared" si="5"/>
        <v>0</v>
      </c>
      <c r="O77" s="981">
        <f t="shared" si="6"/>
        <v>0</v>
      </c>
      <c r="P77" s="1086"/>
      <c r="Q77" s="1086"/>
      <c r="R77" s="1086"/>
      <c r="S77" s="1086"/>
      <c r="T77" s="1086"/>
      <c r="U77" s="1086"/>
      <c r="V77" s="1086"/>
      <c r="W77" s="1086"/>
      <c r="X77" s="1086"/>
      <c r="Y77" s="1086"/>
      <c r="Z77" s="1086"/>
      <c r="AA77" s="1086"/>
      <c r="AB77" s="1086"/>
      <c r="AC77" s="1086"/>
      <c r="AD77" s="1086"/>
      <c r="AE77" s="1086"/>
      <c r="AF77" s="1086"/>
      <c r="AG77" s="1086"/>
      <c r="AH77" s="1086"/>
      <c r="AI77" s="1086"/>
      <c r="AJ77" s="1086"/>
      <c r="AK77" s="1086"/>
      <c r="AL77" s="1086"/>
      <c r="AM77" s="1086"/>
      <c r="AN77" s="1086"/>
      <c r="AO77" s="1086"/>
      <c r="AP77" s="1086"/>
      <c r="AQ77" s="1086"/>
      <c r="AR77" s="1087"/>
    </row>
    <row r="78" spans="1:44" s="1088" customFormat="1" ht="30">
      <c r="A78" s="1102" t="s">
        <v>58</v>
      </c>
      <c r="B78" s="980"/>
      <c r="C78" s="1206"/>
      <c r="D78" s="1098"/>
      <c r="E78" s="1075"/>
      <c r="F78" s="1348" t="s">
        <v>1158</v>
      </c>
      <c r="G78" s="1350"/>
      <c r="H78" s="1350"/>
      <c r="I78" s="978"/>
      <c r="J78" s="978"/>
      <c r="K78" s="979"/>
      <c r="L78" s="1360">
        <v>0</v>
      </c>
      <c r="M78" s="1360">
        <f t="shared" si="4"/>
        <v>0</v>
      </c>
      <c r="N78" s="981">
        <f t="shared" si="5"/>
        <v>0</v>
      </c>
      <c r="O78" s="981">
        <f t="shared" si="6"/>
        <v>0</v>
      </c>
      <c r="P78" s="1086"/>
      <c r="Q78" s="1086"/>
      <c r="R78" s="1086"/>
      <c r="S78" s="1086"/>
      <c r="T78" s="1086"/>
      <c r="U78" s="1086"/>
      <c r="V78" s="1086"/>
      <c r="W78" s="1086"/>
      <c r="X78" s="1086"/>
      <c r="Y78" s="1086"/>
      <c r="Z78" s="1086"/>
      <c r="AA78" s="1086"/>
      <c r="AB78" s="1086"/>
      <c r="AC78" s="1086"/>
      <c r="AD78" s="1086"/>
      <c r="AE78" s="1086"/>
      <c r="AF78" s="1086"/>
      <c r="AG78" s="1086"/>
      <c r="AH78" s="1086"/>
      <c r="AI78" s="1086"/>
      <c r="AJ78" s="1086"/>
      <c r="AK78" s="1086"/>
      <c r="AL78" s="1086"/>
      <c r="AM78" s="1086"/>
      <c r="AN78" s="1086"/>
      <c r="AO78" s="1086"/>
      <c r="AP78" s="1086"/>
      <c r="AQ78" s="1086"/>
      <c r="AR78" s="1087"/>
    </row>
    <row r="79" spans="1:44" s="1088" customFormat="1" ht="15.75">
      <c r="A79" s="1102" t="s">
        <v>71</v>
      </c>
      <c r="B79" s="1204">
        <v>998734</v>
      </c>
      <c r="C79" s="1094"/>
      <c r="D79" s="1205">
        <v>0.18</v>
      </c>
      <c r="E79" s="966"/>
      <c r="F79" s="1348" t="s">
        <v>964</v>
      </c>
      <c r="G79" s="1350" t="s">
        <v>243</v>
      </c>
      <c r="H79" s="1350">
        <v>2</v>
      </c>
      <c r="I79" s="971"/>
      <c r="J79" s="978" t="str">
        <f t="shared" si="2"/>
        <v>Included</v>
      </c>
      <c r="K79" s="979">
        <f t="shared" si="3"/>
        <v>0</v>
      </c>
      <c r="L79" s="1360">
        <v>2</v>
      </c>
      <c r="M79" s="1360">
        <f t="shared" si="4"/>
        <v>0</v>
      </c>
      <c r="N79" s="981">
        <f t="shared" si="5"/>
        <v>0</v>
      </c>
      <c r="O79" s="981">
        <f t="shared" si="6"/>
        <v>0</v>
      </c>
      <c r="P79" s="1086"/>
      <c r="Q79" s="1086"/>
      <c r="R79" s="1086"/>
      <c r="S79" s="1086"/>
      <c r="T79" s="1086"/>
      <c r="U79" s="1086"/>
      <c r="V79" s="1086"/>
      <c r="W79" s="1086"/>
      <c r="X79" s="1086"/>
      <c r="Y79" s="1086"/>
      <c r="Z79" s="1086"/>
      <c r="AA79" s="1086"/>
      <c r="AB79" s="1086"/>
      <c r="AC79" s="1086"/>
      <c r="AD79" s="1086"/>
      <c r="AE79" s="1086"/>
      <c r="AF79" s="1086"/>
      <c r="AG79" s="1086"/>
      <c r="AH79" s="1086"/>
      <c r="AI79" s="1086"/>
      <c r="AJ79" s="1086"/>
      <c r="AK79" s="1086"/>
      <c r="AL79" s="1086"/>
      <c r="AM79" s="1086"/>
      <c r="AN79" s="1086"/>
      <c r="AO79" s="1086"/>
      <c r="AP79" s="1086"/>
      <c r="AQ79" s="1086"/>
      <c r="AR79" s="1087"/>
    </row>
    <row r="80" spans="1:44" s="1088" customFormat="1" ht="15.75">
      <c r="A80" s="1102" t="s">
        <v>216</v>
      </c>
      <c r="B80" s="1204">
        <v>998734</v>
      </c>
      <c r="C80" s="1094"/>
      <c r="D80" s="1205">
        <v>0.18</v>
      </c>
      <c r="E80" s="966"/>
      <c r="F80" s="1348" t="s">
        <v>1159</v>
      </c>
      <c r="G80" s="1350" t="s">
        <v>243</v>
      </c>
      <c r="H80" s="1350">
        <v>2</v>
      </c>
      <c r="I80" s="971"/>
      <c r="J80" s="978" t="str">
        <f t="shared" si="2"/>
        <v>Included</v>
      </c>
      <c r="K80" s="979">
        <f t="shared" si="3"/>
        <v>0</v>
      </c>
      <c r="L80" s="1360">
        <v>2</v>
      </c>
      <c r="M80" s="1360">
        <f t="shared" si="4"/>
        <v>0</v>
      </c>
      <c r="N80" s="981">
        <f t="shared" si="5"/>
        <v>0</v>
      </c>
      <c r="O80" s="981">
        <f t="shared" si="6"/>
        <v>0</v>
      </c>
      <c r="P80" s="1086"/>
      <c r="Q80" s="1086"/>
      <c r="R80" s="1086"/>
      <c r="S80" s="1086"/>
      <c r="T80" s="1086"/>
      <c r="U80" s="1086"/>
      <c r="V80" s="1086"/>
      <c r="W80" s="1086"/>
      <c r="X80" s="1086"/>
      <c r="Y80" s="1086"/>
      <c r="Z80" s="1086"/>
      <c r="AA80" s="1086"/>
      <c r="AB80" s="1086"/>
      <c r="AC80" s="1086"/>
      <c r="AD80" s="1086"/>
      <c r="AE80" s="1086"/>
      <c r="AF80" s="1086"/>
      <c r="AG80" s="1086"/>
      <c r="AH80" s="1086"/>
      <c r="AI80" s="1086"/>
      <c r="AJ80" s="1086"/>
      <c r="AK80" s="1086"/>
      <c r="AL80" s="1086"/>
      <c r="AM80" s="1086"/>
      <c r="AN80" s="1086"/>
      <c r="AO80" s="1086"/>
      <c r="AP80" s="1086"/>
      <c r="AQ80" s="1086"/>
      <c r="AR80" s="1087"/>
    </row>
    <row r="81" spans="1:160" s="1088" customFormat="1" ht="45">
      <c r="A81" s="1104">
        <v>2.17</v>
      </c>
      <c r="B81" s="1204">
        <v>998734</v>
      </c>
      <c r="C81" s="1094"/>
      <c r="D81" s="1205">
        <v>0.18</v>
      </c>
      <c r="E81" s="966"/>
      <c r="F81" s="1353" t="s">
        <v>1160</v>
      </c>
      <c r="G81" s="1350" t="s">
        <v>15</v>
      </c>
      <c r="H81" s="1350">
        <v>1</v>
      </c>
      <c r="I81" s="971"/>
      <c r="J81" s="978" t="str">
        <f t="shared" si="2"/>
        <v>Included</v>
      </c>
      <c r="K81" s="979">
        <f t="shared" si="3"/>
        <v>0</v>
      </c>
      <c r="L81" s="1360">
        <v>1</v>
      </c>
      <c r="M81" s="1360">
        <f t="shared" si="4"/>
        <v>0</v>
      </c>
      <c r="N81" s="981">
        <f t="shared" si="5"/>
        <v>0</v>
      </c>
      <c r="O81" s="981">
        <f t="shared" si="6"/>
        <v>0</v>
      </c>
      <c r="P81" s="1086"/>
      <c r="Q81" s="1086"/>
      <c r="R81" s="1086"/>
      <c r="S81" s="1086"/>
      <c r="T81" s="1086"/>
      <c r="U81" s="1086"/>
      <c r="V81" s="1086"/>
      <c r="W81" s="1086"/>
      <c r="X81" s="1086"/>
      <c r="Y81" s="1086"/>
      <c r="Z81" s="1086"/>
      <c r="AA81" s="1086"/>
      <c r="AB81" s="1086"/>
      <c r="AC81" s="1086"/>
      <c r="AD81" s="1086"/>
      <c r="AE81" s="1086"/>
      <c r="AF81" s="1086"/>
      <c r="AG81" s="1086"/>
      <c r="AH81" s="1086"/>
      <c r="AI81" s="1086"/>
      <c r="AJ81" s="1086"/>
      <c r="AK81" s="1086"/>
      <c r="AL81" s="1086"/>
      <c r="AM81" s="1086"/>
      <c r="AN81" s="1086"/>
      <c r="AO81" s="1086"/>
      <c r="AP81" s="1086"/>
      <c r="AQ81" s="1086"/>
      <c r="AR81" s="1087"/>
    </row>
    <row r="82" spans="1:160" s="1088" customFormat="1" ht="15.75">
      <c r="A82" s="1114">
        <v>2.1800000000000002</v>
      </c>
      <c r="B82" s="1204">
        <v>998734</v>
      </c>
      <c r="C82" s="1094"/>
      <c r="D82" s="1205">
        <v>0.18</v>
      </c>
      <c r="E82" s="966"/>
      <c r="F82" s="1348" t="s">
        <v>878</v>
      </c>
      <c r="G82" s="1350" t="s">
        <v>243</v>
      </c>
      <c r="H82" s="1350">
        <v>4</v>
      </c>
      <c r="I82" s="971"/>
      <c r="J82" s="978" t="str">
        <f t="shared" si="2"/>
        <v>Included</v>
      </c>
      <c r="K82" s="979">
        <f t="shared" si="3"/>
        <v>0</v>
      </c>
      <c r="L82" s="1360">
        <v>4</v>
      </c>
      <c r="M82" s="1360">
        <f t="shared" si="4"/>
        <v>0</v>
      </c>
      <c r="N82" s="981">
        <f t="shared" si="5"/>
        <v>0</v>
      </c>
      <c r="O82" s="981">
        <f t="shared" si="6"/>
        <v>0</v>
      </c>
      <c r="P82" s="1086"/>
      <c r="Q82" s="1086"/>
      <c r="R82" s="1086"/>
      <c r="S82" s="1086"/>
      <c r="T82" s="1086"/>
      <c r="U82" s="1086"/>
      <c r="V82" s="1086"/>
      <c r="W82" s="1086"/>
      <c r="X82" s="1086"/>
      <c r="Y82" s="1086"/>
      <c r="Z82" s="1086"/>
      <c r="AA82" s="1086"/>
      <c r="AB82" s="1086"/>
      <c r="AC82" s="1086"/>
      <c r="AD82" s="1086"/>
      <c r="AE82" s="1086"/>
      <c r="AF82" s="1086"/>
      <c r="AG82" s="1086"/>
      <c r="AH82" s="1086"/>
      <c r="AI82" s="1086"/>
      <c r="AJ82" s="1086"/>
      <c r="AK82" s="1086"/>
      <c r="AL82" s="1086"/>
      <c r="AM82" s="1086"/>
      <c r="AN82" s="1086"/>
      <c r="AO82" s="1086"/>
      <c r="AP82" s="1086"/>
      <c r="AQ82" s="1086"/>
      <c r="AR82" s="1087"/>
    </row>
    <row r="83" spans="1:160" s="1088" customFormat="1" ht="15.75">
      <c r="A83" s="1483">
        <v>2.19</v>
      </c>
      <c r="B83" s="1521">
        <v>998734</v>
      </c>
      <c r="C83" s="1518"/>
      <c r="D83" s="1533">
        <v>0.18</v>
      </c>
      <c r="E83" s="1530"/>
      <c r="F83" s="1201" t="s">
        <v>977</v>
      </c>
      <c r="G83" s="1527" t="s">
        <v>253</v>
      </c>
      <c r="H83" s="1527">
        <v>1</v>
      </c>
      <c r="I83" s="1461"/>
      <c r="J83" s="1524" t="str">
        <f t="shared" si="2"/>
        <v>Included</v>
      </c>
      <c r="K83" s="1524">
        <f t="shared" si="3"/>
        <v>0</v>
      </c>
      <c r="L83" s="1360">
        <v>1</v>
      </c>
      <c r="M83" s="1360">
        <f t="shared" ref="M83:M90" si="9">H83-L83</f>
        <v>0</v>
      </c>
      <c r="N83" s="981">
        <f t="shared" ref="N83:N90" si="10">IF(J83="Included",0,J83)</f>
        <v>0</v>
      </c>
      <c r="O83" s="981">
        <f t="shared" ref="O83:O90" si="11">IF(E83="",(N83*D83),(N83*E83))</f>
        <v>0</v>
      </c>
      <c r="P83" s="1086"/>
      <c r="Q83" s="1086"/>
      <c r="R83" s="1086"/>
      <c r="S83" s="1086"/>
      <c r="T83" s="1086"/>
      <c r="U83" s="1086"/>
      <c r="V83" s="1086"/>
      <c r="W83" s="1086"/>
      <c r="X83" s="1086"/>
      <c r="Y83" s="1086"/>
      <c r="Z83" s="1086"/>
      <c r="AA83" s="1086"/>
      <c r="AB83" s="1086"/>
      <c r="AC83" s="1086"/>
      <c r="AD83" s="1086"/>
      <c r="AE83" s="1086"/>
      <c r="AF83" s="1086"/>
      <c r="AG83" s="1086"/>
      <c r="AH83" s="1086"/>
      <c r="AI83" s="1086"/>
      <c r="AJ83" s="1086"/>
      <c r="AK83" s="1086"/>
      <c r="AL83" s="1086"/>
      <c r="AM83" s="1086"/>
      <c r="AN83" s="1086"/>
      <c r="AO83" s="1086"/>
      <c r="AP83" s="1086"/>
      <c r="AQ83" s="1086"/>
      <c r="AR83" s="1087"/>
    </row>
    <row r="84" spans="1:160" s="1088" customFormat="1" ht="15.75">
      <c r="A84" s="1483"/>
      <c r="B84" s="1522"/>
      <c r="C84" s="1519"/>
      <c r="D84" s="1534"/>
      <c r="E84" s="1531"/>
      <c r="F84" s="1200" t="s">
        <v>978</v>
      </c>
      <c r="G84" s="1528"/>
      <c r="H84" s="1528"/>
      <c r="I84" s="1462"/>
      <c r="J84" s="1525"/>
      <c r="K84" s="1525"/>
      <c r="L84" s="1360">
        <v>0</v>
      </c>
      <c r="M84" s="1360">
        <f t="shared" si="9"/>
        <v>0</v>
      </c>
      <c r="N84" s="981">
        <f t="shared" si="10"/>
        <v>0</v>
      </c>
      <c r="O84" s="981">
        <f t="shared" si="11"/>
        <v>0</v>
      </c>
      <c r="P84" s="1086"/>
      <c r="Q84" s="1086"/>
      <c r="R84" s="1086"/>
      <c r="S84" s="1086"/>
      <c r="T84" s="1086"/>
      <c r="U84" s="1086"/>
      <c r="V84" s="1086"/>
      <c r="W84" s="1086"/>
      <c r="X84" s="1086"/>
      <c r="Y84" s="1086"/>
      <c r="Z84" s="1086"/>
      <c r="AA84" s="1086"/>
      <c r="AB84" s="1086"/>
      <c r="AC84" s="1086"/>
      <c r="AD84" s="1086"/>
      <c r="AE84" s="1086"/>
      <c r="AF84" s="1086"/>
      <c r="AG84" s="1086"/>
      <c r="AH84" s="1086"/>
      <c r="AI84" s="1086"/>
      <c r="AJ84" s="1086"/>
      <c r="AK84" s="1086"/>
      <c r="AL84" s="1086"/>
      <c r="AM84" s="1086"/>
      <c r="AN84" s="1086"/>
      <c r="AO84" s="1086"/>
      <c r="AP84" s="1086"/>
      <c r="AQ84" s="1086"/>
      <c r="AR84" s="1087"/>
    </row>
    <row r="85" spans="1:160" s="1088" customFormat="1" ht="15.75">
      <c r="A85" s="1483"/>
      <c r="B85" s="1523"/>
      <c r="C85" s="1520"/>
      <c r="D85" s="1535"/>
      <c r="E85" s="1532"/>
      <c r="F85" s="1200" t="s">
        <v>979</v>
      </c>
      <c r="G85" s="1529"/>
      <c r="H85" s="1529"/>
      <c r="I85" s="1463"/>
      <c r="J85" s="1526"/>
      <c r="K85" s="1526"/>
      <c r="L85" s="1360">
        <v>0</v>
      </c>
      <c r="M85" s="1360">
        <f t="shared" si="9"/>
        <v>0</v>
      </c>
      <c r="N85" s="981">
        <f t="shared" si="10"/>
        <v>0</v>
      </c>
      <c r="O85" s="981">
        <f t="shared" si="11"/>
        <v>0</v>
      </c>
      <c r="P85" s="1086"/>
      <c r="Q85" s="1086"/>
      <c r="R85" s="1086"/>
      <c r="S85" s="1086"/>
      <c r="T85" s="1086"/>
      <c r="U85" s="1086"/>
      <c r="V85" s="1086"/>
      <c r="W85" s="1086"/>
      <c r="X85" s="1086"/>
      <c r="Y85" s="1086"/>
      <c r="Z85" s="1086"/>
      <c r="AA85" s="1086"/>
      <c r="AB85" s="1086"/>
      <c r="AC85" s="1086"/>
      <c r="AD85" s="1086"/>
      <c r="AE85" s="1086"/>
      <c r="AF85" s="1086"/>
      <c r="AG85" s="1086"/>
      <c r="AH85" s="1086"/>
      <c r="AI85" s="1086"/>
      <c r="AJ85" s="1086"/>
      <c r="AK85" s="1086"/>
      <c r="AL85" s="1086"/>
      <c r="AM85" s="1086"/>
      <c r="AN85" s="1086"/>
      <c r="AO85" s="1086"/>
      <c r="AP85" s="1086"/>
      <c r="AQ85" s="1086"/>
      <c r="AR85" s="1087"/>
    </row>
    <row r="86" spans="1:160" s="1088" customFormat="1" ht="15.75">
      <c r="A86" s="1114" t="s">
        <v>980</v>
      </c>
      <c r="B86" s="1204">
        <v>998734</v>
      </c>
      <c r="C86" s="1094"/>
      <c r="D86" s="1205">
        <v>0.18</v>
      </c>
      <c r="E86" s="966"/>
      <c r="F86" s="1348" t="s">
        <v>879</v>
      </c>
      <c r="G86" s="1350" t="s">
        <v>253</v>
      </c>
      <c r="H86" s="1350">
        <v>1</v>
      </c>
      <c r="I86" s="971"/>
      <c r="J86" s="978" t="str">
        <f t="shared" si="2"/>
        <v>Included</v>
      </c>
      <c r="K86" s="979">
        <f t="shared" si="3"/>
        <v>0</v>
      </c>
      <c r="L86" s="1360">
        <v>1</v>
      </c>
      <c r="M86" s="1360">
        <f t="shared" si="9"/>
        <v>0</v>
      </c>
      <c r="N86" s="981">
        <f t="shared" si="10"/>
        <v>0</v>
      </c>
      <c r="O86" s="981">
        <f t="shared" si="11"/>
        <v>0</v>
      </c>
      <c r="P86" s="1086"/>
      <c r="Q86" s="1086"/>
      <c r="R86" s="1086"/>
      <c r="S86" s="1086"/>
      <c r="T86" s="1086"/>
      <c r="U86" s="1086"/>
      <c r="V86" s="1086"/>
      <c r="W86" s="1086"/>
      <c r="X86" s="1086"/>
      <c r="Y86" s="1086"/>
      <c r="Z86" s="1086"/>
      <c r="AA86" s="1086"/>
      <c r="AB86" s="1086"/>
      <c r="AC86" s="1086"/>
      <c r="AD86" s="1086"/>
      <c r="AE86" s="1086"/>
      <c r="AF86" s="1086"/>
      <c r="AG86" s="1086"/>
      <c r="AH86" s="1086"/>
      <c r="AI86" s="1086"/>
      <c r="AJ86" s="1086"/>
      <c r="AK86" s="1086"/>
      <c r="AL86" s="1086"/>
      <c r="AM86" s="1086"/>
      <c r="AN86" s="1086"/>
      <c r="AO86" s="1086"/>
      <c r="AP86" s="1086"/>
      <c r="AQ86" s="1086"/>
      <c r="AR86" s="1087"/>
    </row>
    <row r="87" spans="1:160" s="1088" customFormat="1" ht="15.75">
      <c r="A87" s="1114">
        <v>2.21</v>
      </c>
      <c r="B87" s="1204">
        <v>998734</v>
      </c>
      <c r="C87" s="1094"/>
      <c r="D87" s="1205">
        <v>0.18</v>
      </c>
      <c r="E87" s="966"/>
      <c r="F87" s="1348" t="s">
        <v>1162</v>
      </c>
      <c r="G87" s="1350" t="s">
        <v>253</v>
      </c>
      <c r="H87" s="1350">
        <v>1</v>
      </c>
      <c r="I87" s="971"/>
      <c r="J87" s="978" t="str">
        <f t="shared" si="2"/>
        <v>Included</v>
      </c>
      <c r="K87" s="979">
        <f t="shared" si="3"/>
        <v>0</v>
      </c>
      <c r="L87" s="1360">
        <v>1</v>
      </c>
      <c r="M87" s="1360">
        <f t="shared" si="9"/>
        <v>0</v>
      </c>
      <c r="N87" s="981">
        <f t="shared" si="10"/>
        <v>0</v>
      </c>
      <c r="O87" s="981">
        <f t="shared" si="11"/>
        <v>0</v>
      </c>
      <c r="P87" s="1086"/>
      <c r="Q87" s="1086"/>
      <c r="R87" s="1086"/>
      <c r="S87" s="1086"/>
      <c r="T87" s="1086"/>
      <c r="U87" s="1086"/>
      <c r="V87" s="1086"/>
      <c r="W87" s="1086"/>
      <c r="X87" s="1086"/>
      <c r="Y87" s="1086"/>
      <c r="Z87" s="1086"/>
      <c r="AA87" s="1086"/>
      <c r="AB87" s="1086"/>
      <c r="AC87" s="1086"/>
      <c r="AD87" s="1086"/>
      <c r="AE87" s="1086"/>
      <c r="AF87" s="1086"/>
      <c r="AG87" s="1086"/>
      <c r="AH87" s="1086"/>
      <c r="AI87" s="1086"/>
      <c r="AJ87" s="1086"/>
      <c r="AK87" s="1086"/>
      <c r="AL87" s="1086"/>
      <c r="AM87" s="1086"/>
      <c r="AN87" s="1086"/>
      <c r="AO87" s="1086"/>
      <c r="AP87" s="1086"/>
      <c r="AQ87" s="1086"/>
      <c r="AR87" s="1087"/>
    </row>
    <row r="88" spans="1:160" s="1088" customFormat="1" ht="15.75">
      <c r="A88" s="1114">
        <v>2.2200000000000002</v>
      </c>
      <c r="B88" s="1204">
        <v>998734</v>
      </c>
      <c r="C88" s="1094"/>
      <c r="D88" s="1205">
        <v>0.18</v>
      </c>
      <c r="E88" s="966"/>
      <c r="F88" s="1348" t="s">
        <v>1163</v>
      </c>
      <c r="G88" s="1350" t="s">
        <v>33</v>
      </c>
      <c r="H88" s="1350">
        <v>1</v>
      </c>
      <c r="I88" s="971"/>
      <c r="J88" s="978" t="str">
        <f t="shared" si="2"/>
        <v>Included</v>
      </c>
      <c r="K88" s="979">
        <f t="shared" ref="K88" si="12">O88</f>
        <v>0</v>
      </c>
      <c r="L88" s="1360">
        <v>1</v>
      </c>
      <c r="M88" s="1360">
        <f t="shared" si="9"/>
        <v>0</v>
      </c>
      <c r="N88" s="981">
        <f t="shared" si="10"/>
        <v>0</v>
      </c>
      <c r="O88" s="981">
        <f t="shared" si="11"/>
        <v>0</v>
      </c>
      <c r="P88" s="1086"/>
      <c r="Q88" s="1086"/>
      <c r="R88" s="1086"/>
      <c r="S88" s="1086"/>
      <c r="T88" s="1086"/>
      <c r="U88" s="1086"/>
      <c r="V88" s="1086"/>
      <c r="W88" s="1086"/>
      <c r="X88" s="1086"/>
      <c r="Y88" s="1086"/>
      <c r="Z88" s="1086"/>
      <c r="AA88" s="1086"/>
      <c r="AB88" s="1086"/>
      <c r="AC88" s="1086"/>
      <c r="AD88" s="1086"/>
      <c r="AE88" s="1086"/>
      <c r="AF88" s="1086"/>
      <c r="AG88" s="1086"/>
      <c r="AH88" s="1086"/>
      <c r="AI88" s="1086"/>
      <c r="AJ88" s="1086"/>
      <c r="AK88" s="1086"/>
      <c r="AL88" s="1086"/>
      <c r="AM88" s="1086"/>
      <c r="AN88" s="1086"/>
      <c r="AO88" s="1086"/>
      <c r="AP88" s="1086"/>
      <c r="AQ88" s="1086"/>
      <c r="AR88" s="1087"/>
    </row>
    <row r="89" spans="1:160" s="1088" customFormat="1" ht="15.75">
      <c r="A89" s="1203" t="s">
        <v>1058</v>
      </c>
      <c r="B89" s="980"/>
      <c r="C89" s="1206"/>
      <c r="D89" s="1098"/>
      <c r="E89" s="1075"/>
      <c r="F89" s="1505" t="s">
        <v>1171</v>
      </c>
      <c r="G89" s="1505"/>
      <c r="H89" s="1505"/>
      <c r="I89" s="978"/>
      <c r="J89" s="978"/>
      <c r="K89" s="979"/>
      <c r="L89" s="1360">
        <v>0</v>
      </c>
      <c r="M89" s="1360">
        <f t="shared" si="9"/>
        <v>0</v>
      </c>
      <c r="N89" s="981">
        <f t="shared" si="10"/>
        <v>0</v>
      </c>
      <c r="O89" s="981">
        <f t="shared" si="11"/>
        <v>0</v>
      </c>
      <c r="P89" s="1086"/>
      <c r="Q89" s="1086"/>
      <c r="R89" s="1086"/>
      <c r="S89" s="1086"/>
      <c r="T89" s="1086"/>
      <c r="U89" s="1086"/>
      <c r="V89" s="1086"/>
      <c r="W89" s="1086"/>
      <c r="X89" s="1086"/>
      <c r="Y89" s="1086"/>
      <c r="Z89" s="1086"/>
      <c r="AA89" s="1086"/>
      <c r="AB89" s="1086"/>
      <c r="AC89" s="1086"/>
      <c r="AD89" s="1086"/>
      <c r="AE89" s="1086"/>
      <c r="AF89" s="1086"/>
      <c r="AG89" s="1086"/>
      <c r="AH89" s="1086"/>
      <c r="AI89" s="1086"/>
      <c r="AJ89" s="1086"/>
      <c r="AK89" s="1086"/>
      <c r="AL89" s="1086"/>
      <c r="AM89" s="1086"/>
      <c r="AN89" s="1086"/>
      <c r="AO89" s="1086"/>
      <c r="AP89" s="1086"/>
      <c r="AQ89" s="1086"/>
      <c r="AR89" s="1087"/>
    </row>
    <row r="90" spans="1:160" s="1088" customFormat="1" ht="15.75">
      <c r="A90" s="1203" t="s">
        <v>57</v>
      </c>
      <c r="B90" s="1209">
        <v>998734</v>
      </c>
      <c r="C90" s="1094"/>
      <c r="D90" s="1205">
        <v>0.18</v>
      </c>
      <c r="E90" s="966"/>
      <c r="F90" s="1348" t="s">
        <v>1172</v>
      </c>
      <c r="G90" s="1350" t="s">
        <v>243</v>
      </c>
      <c r="H90" s="1350">
        <v>15</v>
      </c>
      <c r="I90" s="971"/>
      <c r="J90" s="978" t="str">
        <f t="shared" ref="J90:J91" si="13">IF(I90=0, "Included", IF(ISERROR(H90*I90), I90, H90*I90))</f>
        <v>Included</v>
      </c>
      <c r="K90" s="979">
        <f t="shared" ref="K90:K91" si="14">O90</f>
        <v>0</v>
      </c>
      <c r="L90" s="1360">
        <v>15</v>
      </c>
      <c r="M90" s="1360">
        <f t="shared" si="9"/>
        <v>0</v>
      </c>
      <c r="N90" s="981">
        <f t="shared" si="10"/>
        <v>0</v>
      </c>
      <c r="O90" s="981">
        <f t="shared" si="11"/>
        <v>0</v>
      </c>
      <c r="P90" s="1086"/>
      <c r="Q90" s="1086"/>
      <c r="R90" s="1086"/>
      <c r="S90" s="1086"/>
      <c r="T90" s="1086"/>
      <c r="U90" s="1086"/>
      <c r="V90" s="1086"/>
      <c r="W90" s="1086"/>
      <c r="X90" s="1086"/>
      <c r="Y90" s="1086"/>
      <c r="Z90" s="1086"/>
      <c r="AA90" s="1086"/>
      <c r="AB90" s="1086"/>
      <c r="AC90" s="1086"/>
      <c r="AD90" s="1086"/>
      <c r="AE90" s="1086"/>
      <c r="AF90" s="1086"/>
      <c r="AG90" s="1086"/>
      <c r="AH90" s="1086"/>
      <c r="AI90" s="1086"/>
      <c r="AJ90" s="1086"/>
      <c r="AK90" s="1086"/>
      <c r="AL90" s="1086"/>
      <c r="AM90" s="1086"/>
      <c r="AN90" s="1086"/>
      <c r="AO90" s="1086"/>
      <c r="AP90" s="1086"/>
      <c r="AQ90" s="1086"/>
      <c r="AR90" s="1087"/>
    </row>
    <row r="91" spans="1:160" s="1088" customFormat="1" ht="30">
      <c r="A91" s="1203" t="s">
        <v>58</v>
      </c>
      <c r="B91" s="1209">
        <v>998734</v>
      </c>
      <c r="C91" s="1094"/>
      <c r="D91" s="1205">
        <v>0.18</v>
      </c>
      <c r="E91" s="966"/>
      <c r="F91" s="1348" t="s">
        <v>1173</v>
      </c>
      <c r="G91" s="1350" t="s">
        <v>33</v>
      </c>
      <c r="H91" s="1350">
        <v>250</v>
      </c>
      <c r="I91" s="971"/>
      <c r="J91" s="978" t="str">
        <f t="shared" si="13"/>
        <v>Included</v>
      </c>
      <c r="K91" s="979">
        <f t="shared" si="14"/>
        <v>0</v>
      </c>
      <c r="L91" s="1360">
        <v>250</v>
      </c>
      <c r="M91" s="1360">
        <f t="shared" ref="M91:M92" si="15">H91-L91</f>
        <v>0</v>
      </c>
      <c r="N91" s="981">
        <f t="shared" ref="N91:N92" si="16">IF(J91="Included",0,J91)</f>
        <v>0</v>
      </c>
      <c r="O91" s="981">
        <f t="shared" ref="O91:O92" si="17">IF(E91="",(N91*D91),(N91*E91))</f>
        <v>0</v>
      </c>
      <c r="P91" s="1086"/>
      <c r="Q91" s="1086"/>
      <c r="R91" s="1086"/>
      <c r="S91" s="1086"/>
      <c r="T91" s="1086"/>
      <c r="U91" s="1086"/>
      <c r="V91" s="1086"/>
      <c r="W91" s="1086"/>
      <c r="X91" s="1086"/>
      <c r="Y91" s="1086"/>
      <c r="Z91" s="1086"/>
      <c r="AA91" s="1086"/>
      <c r="AB91" s="1086"/>
      <c r="AC91" s="1086"/>
      <c r="AD91" s="1086"/>
      <c r="AE91" s="1086"/>
      <c r="AF91" s="1086"/>
      <c r="AG91" s="1086"/>
      <c r="AH91" s="1086"/>
      <c r="AI91" s="1086"/>
      <c r="AJ91" s="1086"/>
      <c r="AK91" s="1086"/>
      <c r="AL91" s="1086"/>
      <c r="AM91" s="1086"/>
      <c r="AN91" s="1086"/>
      <c r="AO91" s="1086"/>
      <c r="AP91" s="1086"/>
      <c r="AQ91" s="1086"/>
      <c r="AR91" s="1087"/>
    </row>
    <row r="92" spans="1:160" s="1088" customFormat="1" ht="15.75">
      <c r="A92" s="1203" t="s">
        <v>264</v>
      </c>
      <c r="B92" s="1209">
        <v>998734</v>
      </c>
      <c r="C92" s="1094"/>
      <c r="D92" s="1205">
        <v>0.18</v>
      </c>
      <c r="E92" s="966"/>
      <c r="F92" s="1347" t="s">
        <v>1174</v>
      </c>
      <c r="G92" s="1349" t="s">
        <v>243</v>
      </c>
      <c r="H92" s="1350">
        <v>5</v>
      </c>
      <c r="I92" s="971"/>
      <c r="J92" s="978" t="str">
        <f t="shared" ref="J92" si="18">IF(I92=0, "Included", IF(ISERROR(H92*I92), I92, H92*I92))</f>
        <v>Included</v>
      </c>
      <c r="K92" s="979">
        <f t="shared" ref="K92" si="19">O92</f>
        <v>0</v>
      </c>
      <c r="L92" s="1360">
        <v>5</v>
      </c>
      <c r="M92" s="1360">
        <f t="shared" si="15"/>
        <v>0</v>
      </c>
      <c r="N92" s="981">
        <f t="shared" si="16"/>
        <v>0</v>
      </c>
      <c r="O92" s="981">
        <f t="shared" si="17"/>
        <v>0</v>
      </c>
      <c r="P92" s="1086"/>
      <c r="Q92" s="1086"/>
      <c r="R92" s="1086"/>
      <c r="S92" s="1086"/>
      <c r="T92" s="1086"/>
      <c r="U92" s="1086"/>
      <c r="V92" s="1086"/>
      <c r="W92" s="1086"/>
      <c r="X92" s="1086"/>
      <c r="Y92" s="1086"/>
      <c r="Z92" s="1086"/>
      <c r="AA92" s="1086"/>
      <c r="AB92" s="1086"/>
      <c r="AC92" s="1086"/>
      <c r="AD92" s="1086"/>
      <c r="AE92" s="1086"/>
      <c r="AF92" s="1086"/>
      <c r="AG92" s="1086"/>
      <c r="AH92" s="1086"/>
      <c r="AI92" s="1086"/>
      <c r="AJ92" s="1086"/>
      <c r="AK92" s="1086"/>
      <c r="AL92" s="1086"/>
      <c r="AM92" s="1086"/>
      <c r="AN92" s="1086"/>
      <c r="AO92" s="1086"/>
      <c r="AP92" s="1086"/>
      <c r="AQ92" s="1086"/>
      <c r="AR92" s="1087"/>
    </row>
    <row r="93" spans="1:160" s="1088" customFormat="1" ht="15.75" thickBot="1">
      <c r="A93" s="1089"/>
      <c r="B93" s="1090"/>
      <c r="C93" s="1090"/>
      <c r="D93" s="1090"/>
      <c r="E93" s="1090"/>
      <c r="F93" s="1091"/>
      <c r="G93" s="1092"/>
      <c r="H93" s="1092"/>
      <c r="I93" s="1093"/>
      <c r="J93" s="1093"/>
      <c r="K93" s="1093"/>
      <c r="L93" s="1086"/>
      <c r="M93" s="1086"/>
      <c r="N93" s="1086"/>
      <c r="O93" s="1086"/>
      <c r="P93" s="1086"/>
      <c r="Q93" s="1086"/>
      <c r="R93" s="1086"/>
      <c r="S93" s="1086"/>
      <c r="T93" s="1086"/>
      <c r="U93" s="1086"/>
      <c r="V93" s="1086"/>
      <c r="W93" s="1086"/>
      <c r="X93" s="1086"/>
      <c r="Y93" s="1086"/>
      <c r="Z93" s="1086"/>
      <c r="AA93" s="1086"/>
      <c r="AB93" s="1086"/>
      <c r="AC93" s="1086"/>
      <c r="AD93" s="1086"/>
      <c r="AE93" s="1086"/>
      <c r="AF93" s="1086"/>
      <c r="AG93" s="1086"/>
      <c r="AH93" s="1086"/>
      <c r="AI93" s="1086"/>
      <c r="AJ93" s="1086"/>
      <c r="AK93" s="1086"/>
      <c r="AL93" s="1086"/>
      <c r="AM93" s="1086"/>
      <c r="AN93" s="1086"/>
      <c r="AO93" s="1086"/>
      <c r="AP93" s="1086"/>
      <c r="AQ93" s="1086"/>
      <c r="AR93" s="1087"/>
    </row>
    <row r="94" spans="1:160" s="794" customFormat="1" ht="27.75" customHeight="1">
      <c r="A94" s="763"/>
      <c r="B94" s="973"/>
      <c r="C94" s="764"/>
      <c r="D94" s="764"/>
      <c r="E94" s="764"/>
      <c r="F94" s="1508" t="s">
        <v>401</v>
      </c>
      <c r="G94" s="1509"/>
      <c r="H94" s="1509"/>
      <c r="I94" s="1510"/>
      <c r="J94" s="1010">
        <f>SUM(J18:J92)</f>
        <v>0</v>
      </c>
      <c r="K94" s="1011"/>
      <c r="L94" s="793"/>
      <c r="M94" s="793"/>
      <c r="N94" s="793">
        <f>SUM(N17:N92)</f>
        <v>0</v>
      </c>
      <c r="O94" s="793">
        <f>SUM(O17:O92)</f>
        <v>0</v>
      </c>
      <c r="P94" s="793"/>
      <c r="Q94" s="793"/>
      <c r="R94" s="793"/>
      <c r="S94" s="793"/>
      <c r="T94" s="793"/>
      <c r="U94" s="793"/>
      <c r="V94" s="793"/>
      <c r="W94" s="793"/>
      <c r="X94" s="793"/>
      <c r="Y94" s="793"/>
      <c r="Z94" s="793"/>
      <c r="AA94" s="793"/>
      <c r="AB94" s="793"/>
      <c r="AC94" s="793"/>
      <c r="AD94" s="793"/>
      <c r="AE94" s="793"/>
      <c r="AF94" s="793"/>
      <c r="AG94" s="793"/>
      <c r="AH94" s="793"/>
      <c r="AI94" s="793"/>
      <c r="AJ94" s="793"/>
      <c r="AK94" s="793"/>
      <c r="AL94" s="793"/>
      <c r="AM94" s="793"/>
      <c r="AN94" s="793"/>
      <c r="AO94" s="793"/>
      <c r="AP94" s="793"/>
      <c r="AQ94" s="793"/>
      <c r="AR94" s="793"/>
      <c r="AS94" s="793"/>
      <c r="AT94" s="793"/>
      <c r="AU94" s="793"/>
      <c r="AV94" s="793"/>
      <c r="AW94" s="793"/>
      <c r="AX94" s="793"/>
      <c r="AY94" s="793"/>
      <c r="AZ94" s="793"/>
      <c r="BA94" s="793"/>
      <c r="BB94" s="793"/>
      <c r="BC94" s="793"/>
      <c r="BD94" s="793"/>
      <c r="BE94" s="793"/>
      <c r="BF94" s="793"/>
      <c r="BG94" s="793"/>
      <c r="BH94" s="793"/>
      <c r="BI94" s="793"/>
      <c r="BJ94" s="793"/>
      <c r="BK94" s="793"/>
      <c r="BL94" s="793"/>
      <c r="BM94" s="793"/>
      <c r="BN94" s="793"/>
      <c r="BO94" s="793"/>
      <c r="BP94" s="793"/>
      <c r="BQ94" s="793"/>
      <c r="BR94" s="793"/>
      <c r="BS94" s="793"/>
      <c r="BT94" s="793"/>
      <c r="BU94" s="793"/>
      <c r="BV94" s="793"/>
      <c r="BW94" s="793"/>
      <c r="BX94" s="793"/>
      <c r="BY94" s="793"/>
      <c r="BZ94" s="793"/>
      <c r="CA94" s="793"/>
      <c r="CB94" s="793"/>
      <c r="CC94" s="793"/>
      <c r="CD94" s="793"/>
      <c r="CE94" s="793"/>
      <c r="CF94" s="793"/>
      <c r="CG94" s="793"/>
      <c r="CH94" s="793"/>
      <c r="CI94" s="793"/>
      <c r="CJ94" s="793"/>
      <c r="CK94" s="793"/>
      <c r="CL94" s="793"/>
      <c r="CM94" s="793"/>
      <c r="CN94" s="793"/>
      <c r="CO94" s="793"/>
      <c r="CP94" s="793"/>
      <c r="CQ94" s="793"/>
      <c r="CR94" s="793"/>
      <c r="CS94" s="793"/>
      <c r="CT94" s="793"/>
      <c r="CU94" s="793"/>
      <c r="CV94" s="793"/>
      <c r="CW94" s="793"/>
      <c r="CX94" s="793"/>
      <c r="CY94" s="793"/>
      <c r="CZ94" s="793"/>
      <c r="DA94" s="793"/>
      <c r="DB94" s="793"/>
      <c r="DC94" s="793"/>
      <c r="DD94" s="793"/>
      <c r="DE94" s="793"/>
      <c r="DF94" s="793"/>
      <c r="DG94" s="793"/>
      <c r="DH94" s="793"/>
      <c r="DI94" s="793"/>
      <c r="DJ94" s="793"/>
      <c r="DK94" s="793"/>
      <c r="DL94" s="793"/>
      <c r="DM94" s="793"/>
      <c r="DN94" s="793"/>
      <c r="DO94" s="793"/>
      <c r="DP94" s="793"/>
      <c r="DQ94" s="793"/>
      <c r="DR94" s="793"/>
      <c r="DS94" s="793"/>
      <c r="DT94" s="793"/>
      <c r="DU94" s="793"/>
      <c r="DV94" s="793"/>
      <c r="DW94" s="793"/>
      <c r="DX94" s="793"/>
      <c r="DY94" s="793"/>
      <c r="DZ94" s="793"/>
      <c r="EA94" s="793"/>
      <c r="EB94" s="793"/>
      <c r="EC94" s="793"/>
      <c r="ED94" s="793"/>
      <c r="EE94" s="793"/>
      <c r="EF94" s="793"/>
      <c r="EG94" s="793"/>
      <c r="EH94" s="793"/>
      <c r="EI94" s="793"/>
      <c r="EJ94" s="793"/>
      <c r="EK94" s="793"/>
      <c r="EL94" s="793"/>
      <c r="EM94" s="793"/>
      <c r="EN94" s="793"/>
      <c r="EO94" s="793"/>
      <c r="EP94" s="793"/>
      <c r="EQ94" s="793"/>
      <c r="ER94" s="793"/>
      <c r="ES94" s="793"/>
      <c r="ET94" s="793"/>
      <c r="EU94" s="793"/>
      <c r="EV94" s="793"/>
      <c r="EW94" s="793"/>
      <c r="EX94" s="793"/>
      <c r="EY94" s="793"/>
      <c r="EZ94" s="793"/>
      <c r="FA94" s="793"/>
      <c r="FB94" s="793"/>
      <c r="FC94" s="793"/>
    </row>
    <row r="95" spans="1:160" s="766" customFormat="1" ht="28.5">
      <c r="A95" s="767"/>
      <c r="B95" s="974"/>
      <c r="C95" s="1009"/>
      <c r="D95" s="1009"/>
      <c r="E95" s="1009"/>
      <c r="F95" s="1508" t="s">
        <v>933</v>
      </c>
      <c r="G95" s="1509"/>
      <c r="H95" s="1509"/>
      <c r="I95" s="1510"/>
      <c r="J95" s="1011"/>
      <c r="K95" s="1012">
        <f>SUM(K18:K92)</f>
        <v>0</v>
      </c>
      <c r="L95" s="765"/>
      <c r="M95" s="765"/>
      <c r="N95" s="765" t="s">
        <v>934</v>
      </c>
      <c r="O95" s="765" t="s">
        <v>935</v>
      </c>
      <c r="P95" s="765"/>
      <c r="Q95" s="765"/>
      <c r="R95" s="765"/>
      <c r="S95" s="765"/>
      <c r="T95" s="765"/>
      <c r="U95" s="765"/>
      <c r="V95" s="765"/>
      <c r="W95" s="765"/>
      <c r="X95" s="765"/>
      <c r="Y95" s="765"/>
      <c r="Z95" s="765"/>
      <c r="AA95" s="765"/>
      <c r="AB95" s="765"/>
      <c r="AC95" s="765"/>
      <c r="AD95" s="765"/>
      <c r="AE95" s="765"/>
      <c r="AF95" s="765"/>
      <c r="AG95" s="765"/>
      <c r="AH95" s="765"/>
      <c r="AI95" s="765"/>
      <c r="AJ95" s="765"/>
      <c r="AK95" s="765"/>
      <c r="AL95" s="765"/>
      <c r="AM95" s="765"/>
      <c r="AN95" s="765"/>
      <c r="AO95" s="765"/>
      <c r="AP95" s="765"/>
      <c r="AQ95" s="765"/>
      <c r="AR95" s="765"/>
      <c r="AS95" s="765"/>
      <c r="AT95" s="765"/>
      <c r="AU95" s="765"/>
      <c r="AV95" s="765"/>
      <c r="AW95" s="765"/>
      <c r="AX95" s="765"/>
      <c r="AY95" s="765"/>
      <c r="AZ95" s="765"/>
      <c r="BA95" s="765"/>
      <c r="BB95" s="765"/>
      <c r="BC95" s="765"/>
      <c r="BD95" s="765"/>
      <c r="BE95" s="765"/>
      <c r="BF95" s="765"/>
      <c r="BG95" s="765"/>
      <c r="BH95" s="765"/>
      <c r="BI95" s="765"/>
      <c r="BJ95" s="765"/>
      <c r="BK95" s="765"/>
      <c r="BL95" s="765"/>
      <c r="BM95" s="765"/>
      <c r="BN95" s="765"/>
      <c r="BO95" s="765"/>
      <c r="BP95" s="765"/>
      <c r="BQ95" s="765"/>
      <c r="BR95" s="765"/>
      <c r="BS95" s="765"/>
      <c r="BT95" s="765"/>
      <c r="BU95" s="765"/>
      <c r="BV95" s="765"/>
      <c r="BW95" s="765"/>
      <c r="BX95" s="765"/>
      <c r="BY95" s="765"/>
      <c r="BZ95" s="765"/>
      <c r="CA95" s="765"/>
      <c r="CB95" s="765"/>
      <c r="CC95" s="765"/>
      <c r="CD95" s="765"/>
      <c r="CE95" s="765"/>
      <c r="CF95" s="765"/>
      <c r="CG95" s="765"/>
      <c r="CH95" s="765"/>
      <c r="CI95" s="765"/>
      <c r="CJ95" s="765"/>
      <c r="CK95" s="765"/>
      <c r="CL95" s="765"/>
      <c r="CM95" s="765"/>
      <c r="CN95" s="765"/>
      <c r="CO95" s="765"/>
      <c r="CP95" s="765"/>
      <c r="CQ95" s="765"/>
      <c r="CR95" s="765"/>
      <c r="CS95" s="765"/>
      <c r="CT95" s="765"/>
      <c r="CU95" s="765"/>
      <c r="CV95" s="765"/>
      <c r="CW95" s="765"/>
      <c r="CX95" s="765"/>
      <c r="CY95" s="765"/>
      <c r="CZ95" s="765"/>
      <c r="DA95" s="765"/>
      <c r="DB95" s="765"/>
      <c r="DC95" s="765"/>
      <c r="DD95" s="765"/>
      <c r="DE95" s="765"/>
      <c r="DF95" s="765"/>
      <c r="DG95" s="765"/>
      <c r="DH95" s="765"/>
      <c r="DI95" s="765"/>
      <c r="DJ95" s="765"/>
      <c r="DK95" s="765"/>
      <c r="DL95" s="765"/>
      <c r="DM95" s="765"/>
      <c r="DN95" s="765"/>
      <c r="DO95" s="765"/>
      <c r="DP95" s="765"/>
      <c r="DQ95" s="765"/>
      <c r="DR95" s="765"/>
      <c r="DS95" s="765"/>
      <c r="DT95" s="765"/>
      <c r="DU95" s="765"/>
      <c r="DV95" s="765"/>
      <c r="DW95" s="765"/>
      <c r="DX95" s="765"/>
      <c r="DY95" s="765"/>
      <c r="DZ95" s="765"/>
      <c r="EA95" s="765"/>
      <c r="EB95" s="765"/>
      <c r="EC95" s="765"/>
      <c r="ED95" s="765"/>
      <c r="EE95" s="765"/>
      <c r="EF95" s="765"/>
      <c r="EG95" s="765"/>
      <c r="EH95" s="765"/>
      <c r="EI95" s="765"/>
      <c r="EJ95" s="765"/>
      <c r="EK95" s="765"/>
      <c r="EL95" s="765"/>
      <c r="EM95" s="765"/>
      <c r="EN95" s="765"/>
      <c r="EO95" s="765"/>
      <c r="EP95" s="765"/>
      <c r="EQ95" s="765"/>
      <c r="ER95" s="765"/>
      <c r="ES95" s="765"/>
      <c r="ET95" s="765"/>
      <c r="EU95" s="765"/>
      <c r="EV95" s="765"/>
      <c r="EW95" s="765"/>
      <c r="EX95" s="765"/>
      <c r="EY95" s="765"/>
      <c r="EZ95" s="765"/>
      <c r="FA95" s="765"/>
      <c r="FB95" s="765"/>
      <c r="FC95" s="765"/>
      <c r="FD95" s="765"/>
    </row>
    <row r="96" spans="1:160" s="796" customFormat="1" ht="15">
      <c r="A96" s="768"/>
      <c r="B96" s="768"/>
      <c r="C96" s="768"/>
      <c r="D96" s="768"/>
      <c r="E96" s="768"/>
      <c r="F96" s="769"/>
      <c r="G96" s="795"/>
      <c r="H96" s="795"/>
      <c r="I96" s="771"/>
      <c r="J96" s="772"/>
      <c r="K96" s="770"/>
      <c r="L96" s="1161"/>
      <c r="M96" s="1161"/>
      <c r="N96" s="1161"/>
      <c r="O96" s="1161"/>
      <c r="P96" s="1161"/>
      <c r="Q96" s="1161"/>
      <c r="R96" s="1161"/>
      <c r="S96" s="1161"/>
      <c r="T96" s="1161"/>
      <c r="U96" s="1161"/>
      <c r="V96" s="1161"/>
      <c r="W96" s="1161"/>
      <c r="X96" s="1161"/>
      <c r="Y96" s="1161"/>
      <c r="Z96" s="1161"/>
      <c r="AA96" s="1161"/>
      <c r="AB96" s="1161"/>
      <c r="AC96" s="1161"/>
      <c r="AD96" s="1161"/>
      <c r="AE96" s="1161"/>
      <c r="AF96" s="1161"/>
      <c r="AG96" s="1161"/>
      <c r="AH96" s="1161"/>
      <c r="AI96" s="1161"/>
      <c r="AJ96" s="1161"/>
      <c r="AK96" s="1161"/>
      <c r="AL96" s="1161"/>
      <c r="AM96" s="1161"/>
      <c r="AN96" s="1161"/>
      <c r="AO96" s="1161"/>
      <c r="AP96" s="1161"/>
      <c r="AQ96" s="1161"/>
      <c r="AR96" s="1161"/>
      <c r="AS96" s="1161"/>
      <c r="AT96" s="1161"/>
      <c r="AU96" s="1161"/>
      <c r="AV96" s="1161"/>
      <c r="AW96" s="1161"/>
      <c r="AX96" s="1161"/>
      <c r="AY96" s="1161"/>
      <c r="AZ96" s="1161"/>
      <c r="BA96" s="1161"/>
      <c r="BB96" s="1161"/>
      <c r="BC96" s="1161"/>
      <c r="BD96" s="1161"/>
      <c r="BE96" s="1161"/>
      <c r="BF96" s="1161"/>
      <c r="BG96" s="1161"/>
      <c r="BH96" s="1161"/>
      <c r="BI96" s="1161"/>
      <c r="BJ96" s="1161"/>
      <c r="BK96" s="1161"/>
      <c r="BL96" s="1161"/>
      <c r="BM96" s="1161"/>
      <c r="BN96" s="1161"/>
      <c r="BO96" s="1161"/>
      <c r="BP96" s="1161"/>
      <c r="BQ96" s="1161"/>
      <c r="BR96" s="1161"/>
      <c r="BS96" s="1161"/>
      <c r="BT96" s="1161"/>
      <c r="BU96" s="1161"/>
      <c r="BV96" s="1161"/>
      <c r="BW96" s="1161"/>
      <c r="BX96" s="1161"/>
      <c r="BY96" s="1161"/>
      <c r="BZ96" s="1161"/>
      <c r="CA96" s="1161"/>
      <c r="CB96" s="1161"/>
      <c r="CC96" s="1161"/>
      <c r="CD96" s="1161"/>
      <c r="CE96" s="1161"/>
      <c r="CF96" s="1161"/>
      <c r="CG96" s="1161"/>
      <c r="CH96" s="1161"/>
      <c r="CI96" s="1161"/>
      <c r="CJ96" s="1161"/>
      <c r="CK96" s="1161"/>
      <c r="CL96" s="1161"/>
      <c r="CM96" s="1161"/>
      <c r="CN96" s="1161"/>
      <c r="CO96" s="1161"/>
      <c r="CP96" s="1161"/>
      <c r="CQ96" s="1161"/>
      <c r="CR96" s="1161"/>
      <c r="CS96" s="1161"/>
      <c r="CT96" s="1161"/>
      <c r="CU96" s="1161"/>
      <c r="CV96" s="1161"/>
      <c r="CW96" s="1161"/>
      <c r="CX96" s="1161"/>
      <c r="CY96" s="1161"/>
      <c r="CZ96" s="1161"/>
      <c r="DA96" s="1161"/>
      <c r="DB96" s="1161"/>
      <c r="DC96" s="1161"/>
      <c r="DD96" s="1161"/>
      <c r="DE96" s="1161"/>
      <c r="DF96" s="1161"/>
      <c r="DG96" s="1161"/>
      <c r="DH96" s="1161"/>
      <c r="DI96" s="1161"/>
      <c r="DJ96" s="1161"/>
      <c r="DK96" s="1161"/>
      <c r="DL96" s="1161"/>
      <c r="DM96" s="1161"/>
      <c r="DN96" s="1161"/>
      <c r="DO96" s="1161"/>
      <c r="DP96" s="1161"/>
      <c r="DQ96" s="1161"/>
      <c r="DR96" s="1161"/>
      <c r="DS96" s="1161"/>
      <c r="DT96" s="1161"/>
      <c r="DU96" s="1161"/>
      <c r="DV96" s="1161"/>
      <c r="DW96" s="1161"/>
      <c r="DX96" s="1161"/>
      <c r="DY96" s="1161"/>
      <c r="DZ96" s="1161"/>
      <c r="EA96" s="1161"/>
      <c r="EB96" s="1161"/>
      <c r="EC96" s="1161"/>
      <c r="ED96" s="1161"/>
      <c r="EE96" s="1161"/>
      <c r="EF96" s="1161"/>
      <c r="EG96" s="1161"/>
      <c r="EH96" s="1161"/>
      <c r="EI96" s="1161"/>
      <c r="EJ96" s="1161"/>
      <c r="EK96" s="1161"/>
      <c r="EL96" s="1161"/>
      <c r="EM96" s="1161"/>
      <c r="EN96" s="1161"/>
      <c r="EO96" s="1161"/>
      <c r="EP96" s="1161"/>
      <c r="EQ96" s="1161"/>
      <c r="ER96" s="1161"/>
      <c r="ES96" s="1161"/>
      <c r="ET96" s="1161"/>
      <c r="EU96" s="1161"/>
      <c r="EV96" s="1161"/>
      <c r="EW96" s="1161"/>
      <c r="EX96" s="1161"/>
      <c r="EY96" s="1161"/>
      <c r="EZ96" s="1161"/>
      <c r="FA96" s="1161"/>
      <c r="FB96" s="1161"/>
      <c r="FC96" s="1161"/>
    </row>
    <row r="97" spans="1:159" s="796" customFormat="1">
      <c r="A97" s="773" t="s">
        <v>400</v>
      </c>
      <c r="B97" s="773"/>
      <c r="C97" s="773"/>
      <c r="D97" s="773"/>
      <c r="E97" s="773"/>
      <c r="F97" s="1507" t="s">
        <v>402</v>
      </c>
      <c r="G97" s="1507"/>
      <c r="H97" s="1507"/>
      <c r="I97" s="1507"/>
      <c r="J97" s="1507"/>
      <c r="K97" s="774"/>
      <c r="L97" s="1161"/>
      <c r="M97" s="1161"/>
      <c r="N97" s="1161"/>
      <c r="O97" s="1161"/>
      <c r="P97" s="1161"/>
      <c r="Q97" s="1161"/>
      <c r="R97" s="1161"/>
      <c r="S97" s="1161"/>
      <c r="T97" s="1161"/>
      <c r="U97" s="1161"/>
      <c r="V97" s="1161"/>
      <c r="W97" s="1161"/>
      <c r="X97" s="1161"/>
      <c r="Y97" s="1161"/>
      <c r="Z97" s="1161"/>
      <c r="AA97" s="1161"/>
      <c r="AB97" s="1161"/>
      <c r="AC97" s="1161"/>
      <c r="AD97" s="1161"/>
      <c r="AE97" s="1161"/>
      <c r="AF97" s="1161"/>
      <c r="AG97" s="1161"/>
      <c r="AH97" s="1161"/>
      <c r="AI97" s="1161"/>
      <c r="AJ97" s="1161"/>
      <c r="AK97" s="1161"/>
      <c r="AL97" s="1161"/>
      <c r="AM97" s="1161"/>
      <c r="AN97" s="1161"/>
      <c r="AO97" s="1161"/>
      <c r="AP97" s="1161"/>
      <c r="AQ97" s="1161"/>
      <c r="AR97" s="1161"/>
      <c r="AS97" s="1161"/>
      <c r="AT97" s="1161"/>
      <c r="AU97" s="1161"/>
      <c r="AV97" s="1161"/>
      <c r="AW97" s="1161"/>
      <c r="AX97" s="1161"/>
      <c r="AY97" s="1161"/>
      <c r="AZ97" s="1161"/>
      <c r="BA97" s="1161"/>
      <c r="BB97" s="1161"/>
      <c r="BC97" s="1161"/>
      <c r="BD97" s="1161"/>
      <c r="BE97" s="1161"/>
      <c r="BF97" s="1161"/>
      <c r="BG97" s="1161"/>
      <c r="BH97" s="1161"/>
      <c r="BI97" s="1161"/>
      <c r="BJ97" s="1161"/>
      <c r="BK97" s="1161"/>
      <c r="BL97" s="1161"/>
      <c r="BM97" s="1161"/>
      <c r="BN97" s="1161"/>
      <c r="BO97" s="1161"/>
      <c r="BP97" s="1161"/>
      <c r="BQ97" s="1161"/>
      <c r="BR97" s="1161"/>
      <c r="BS97" s="1161"/>
      <c r="BT97" s="1161"/>
      <c r="BU97" s="1161"/>
      <c r="BV97" s="1161"/>
      <c r="BW97" s="1161"/>
      <c r="BX97" s="1161"/>
      <c r="BY97" s="1161"/>
      <c r="BZ97" s="1161"/>
      <c r="CA97" s="1161"/>
      <c r="CB97" s="1161"/>
      <c r="CC97" s="1161"/>
      <c r="CD97" s="1161"/>
      <c r="CE97" s="1161"/>
      <c r="CF97" s="1161"/>
      <c r="CG97" s="1161"/>
      <c r="CH97" s="1161"/>
      <c r="CI97" s="1161"/>
      <c r="CJ97" s="1161"/>
      <c r="CK97" s="1161"/>
      <c r="CL97" s="1161"/>
      <c r="CM97" s="1161"/>
      <c r="CN97" s="1161"/>
      <c r="CO97" s="1161"/>
      <c r="CP97" s="1161"/>
      <c r="CQ97" s="1161"/>
      <c r="CR97" s="1161"/>
      <c r="CS97" s="1161"/>
      <c r="CT97" s="1161"/>
      <c r="CU97" s="1161"/>
      <c r="CV97" s="1161"/>
      <c r="CW97" s="1161"/>
      <c r="CX97" s="1161"/>
      <c r="CY97" s="1161"/>
      <c r="CZ97" s="1161"/>
      <c r="DA97" s="1161"/>
      <c r="DB97" s="1161"/>
      <c r="DC97" s="1161"/>
      <c r="DD97" s="1161"/>
      <c r="DE97" s="1161"/>
      <c r="DF97" s="1161"/>
      <c r="DG97" s="1161"/>
      <c r="DH97" s="1161"/>
      <c r="DI97" s="1161"/>
      <c r="DJ97" s="1161"/>
      <c r="DK97" s="1161"/>
      <c r="DL97" s="1161"/>
      <c r="DM97" s="1161"/>
      <c r="DN97" s="1161"/>
      <c r="DO97" s="1161"/>
      <c r="DP97" s="1161"/>
      <c r="DQ97" s="1161"/>
      <c r="DR97" s="1161"/>
      <c r="DS97" s="1161"/>
      <c r="DT97" s="1161"/>
      <c r="DU97" s="1161"/>
      <c r="DV97" s="1161"/>
      <c r="DW97" s="1161"/>
      <c r="DX97" s="1161"/>
      <c r="DY97" s="1161"/>
      <c r="DZ97" s="1161"/>
      <c r="EA97" s="1161"/>
      <c r="EB97" s="1161"/>
      <c r="EC97" s="1161"/>
      <c r="ED97" s="1161"/>
      <c r="EE97" s="1161"/>
      <c r="EF97" s="1161"/>
      <c r="EG97" s="1161"/>
      <c r="EH97" s="1161"/>
      <c r="EI97" s="1161"/>
      <c r="EJ97" s="1161"/>
      <c r="EK97" s="1161"/>
      <c r="EL97" s="1161"/>
      <c r="EM97" s="1161"/>
      <c r="EN97" s="1161"/>
      <c r="EO97" s="1161"/>
      <c r="EP97" s="1161"/>
      <c r="EQ97" s="1161"/>
      <c r="ER97" s="1161"/>
      <c r="ES97" s="1161"/>
      <c r="ET97" s="1161"/>
      <c r="EU97" s="1161"/>
      <c r="EV97" s="1161"/>
      <c r="EW97" s="1161"/>
      <c r="EX97" s="1161"/>
      <c r="EY97" s="1161"/>
      <c r="EZ97" s="1161"/>
      <c r="FA97" s="1161"/>
      <c r="FB97" s="1161"/>
      <c r="FC97" s="1161"/>
    </row>
    <row r="98" spans="1:159" s="796" customFormat="1" ht="31.5" customHeight="1">
      <c r="A98" s="773"/>
      <c r="B98" s="773"/>
      <c r="C98" s="773"/>
      <c r="D98" s="773"/>
      <c r="E98" s="773" t="s">
        <v>34</v>
      </c>
      <c r="F98" s="1507" t="s">
        <v>1175</v>
      </c>
      <c r="G98" s="1511"/>
      <c r="H98" s="1511"/>
      <c r="I98" s="1511"/>
      <c r="J98" s="1511"/>
      <c r="K98" s="1511"/>
      <c r="L98" s="1161"/>
      <c r="M98" s="1161"/>
      <c r="N98" s="1161"/>
      <c r="O98" s="1161"/>
      <c r="P98" s="1161"/>
      <c r="Q98" s="1161"/>
      <c r="R98" s="1161"/>
      <c r="S98" s="1161"/>
      <c r="T98" s="1161"/>
      <c r="U98" s="1161"/>
      <c r="V98" s="1161"/>
      <c r="W98" s="1161"/>
      <c r="X98" s="1161"/>
      <c r="Y98" s="1161"/>
      <c r="Z98" s="1161"/>
      <c r="AA98" s="1161"/>
      <c r="AB98" s="1161"/>
      <c r="AC98" s="1161"/>
      <c r="AD98" s="1161"/>
      <c r="AE98" s="1161"/>
      <c r="AF98" s="1161"/>
      <c r="AG98" s="1161"/>
      <c r="AH98" s="1161"/>
      <c r="AI98" s="1161"/>
      <c r="AJ98" s="1161"/>
      <c r="AK98" s="1161"/>
      <c r="AL98" s="1161"/>
      <c r="AM98" s="1161"/>
      <c r="AN98" s="1161"/>
      <c r="AO98" s="1161"/>
      <c r="AP98" s="1161"/>
      <c r="AQ98" s="1161"/>
      <c r="AR98" s="1161"/>
      <c r="AS98" s="1161"/>
      <c r="AT98" s="1161"/>
      <c r="AU98" s="1161"/>
      <c r="AV98" s="1161"/>
      <c r="AW98" s="1161"/>
      <c r="AX98" s="1161"/>
      <c r="AY98" s="1161"/>
      <c r="AZ98" s="1161"/>
      <c r="BA98" s="1161"/>
      <c r="BB98" s="1161"/>
      <c r="BC98" s="1161"/>
      <c r="BD98" s="1161"/>
      <c r="BE98" s="1161"/>
      <c r="BF98" s="1161"/>
      <c r="BG98" s="1161"/>
      <c r="BH98" s="1161"/>
      <c r="BI98" s="1161"/>
      <c r="BJ98" s="1161"/>
      <c r="BK98" s="1161"/>
      <c r="BL98" s="1161"/>
      <c r="BM98" s="1161"/>
      <c r="BN98" s="1161"/>
      <c r="BO98" s="1161"/>
      <c r="BP98" s="1161"/>
      <c r="BQ98" s="1161"/>
      <c r="BR98" s="1161"/>
      <c r="BS98" s="1161"/>
      <c r="BT98" s="1161"/>
      <c r="BU98" s="1161"/>
      <c r="BV98" s="1161"/>
      <c r="BW98" s="1161"/>
      <c r="BX98" s="1161"/>
      <c r="BY98" s="1161"/>
      <c r="BZ98" s="1161"/>
      <c r="CA98" s="1161"/>
      <c r="CB98" s="1161"/>
      <c r="CC98" s="1161"/>
      <c r="CD98" s="1161"/>
      <c r="CE98" s="1161"/>
      <c r="CF98" s="1161"/>
      <c r="CG98" s="1161"/>
      <c r="CH98" s="1161"/>
      <c r="CI98" s="1161"/>
      <c r="CJ98" s="1161"/>
      <c r="CK98" s="1161"/>
      <c r="CL98" s="1161"/>
      <c r="CM98" s="1161"/>
      <c r="CN98" s="1161"/>
      <c r="CO98" s="1161"/>
      <c r="CP98" s="1161"/>
      <c r="CQ98" s="1161"/>
      <c r="CR98" s="1161"/>
      <c r="CS98" s="1161"/>
      <c r="CT98" s="1161"/>
      <c r="CU98" s="1161"/>
      <c r="CV98" s="1161"/>
      <c r="CW98" s="1161"/>
      <c r="CX98" s="1161"/>
      <c r="CY98" s="1161"/>
      <c r="CZ98" s="1161"/>
      <c r="DA98" s="1161"/>
      <c r="DB98" s="1161"/>
      <c r="DC98" s="1161"/>
      <c r="DD98" s="1161"/>
      <c r="DE98" s="1161"/>
      <c r="DF98" s="1161"/>
      <c r="DG98" s="1161"/>
      <c r="DH98" s="1161"/>
      <c r="DI98" s="1161"/>
      <c r="DJ98" s="1161"/>
      <c r="DK98" s="1161"/>
      <c r="DL98" s="1161"/>
      <c r="DM98" s="1161"/>
      <c r="DN98" s="1161"/>
      <c r="DO98" s="1161"/>
      <c r="DP98" s="1161"/>
      <c r="DQ98" s="1161"/>
      <c r="DR98" s="1161"/>
      <c r="DS98" s="1161"/>
      <c r="DT98" s="1161"/>
      <c r="DU98" s="1161"/>
      <c r="DV98" s="1161"/>
      <c r="DW98" s="1161"/>
      <c r="DX98" s="1161"/>
      <c r="DY98" s="1161"/>
      <c r="DZ98" s="1161"/>
      <c r="EA98" s="1161"/>
      <c r="EB98" s="1161"/>
      <c r="EC98" s="1161"/>
      <c r="ED98" s="1161"/>
      <c r="EE98" s="1161"/>
      <c r="EF98" s="1161"/>
      <c r="EG98" s="1161"/>
      <c r="EH98" s="1161"/>
      <c r="EI98" s="1161"/>
      <c r="EJ98" s="1161"/>
      <c r="EK98" s="1161"/>
      <c r="EL98" s="1161"/>
      <c r="EM98" s="1161"/>
      <c r="EN98" s="1161"/>
      <c r="EO98" s="1161"/>
      <c r="EP98" s="1161"/>
      <c r="EQ98" s="1161"/>
      <c r="ER98" s="1161"/>
      <c r="ES98" s="1161"/>
      <c r="ET98" s="1161"/>
      <c r="EU98" s="1161"/>
      <c r="EV98" s="1161"/>
      <c r="EW98" s="1161"/>
      <c r="EX98" s="1161"/>
      <c r="EY98" s="1161"/>
      <c r="EZ98" s="1161"/>
      <c r="FA98" s="1161"/>
      <c r="FB98" s="1161"/>
      <c r="FC98" s="1161"/>
    </row>
    <row r="99" spans="1:159" s="796" customFormat="1" ht="42.75" customHeight="1">
      <c r="A99" s="773"/>
      <c r="B99" s="773"/>
      <c r="C99" s="773"/>
      <c r="D99" s="773"/>
      <c r="E99" s="773" t="s">
        <v>792</v>
      </c>
      <c r="F99" s="1507" t="s">
        <v>923</v>
      </c>
      <c r="G99" s="1507"/>
      <c r="H99" s="1507"/>
      <c r="I99" s="1507"/>
      <c r="J99" s="1507"/>
      <c r="K99" s="1507"/>
      <c r="L99" s="1161"/>
      <c r="M99" s="1161"/>
      <c r="N99" s="1161"/>
      <c r="O99" s="1161"/>
      <c r="P99" s="1161"/>
      <c r="Q99" s="1161"/>
      <c r="R99" s="1161"/>
      <c r="S99" s="1161"/>
      <c r="T99" s="1161"/>
      <c r="U99" s="1161"/>
      <c r="V99" s="1161"/>
      <c r="W99" s="1161"/>
      <c r="X99" s="1161"/>
      <c r="Y99" s="1161"/>
      <c r="Z99" s="1161"/>
      <c r="AA99" s="1161"/>
      <c r="AB99" s="1161"/>
      <c r="AC99" s="1161"/>
      <c r="AD99" s="1161"/>
      <c r="AE99" s="1161"/>
      <c r="AF99" s="1161"/>
      <c r="AG99" s="1161"/>
      <c r="AH99" s="1161"/>
      <c r="AI99" s="1161"/>
      <c r="AJ99" s="1161"/>
      <c r="AK99" s="1161"/>
      <c r="AL99" s="1161"/>
      <c r="AM99" s="1161"/>
      <c r="AN99" s="1161"/>
      <c r="AO99" s="1161"/>
      <c r="AP99" s="1161"/>
      <c r="AQ99" s="1161"/>
      <c r="AR99" s="1161"/>
      <c r="AS99" s="1161"/>
      <c r="AT99" s="1161"/>
      <c r="AU99" s="1161"/>
      <c r="AV99" s="1161"/>
      <c r="AW99" s="1161"/>
      <c r="AX99" s="1161"/>
      <c r="AY99" s="1161"/>
      <c r="AZ99" s="1161"/>
      <c r="BA99" s="1161"/>
      <c r="BB99" s="1161"/>
      <c r="BC99" s="1161"/>
      <c r="BD99" s="1161"/>
      <c r="BE99" s="1161"/>
      <c r="BF99" s="1161"/>
      <c r="BG99" s="1161"/>
      <c r="BH99" s="1161"/>
      <c r="BI99" s="1161"/>
      <c r="BJ99" s="1161"/>
      <c r="BK99" s="1161"/>
      <c r="BL99" s="1161"/>
      <c r="BM99" s="1161"/>
      <c r="BN99" s="1161"/>
      <c r="BO99" s="1161"/>
      <c r="BP99" s="1161"/>
      <c r="BQ99" s="1161"/>
      <c r="BR99" s="1161"/>
      <c r="BS99" s="1161"/>
      <c r="BT99" s="1161"/>
      <c r="BU99" s="1161"/>
      <c r="BV99" s="1161"/>
      <c r="BW99" s="1161"/>
      <c r="BX99" s="1161"/>
      <c r="BY99" s="1161"/>
      <c r="BZ99" s="1161"/>
      <c r="CA99" s="1161"/>
      <c r="CB99" s="1161"/>
      <c r="CC99" s="1161"/>
      <c r="CD99" s="1161"/>
      <c r="CE99" s="1161"/>
      <c r="CF99" s="1161"/>
      <c r="CG99" s="1161"/>
      <c r="CH99" s="1161"/>
      <c r="CI99" s="1161"/>
      <c r="CJ99" s="1161"/>
      <c r="CK99" s="1161"/>
      <c r="CL99" s="1161"/>
      <c r="CM99" s="1161"/>
      <c r="CN99" s="1161"/>
      <c r="CO99" s="1161"/>
      <c r="CP99" s="1161"/>
      <c r="CQ99" s="1161"/>
      <c r="CR99" s="1161"/>
      <c r="CS99" s="1161"/>
      <c r="CT99" s="1161"/>
      <c r="CU99" s="1161"/>
      <c r="CV99" s="1161"/>
      <c r="CW99" s="1161"/>
      <c r="CX99" s="1161"/>
      <c r="CY99" s="1161"/>
      <c r="CZ99" s="1161"/>
      <c r="DA99" s="1161"/>
      <c r="DB99" s="1161"/>
      <c r="DC99" s="1161"/>
      <c r="DD99" s="1161"/>
      <c r="DE99" s="1161"/>
      <c r="DF99" s="1161"/>
      <c r="DG99" s="1161"/>
      <c r="DH99" s="1161"/>
      <c r="DI99" s="1161"/>
      <c r="DJ99" s="1161"/>
      <c r="DK99" s="1161"/>
      <c r="DL99" s="1161"/>
      <c r="DM99" s="1161"/>
      <c r="DN99" s="1161"/>
      <c r="DO99" s="1161"/>
      <c r="DP99" s="1161"/>
      <c r="DQ99" s="1161"/>
      <c r="DR99" s="1161"/>
      <c r="DS99" s="1161"/>
      <c r="DT99" s="1161"/>
      <c r="DU99" s="1161"/>
      <c r="DV99" s="1161"/>
      <c r="DW99" s="1161"/>
      <c r="DX99" s="1161"/>
      <c r="DY99" s="1161"/>
      <c r="DZ99" s="1161"/>
      <c r="EA99" s="1161"/>
      <c r="EB99" s="1161"/>
      <c r="EC99" s="1161"/>
      <c r="ED99" s="1161"/>
      <c r="EE99" s="1161"/>
      <c r="EF99" s="1161"/>
      <c r="EG99" s="1161"/>
      <c r="EH99" s="1161"/>
      <c r="EI99" s="1161"/>
      <c r="EJ99" s="1161"/>
      <c r="EK99" s="1161"/>
      <c r="EL99" s="1161"/>
      <c r="EM99" s="1161"/>
      <c r="EN99" s="1161"/>
      <c r="EO99" s="1161"/>
      <c r="EP99" s="1161"/>
      <c r="EQ99" s="1161"/>
      <c r="ER99" s="1161"/>
      <c r="ES99" s="1161"/>
      <c r="ET99" s="1161"/>
      <c r="EU99" s="1161"/>
      <c r="EV99" s="1161"/>
      <c r="EW99" s="1161"/>
      <c r="EX99" s="1161"/>
      <c r="EY99" s="1161"/>
      <c r="EZ99" s="1161"/>
      <c r="FA99" s="1161"/>
      <c r="FB99" s="1161"/>
      <c r="FC99" s="1161"/>
    </row>
    <row r="100" spans="1:159" s="796" customFormat="1" ht="16.5" customHeight="1">
      <c r="A100" s="1163" t="s">
        <v>25</v>
      </c>
      <c r="B100" s="1163"/>
      <c r="C100" s="1163"/>
      <c r="D100" s="1163"/>
      <c r="E100" s="1163"/>
      <c r="F100" s="637">
        <f>'Name of Bidder'!D44</f>
        <v>0</v>
      </c>
      <c r="G100" s="1163"/>
      <c r="H100" s="1512" t="s">
        <v>30</v>
      </c>
      <c r="I100" s="1512"/>
      <c r="J100" s="1415">
        <f>'Name of Bidder'!$D$41</f>
        <v>0</v>
      </c>
      <c r="K100" s="1415"/>
      <c r="L100" s="1161"/>
      <c r="M100" s="1161"/>
      <c r="N100" s="1161"/>
      <c r="O100" s="1161"/>
      <c r="P100" s="1161"/>
      <c r="Q100" s="1161"/>
      <c r="R100" s="1161"/>
      <c r="S100" s="1161"/>
      <c r="T100" s="1161"/>
      <c r="U100" s="1161"/>
      <c r="V100" s="1161"/>
      <c r="W100" s="1161"/>
      <c r="X100" s="1161"/>
      <c r="Y100" s="1161"/>
      <c r="Z100" s="1161"/>
      <c r="AA100" s="1161"/>
      <c r="AB100" s="1161"/>
      <c r="AC100" s="1161"/>
      <c r="AD100" s="1161"/>
      <c r="AE100" s="1161"/>
      <c r="AF100" s="1161"/>
      <c r="AG100" s="1161"/>
      <c r="AH100" s="1161"/>
      <c r="AI100" s="1161"/>
      <c r="AJ100" s="1161"/>
      <c r="AK100" s="1161"/>
      <c r="AL100" s="1161"/>
      <c r="AM100" s="1161"/>
      <c r="AN100" s="1161"/>
      <c r="AO100" s="1161"/>
      <c r="AP100" s="1161"/>
      <c r="AQ100" s="1161"/>
      <c r="AR100" s="1161"/>
      <c r="AS100" s="1161"/>
      <c r="AT100" s="1161"/>
      <c r="AU100" s="1161"/>
      <c r="AV100" s="1161"/>
      <c r="AW100" s="1161"/>
      <c r="AX100" s="1161"/>
      <c r="AY100" s="1161"/>
      <c r="AZ100" s="1161"/>
      <c r="BA100" s="1161"/>
      <c r="BB100" s="1161"/>
      <c r="BC100" s="1161"/>
      <c r="BD100" s="1161"/>
      <c r="BE100" s="1161"/>
      <c r="BF100" s="1161"/>
      <c r="BG100" s="1161"/>
      <c r="BH100" s="1161"/>
      <c r="BI100" s="1161"/>
      <c r="BJ100" s="1161"/>
      <c r="BK100" s="1161"/>
      <c r="BL100" s="1161"/>
      <c r="BM100" s="1161"/>
      <c r="BN100" s="1161"/>
      <c r="BO100" s="1161"/>
      <c r="BP100" s="1161"/>
      <c r="BQ100" s="1161"/>
      <c r="BR100" s="1161"/>
      <c r="BS100" s="1161"/>
      <c r="BT100" s="1161"/>
      <c r="BU100" s="1161"/>
      <c r="BV100" s="1161"/>
      <c r="BW100" s="1161"/>
      <c r="BX100" s="1161"/>
      <c r="BY100" s="1161"/>
      <c r="BZ100" s="1161"/>
      <c r="CA100" s="1161"/>
      <c r="CB100" s="1161"/>
      <c r="CC100" s="1161"/>
      <c r="CD100" s="1161"/>
      <c r="CE100" s="1161"/>
      <c r="CF100" s="1161"/>
      <c r="CG100" s="1161"/>
      <c r="CH100" s="1161"/>
      <c r="CI100" s="1161"/>
      <c r="CJ100" s="1161"/>
      <c r="CK100" s="1161"/>
      <c r="CL100" s="1161"/>
      <c r="CM100" s="1161"/>
      <c r="CN100" s="1161"/>
      <c r="CO100" s="1161"/>
      <c r="CP100" s="1161"/>
      <c r="CQ100" s="1161"/>
      <c r="CR100" s="1161"/>
      <c r="CS100" s="1161"/>
      <c r="CT100" s="1161"/>
      <c r="CU100" s="1161"/>
      <c r="CV100" s="1161"/>
      <c r="CW100" s="1161"/>
      <c r="CX100" s="1161"/>
      <c r="CY100" s="1161"/>
      <c r="CZ100" s="1161"/>
      <c r="DA100" s="1161"/>
      <c r="DB100" s="1161"/>
      <c r="DC100" s="1161"/>
      <c r="DD100" s="1161"/>
      <c r="DE100" s="1161"/>
      <c r="DF100" s="1161"/>
      <c r="DG100" s="1161"/>
      <c r="DH100" s="1161"/>
      <c r="DI100" s="1161"/>
      <c r="DJ100" s="1161"/>
      <c r="DK100" s="1161"/>
      <c r="DL100" s="1161"/>
      <c r="DM100" s="1161"/>
      <c r="DN100" s="1161"/>
      <c r="DO100" s="1161"/>
      <c r="DP100" s="1161"/>
      <c r="DQ100" s="1161"/>
      <c r="DR100" s="1161"/>
      <c r="DS100" s="1161"/>
      <c r="DT100" s="1161"/>
      <c r="DU100" s="1161"/>
      <c r="DV100" s="1161"/>
      <c r="DW100" s="1161"/>
      <c r="DX100" s="1161"/>
      <c r="DY100" s="1161"/>
      <c r="DZ100" s="1161"/>
      <c r="EA100" s="1161"/>
      <c r="EB100" s="1161"/>
      <c r="EC100" s="1161"/>
      <c r="ED100" s="1161"/>
      <c r="EE100" s="1161"/>
      <c r="EF100" s="1161"/>
      <c r="EG100" s="1161"/>
      <c r="EH100" s="1161"/>
      <c r="EI100" s="1161"/>
      <c r="EJ100" s="1161"/>
      <c r="EK100" s="1161"/>
      <c r="EL100" s="1161"/>
      <c r="EM100" s="1161"/>
      <c r="EN100" s="1161"/>
      <c r="EO100" s="1161"/>
      <c r="EP100" s="1161"/>
      <c r="EQ100" s="1161"/>
      <c r="ER100" s="1161"/>
      <c r="ES100" s="1161"/>
      <c r="ET100" s="1161"/>
      <c r="EU100" s="1161"/>
      <c r="EV100" s="1161"/>
      <c r="EW100" s="1161"/>
      <c r="EX100" s="1161"/>
      <c r="EY100" s="1161"/>
      <c r="EZ100" s="1161"/>
      <c r="FA100" s="1161"/>
      <c r="FB100" s="1161"/>
      <c r="FC100" s="1161"/>
    </row>
    <row r="101" spans="1:159" s="796" customFormat="1" ht="16.5" customHeight="1">
      <c r="A101" s="1163" t="s">
        <v>26</v>
      </c>
      <c r="B101" s="1163"/>
      <c r="C101" s="1163"/>
      <c r="D101" s="1163"/>
      <c r="E101" s="1163"/>
      <c r="F101" s="637">
        <f>'Name of Bidder'!D45</f>
        <v>0</v>
      </c>
      <c r="G101" s="1163"/>
      <c r="H101" s="1512" t="s">
        <v>31</v>
      </c>
      <c r="I101" s="1512"/>
      <c r="J101" s="1415">
        <f>'Name of Bidder'!$D$42</f>
        <v>0</v>
      </c>
      <c r="K101" s="1415"/>
      <c r="L101" s="1161"/>
      <c r="M101" s="1161"/>
      <c r="N101" s="1161"/>
      <c r="O101" s="1161"/>
      <c r="P101" s="1161"/>
      <c r="Q101" s="1161"/>
      <c r="R101" s="1161"/>
      <c r="S101" s="1161"/>
      <c r="T101" s="1161"/>
      <c r="U101" s="1161"/>
      <c r="V101" s="1161"/>
      <c r="W101" s="1161"/>
      <c r="X101" s="1161"/>
      <c r="Y101" s="1161"/>
      <c r="Z101" s="1161"/>
      <c r="AA101" s="1161"/>
      <c r="AB101" s="1161"/>
      <c r="AC101" s="1161"/>
      <c r="AD101" s="1161"/>
      <c r="AE101" s="1161"/>
      <c r="AF101" s="1161"/>
      <c r="AG101" s="1161"/>
      <c r="AH101" s="1161"/>
      <c r="AI101" s="1161"/>
      <c r="AJ101" s="1161"/>
      <c r="AK101" s="1161"/>
      <c r="AL101" s="1161"/>
      <c r="AM101" s="1161"/>
      <c r="AN101" s="1161"/>
      <c r="AO101" s="1161"/>
      <c r="AP101" s="1161"/>
      <c r="AQ101" s="1161"/>
      <c r="AR101" s="1161"/>
      <c r="AS101" s="1161"/>
      <c r="AT101" s="1161"/>
      <c r="AU101" s="1161"/>
      <c r="AV101" s="1161"/>
      <c r="AW101" s="1161"/>
      <c r="AX101" s="1161"/>
      <c r="AY101" s="1161"/>
      <c r="AZ101" s="1161"/>
      <c r="BA101" s="1161"/>
      <c r="BB101" s="1161"/>
      <c r="BC101" s="1161"/>
      <c r="BD101" s="1161"/>
      <c r="BE101" s="1161"/>
      <c r="BF101" s="1161"/>
      <c r="BG101" s="1161"/>
      <c r="BH101" s="1161"/>
      <c r="BI101" s="1161"/>
      <c r="BJ101" s="1161"/>
      <c r="BK101" s="1161"/>
      <c r="BL101" s="1161"/>
      <c r="BM101" s="1161"/>
      <c r="BN101" s="1161"/>
      <c r="BO101" s="1161"/>
      <c r="BP101" s="1161"/>
      <c r="BQ101" s="1161"/>
      <c r="BR101" s="1161"/>
      <c r="BS101" s="1161"/>
      <c r="BT101" s="1161"/>
      <c r="BU101" s="1161"/>
      <c r="BV101" s="1161"/>
      <c r="BW101" s="1161"/>
      <c r="BX101" s="1161"/>
      <c r="BY101" s="1161"/>
      <c r="BZ101" s="1161"/>
      <c r="CA101" s="1161"/>
      <c r="CB101" s="1161"/>
      <c r="CC101" s="1161"/>
      <c r="CD101" s="1161"/>
      <c r="CE101" s="1161"/>
      <c r="CF101" s="1161"/>
      <c r="CG101" s="1161"/>
      <c r="CH101" s="1161"/>
      <c r="CI101" s="1161"/>
      <c r="CJ101" s="1161"/>
      <c r="CK101" s="1161"/>
      <c r="CL101" s="1161"/>
      <c r="CM101" s="1161"/>
      <c r="CN101" s="1161"/>
      <c r="CO101" s="1161"/>
      <c r="CP101" s="1161"/>
      <c r="CQ101" s="1161"/>
      <c r="CR101" s="1161"/>
      <c r="CS101" s="1161"/>
      <c r="CT101" s="1161"/>
      <c r="CU101" s="1161"/>
      <c r="CV101" s="1161"/>
      <c r="CW101" s="1161"/>
      <c r="CX101" s="1161"/>
      <c r="CY101" s="1161"/>
      <c r="CZ101" s="1161"/>
      <c r="DA101" s="1161"/>
      <c r="DB101" s="1161"/>
      <c r="DC101" s="1161"/>
      <c r="DD101" s="1161"/>
      <c r="DE101" s="1161"/>
      <c r="DF101" s="1161"/>
      <c r="DG101" s="1161"/>
      <c r="DH101" s="1161"/>
      <c r="DI101" s="1161"/>
      <c r="DJ101" s="1161"/>
      <c r="DK101" s="1161"/>
      <c r="DL101" s="1161"/>
      <c r="DM101" s="1161"/>
      <c r="DN101" s="1161"/>
      <c r="DO101" s="1161"/>
      <c r="DP101" s="1161"/>
      <c r="DQ101" s="1161"/>
      <c r="DR101" s="1161"/>
      <c r="DS101" s="1161"/>
      <c r="DT101" s="1161"/>
      <c r="DU101" s="1161"/>
      <c r="DV101" s="1161"/>
      <c r="DW101" s="1161"/>
      <c r="DX101" s="1161"/>
      <c r="DY101" s="1161"/>
      <c r="DZ101" s="1161"/>
      <c r="EA101" s="1161"/>
      <c r="EB101" s="1161"/>
      <c r="EC101" s="1161"/>
      <c r="ED101" s="1161"/>
      <c r="EE101" s="1161"/>
      <c r="EF101" s="1161"/>
      <c r="EG101" s="1161"/>
      <c r="EH101" s="1161"/>
      <c r="EI101" s="1161"/>
      <c r="EJ101" s="1161"/>
      <c r="EK101" s="1161"/>
      <c r="EL101" s="1161"/>
      <c r="EM101" s="1161"/>
      <c r="EN101" s="1161"/>
      <c r="EO101" s="1161"/>
      <c r="EP101" s="1161"/>
      <c r="EQ101" s="1161"/>
      <c r="ER101" s="1161"/>
      <c r="ES101" s="1161"/>
      <c r="ET101" s="1161"/>
      <c r="EU101" s="1161"/>
      <c r="EV101" s="1161"/>
      <c r="EW101" s="1161"/>
      <c r="EX101" s="1161"/>
      <c r="EY101" s="1161"/>
      <c r="EZ101" s="1161"/>
      <c r="FA101" s="1161"/>
      <c r="FB101" s="1161"/>
      <c r="FC101" s="1161"/>
    </row>
    <row r="102" spans="1:159" s="796" customFormat="1" ht="15">
      <c r="A102" s="773"/>
      <c r="B102" s="773"/>
      <c r="C102" s="773"/>
      <c r="D102" s="773"/>
      <c r="E102" s="773"/>
      <c r="F102" s="775"/>
      <c r="G102" s="773"/>
      <c r="H102" s="916"/>
      <c r="I102" s="1506"/>
      <c r="J102" s="1506"/>
      <c r="K102" s="774"/>
      <c r="L102" s="1161"/>
      <c r="M102" s="1161"/>
      <c r="N102" s="1161"/>
      <c r="O102" s="1161"/>
      <c r="P102" s="1161"/>
      <c r="Q102" s="1161"/>
      <c r="R102" s="1161"/>
      <c r="S102" s="1161"/>
      <c r="T102" s="1161"/>
      <c r="U102" s="1161"/>
      <c r="V102" s="1161"/>
      <c r="W102" s="1161"/>
      <c r="X102" s="1161"/>
      <c r="Y102" s="1161"/>
      <c r="Z102" s="1161"/>
      <c r="AA102" s="1161"/>
      <c r="AB102" s="1161"/>
      <c r="AC102" s="1161"/>
      <c r="AD102" s="1161"/>
      <c r="AE102" s="1161"/>
      <c r="AF102" s="1161"/>
      <c r="AG102" s="1161"/>
      <c r="AH102" s="1161"/>
      <c r="AI102" s="1161"/>
      <c r="AJ102" s="1161"/>
      <c r="AK102" s="1161"/>
      <c r="AL102" s="1161"/>
      <c r="AM102" s="1161"/>
      <c r="AN102" s="1161"/>
      <c r="AO102" s="1161"/>
      <c r="AP102" s="1161"/>
      <c r="AQ102" s="1161"/>
      <c r="AR102" s="1161"/>
      <c r="AS102" s="1161"/>
      <c r="AT102" s="1161"/>
      <c r="AU102" s="1161"/>
      <c r="AV102" s="1161"/>
      <c r="AW102" s="1161"/>
      <c r="AX102" s="1161"/>
      <c r="AY102" s="1161"/>
      <c r="AZ102" s="1161"/>
      <c r="BA102" s="1161"/>
      <c r="BB102" s="1161"/>
      <c r="BC102" s="1161"/>
      <c r="BD102" s="1161"/>
      <c r="BE102" s="1161"/>
      <c r="BF102" s="1161"/>
      <c r="BG102" s="1161"/>
      <c r="BH102" s="1161"/>
      <c r="BI102" s="1161"/>
      <c r="BJ102" s="1161"/>
      <c r="BK102" s="1161"/>
      <c r="BL102" s="1161"/>
      <c r="BM102" s="1161"/>
      <c r="BN102" s="1161"/>
      <c r="BO102" s="1161"/>
      <c r="BP102" s="1161"/>
      <c r="BQ102" s="1161"/>
      <c r="BR102" s="1161"/>
      <c r="BS102" s="1161"/>
      <c r="BT102" s="1161"/>
      <c r="BU102" s="1161"/>
      <c r="BV102" s="1161"/>
      <c r="BW102" s="1161"/>
      <c r="BX102" s="1161"/>
      <c r="BY102" s="1161"/>
      <c r="BZ102" s="1161"/>
      <c r="CA102" s="1161"/>
      <c r="CB102" s="1161"/>
      <c r="CC102" s="1161"/>
      <c r="CD102" s="1161"/>
      <c r="CE102" s="1161"/>
      <c r="CF102" s="1161"/>
      <c r="CG102" s="1161"/>
      <c r="CH102" s="1161"/>
      <c r="CI102" s="1161"/>
      <c r="CJ102" s="1161"/>
      <c r="CK102" s="1161"/>
      <c r="CL102" s="1161"/>
      <c r="CM102" s="1161"/>
      <c r="CN102" s="1161"/>
      <c r="CO102" s="1161"/>
      <c r="CP102" s="1161"/>
      <c r="CQ102" s="1161"/>
      <c r="CR102" s="1161"/>
      <c r="CS102" s="1161"/>
      <c r="CT102" s="1161"/>
      <c r="CU102" s="1161"/>
      <c r="CV102" s="1161"/>
      <c r="CW102" s="1161"/>
      <c r="CX102" s="1161"/>
      <c r="CY102" s="1161"/>
      <c r="CZ102" s="1161"/>
      <c r="DA102" s="1161"/>
      <c r="DB102" s="1161"/>
      <c r="DC102" s="1161"/>
      <c r="DD102" s="1161"/>
      <c r="DE102" s="1161"/>
      <c r="DF102" s="1161"/>
      <c r="DG102" s="1161"/>
      <c r="DH102" s="1161"/>
      <c r="DI102" s="1161"/>
      <c r="DJ102" s="1161"/>
      <c r="DK102" s="1161"/>
      <c r="DL102" s="1161"/>
      <c r="DM102" s="1161"/>
      <c r="DN102" s="1161"/>
      <c r="DO102" s="1161"/>
      <c r="DP102" s="1161"/>
      <c r="DQ102" s="1161"/>
      <c r="DR102" s="1161"/>
      <c r="DS102" s="1161"/>
      <c r="DT102" s="1161"/>
      <c r="DU102" s="1161"/>
      <c r="DV102" s="1161"/>
      <c r="DW102" s="1161"/>
      <c r="DX102" s="1161"/>
      <c r="DY102" s="1161"/>
      <c r="DZ102" s="1161"/>
      <c r="EA102" s="1161"/>
      <c r="EB102" s="1161"/>
      <c r="EC102" s="1161"/>
      <c r="ED102" s="1161"/>
      <c r="EE102" s="1161"/>
      <c r="EF102" s="1161"/>
      <c r="EG102" s="1161"/>
      <c r="EH102" s="1161"/>
      <c r="EI102" s="1161"/>
      <c r="EJ102" s="1161"/>
      <c r="EK102" s="1161"/>
      <c r="EL102" s="1161"/>
      <c r="EM102" s="1161"/>
      <c r="EN102" s="1161"/>
      <c r="EO102" s="1161"/>
      <c r="EP102" s="1161"/>
      <c r="EQ102" s="1161"/>
      <c r="ER102" s="1161"/>
      <c r="ES102" s="1161"/>
      <c r="ET102" s="1161"/>
      <c r="EU102" s="1161"/>
      <c r="EV102" s="1161"/>
      <c r="EW102" s="1161"/>
      <c r="EX102" s="1161"/>
      <c r="EY102" s="1161"/>
      <c r="EZ102" s="1161"/>
      <c r="FA102" s="1161"/>
      <c r="FB102" s="1161"/>
      <c r="FC102" s="1161"/>
    </row>
    <row r="107" spans="1:159">
      <c r="A107" s="1161"/>
      <c r="B107" s="1161"/>
      <c r="C107" s="1161"/>
      <c r="D107" s="1161"/>
      <c r="E107" s="1161"/>
      <c r="G107" s="1161"/>
      <c r="H107" s="1161"/>
      <c r="J107" s="1161"/>
    </row>
    <row r="108" spans="1:159">
      <c r="A108" s="1161"/>
      <c r="B108" s="1161"/>
      <c r="C108" s="1161"/>
      <c r="D108" s="1161"/>
      <c r="E108" s="1161"/>
      <c r="G108" s="1161"/>
      <c r="H108" s="1161"/>
      <c r="J108" s="1161"/>
    </row>
    <row r="109" spans="1:159">
      <c r="A109" s="1161"/>
      <c r="B109" s="1161"/>
      <c r="C109" s="1161"/>
      <c r="D109" s="1161"/>
      <c r="E109" s="1161"/>
      <c r="G109" s="1161"/>
      <c r="H109" s="1161"/>
      <c r="J109" s="1161"/>
    </row>
    <row r="110" spans="1:159">
      <c r="A110" s="1161"/>
      <c r="B110" s="1161"/>
      <c r="C110" s="1161"/>
      <c r="D110" s="1161"/>
      <c r="E110" s="1161"/>
      <c r="G110" s="1161"/>
      <c r="H110" s="1161"/>
      <c r="J110" s="1161"/>
    </row>
    <row r="111" spans="1:159">
      <c r="A111" s="1161"/>
      <c r="B111" s="1161"/>
      <c r="C111" s="1161"/>
      <c r="D111" s="1161"/>
      <c r="E111" s="1161"/>
      <c r="G111" s="1161"/>
      <c r="H111" s="1161"/>
      <c r="J111" s="1161"/>
    </row>
    <row r="112" spans="1:159">
      <c r="A112" s="1161"/>
      <c r="B112" s="1161"/>
      <c r="C112" s="1161"/>
      <c r="D112" s="1161"/>
      <c r="E112" s="1161"/>
      <c r="G112" s="1161"/>
      <c r="H112" s="1161"/>
      <c r="J112" s="1161"/>
    </row>
    <row r="113" spans="1:10">
      <c r="A113" s="1161"/>
      <c r="B113" s="1161"/>
      <c r="C113" s="1161"/>
      <c r="D113" s="1161"/>
      <c r="E113" s="1161"/>
      <c r="G113" s="1161"/>
      <c r="H113" s="1161"/>
      <c r="J113" s="1161"/>
    </row>
    <row r="114" spans="1:10">
      <c r="A114" s="1161"/>
      <c r="B114" s="1161"/>
      <c r="C114" s="1161"/>
      <c r="D114" s="1161"/>
      <c r="E114" s="1161"/>
      <c r="G114" s="1161"/>
      <c r="H114" s="1161"/>
      <c r="J114" s="1161"/>
    </row>
    <row r="115" spans="1:10">
      <c r="A115" s="1161"/>
      <c r="B115" s="1161"/>
      <c r="C115" s="1161"/>
      <c r="D115" s="1161"/>
      <c r="E115" s="1161"/>
      <c r="G115" s="1161"/>
      <c r="H115" s="1161"/>
      <c r="J115" s="1161"/>
    </row>
    <row r="116" spans="1:10">
      <c r="A116" s="1161"/>
      <c r="B116" s="1161"/>
      <c r="C116" s="1161"/>
      <c r="D116" s="1161"/>
      <c r="E116" s="1161"/>
      <c r="G116" s="1161"/>
      <c r="H116" s="1161"/>
      <c r="J116" s="1161"/>
    </row>
    <row r="117" spans="1:10">
      <c r="A117" s="1161"/>
      <c r="B117" s="1161"/>
      <c r="C117" s="1161"/>
      <c r="D117" s="1161"/>
      <c r="E117" s="1161"/>
      <c r="G117" s="1161"/>
      <c r="H117" s="1161"/>
      <c r="J117" s="1161"/>
    </row>
    <row r="118" spans="1:10">
      <c r="A118" s="1161"/>
      <c r="B118" s="1161"/>
      <c r="C118" s="1161"/>
      <c r="D118" s="1161"/>
      <c r="E118" s="1161"/>
      <c r="G118" s="1161"/>
      <c r="H118" s="1161"/>
      <c r="J118" s="1161"/>
    </row>
    <row r="119" spans="1:10">
      <c r="A119" s="1161"/>
      <c r="B119" s="1161"/>
      <c r="C119" s="1161"/>
      <c r="D119" s="1161"/>
      <c r="E119" s="1161"/>
      <c r="G119" s="1161"/>
      <c r="H119" s="1161"/>
      <c r="J119" s="1161"/>
    </row>
    <row r="120" spans="1:10">
      <c r="A120" s="1161"/>
      <c r="B120" s="1161"/>
      <c r="C120" s="1161"/>
      <c r="D120" s="1161"/>
      <c r="E120" s="1161"/>
      <c r="G120" s="1161"/>
      <c r="H120" s="1161"/>
      <c r="J120" s="1161"/>
    </row>
    <row r="121" spans="1:10">
      <c r="A121" s="1161"/>
      <c r="B121" s="1161"/>
      <c r="C121" s="1161"/>
      <c r="D121" s="1161"/>
      <c r="E121" s="1161"/>
      <c r="G121" s="1161"/>
      <c r="H121" s="1161"/>
      <c r="J121" s="1161"/>
    </row>
    <row r="122" spans="1:10">
      <c r="A122" s="1161"/>
      <c r="B122" s="1161"/>
      <c r="C122" s="1161"/>
      <c r="D122" s="1161"/>
      <c r="E122" s="1161"/>
      <c r="G122" s="1161"/>
      <c r="H122" s="1161"/>
      <c r="J122" s="1161"/>
    </row>
    <row r="123" spans="1:10">
      <c r="A123" s="1161"/>
      <c r="B123" s="1161"/>
      <c r="C123" s="1161"/>
      <c r="D123" s="1161"/>
      <c r="E123" s="1161"/>
      <c r="G123" s="1161"/>
      <c r="H123" s="1161"/>
      <c r="J123" s="1161"/>
    </row>
    <row r="124" spans="1:10">
      <c r="A124" s="1161"/>
      <c r="B124" s="1161"/>
      <c r="C124" s="1161"/>
      <c r="D124" s="1161"/>
      <c r="E124" s="1161"/>
      <c r="G124" s="1161"/>
      <c r="H124" s="1161"/>
      <c r="J124" s="1161"/>
    </row>
    <row r="125" spans="1:10">
      <c r="A125" s="1161"/>
      <c r="B125" s="1161"/>
      <c r="C125" s="1161"/>
      <c r="D125" s="1161"/>
      <c r="E125" s="1161"/>
      <c r="G125" s="1161"/>
      <c r="H125" s="1161"/>
      <c r="J125" s="1161"/>
    </row>
    <row r="126" spans="1:10">
      <c r="A126" s="1161"/>
      <c r="B126" s="1161"/>
      <c r="C126" s="1161"/>
      <c r="D126" s="1161"/>
      <c r="E126" s="1161"/>
      <c r="G126" s="1161"/>
      <c r="H126" s="1161"/>
      <c r="J126" s="1161"/>
    </row>
    <row r="127" spans="1:10">
      <c r="A127" s="1161"/>
      <c r="B127" s="1161"/>
      <c r="C127" s="1161"/>
      <c r="D127" s="1161"/>
      <c r="E127" s="1161"/>
      <c r="G127" s="1161"/>
      <c r="H127" s="1161"/>
      <c r="J127" s="1161"/>
    </row>
    <row r="128" spans="1:10">
      <c r="A128" s="1161"/>
      <c r="B128" s="1161"/>
      <c r="C128" s="1161"/>
      <c r="D128" s="1161"/>
      <c r="E128" s="1161"/>
      <c r="G128" s="1161"/>
      <c r="H128" s="1161"/>
      <c r="J128" s="1161"/>
    </row>
    <row r="129" spans="1:10">
      <c r="A129" s="1161"/>
      <c r="B129" s="1161"/>
      <c r="C129" s="1161"/>
      <c r="D129" s="1161"/>
      <c r="E129" s="1161"/>
      <c r="G129" s="1161"/>
      <c r="H129" s="1161"/>
      <c r="J129" s="1161"/>
    </row>
    <row r="130" spans="1:10">
      <c r="A130" s="1161"/>
      <c r="B130" s="1161"/>
      <c r="C130" s="1161"/>
      <c r="D130" s="1161"/>
      <c r="E130" s="1161"/>
      <c r="G130" s="1161"/>
      <c r="H130" s="1161"/>
      <c r="J130" s="1161"/>
    </row>
    <row r="131" spans="1:10">
      <c r="A131" s="1161"/>
      <c r="B131" s="1161"/>
      <c r="C131" s="1161"/>
      <c r="D131" s="1161"/>
      <c r="E131" s="1161"/>
      <c r="G131" s="1161"/>
      <c r="H131" s="1161"/>
      <c r="J131" s="1161"/>
    </row>
    <row r="132" spans="1:10">
      <c r="A132" s="1161"/>
      <c r="B132" s="1161"/>
      <c r="C132" s="1161"/>
      <c r="D132" s="1161"/>
      <c r="E132" s="1161"/>
      <c r="G132" s="1161"/>
      <c r="H132" s="1161"/>
      <c r="J132" s="1161"/>
    </row>
    <row r="133" spans="1:10">
      <c r="A133" s="1161"/>
      <c r="B133" s="1161"/>
      <c r="C133" s="1161"/>
      <c r="D133" s="1161"/>
      <c r="E133" s="1161"/>
      <c r="G133" s="1161"/>
      <c r="H133" s="1161"/>
      <c r="J133" s="1161"/>
    </row>
    <row r="134" spans="1:10">
      <c r="A134" s="1161"/>
      <c r="B134" s="1161"/>
      <c r="C134" s="1161"/>
      <c r="D134" s="1161"/>
      <c r="E134" s="1161"/>
      <c r="G134" s="1161"/>
      <c r="H134" s="1161"/>
      <c r="J134" s="1161"/>
    </row>
    <row r="135" spans="1:10">
      <c r="A135" s="1161"/>
      <c r="B135" s="1161"/>
      <c r="C135" s="1161"/>
      <c r="D135" s="1161"/>
      <c r="E135" s="1161"/>
      <c r="G135" s="1161"/>
      <c r="H135" s="1161"/>
      <c r="J135" s="1161"/>
    </row>
    <row r="136" spans="1:10">
      <c r="A136" s="1161"/>
      <c r="B136" s="1161"/>
      <c r="C136" s="1161"/>
      <c r="D136" s="1161"/>
      <c r="E136" s="1161"/>
      <c r="G136" s="1161"/>
      <c r="H136" s="1161"/>
      <c r="J136" s="1161"/>
    </row>
    <row r="137" spans="1:10">
      <c r="A137" s="1161"/>
      <c r="B137" s="1161"/>
      <c r="C137" s="1161"/>
      <c r="D137" s="1161"/>
      <c r="E137" s="1161"/>
      <c r="G137" s="1161"/>
      <c r="H137" s="1161"/>
      <c r="J137" s="1161"/>
    </row>
    <row r="138" spans="1:10">
      <c r="A138" s="1161"/>
      <c r="B138" s="1161"/>
      <c r="C138" s="1161"/>
      <c r="D138" s="1161"/>
      <c r="E138" s="1161"/>
      <c r="G138" s="1161"/>
      <c r="H138" s="1161"/>
      <c r="J138" s="1161"/>
    </row>
    <row r="139" spans="1:10">
      <c r="A139" s="1161"/>
      <c r="B139" s="1161"/>
      <c r="C139" s="1161"/>
      <c r="D139" s="1161"/>
      <c r="E139" s="1161"/>
      <c r="G139" s="1161"/>
      <c r="H139" s="1161"/>
      <c r="J139" s="1161"/>
    </row>
    <row r="140" spans="1:10">
      <c r="A140" s="1161"/>
      <c r="B140" s="1161"/>
      <c r="C140" s="1161"/>
      <c r="D140" s="1161"/>
      <c r="E140" s="1161"/>
      <c r="G140" s="1161"/>
      <c r="H140" s="1161"/>
      <c r="J140" s="1161"/>
    </row>
    <row r="141" spans="1:10">
      <c r="A141" s="1161"/>
      <c r="B141" s="1161"/>
      <c r="C141" s="1161"/>
      <c r="D141" s="1161"/>
      <c r="E141" s="1161"/>
      <c r="G141" s="1161"/>
      <c r="H141" s="1161"/>
      <c r="J141" s="1161"/>
    </row>
    <row r="142" spans="1:10">
      <c r="A142" s="1161"/>
      <c r="B142" s="1161"/>
      <c r="C142" s="1161"/>
      <c r="D142" s="1161"/>
      <c r="E142" s="1161"/>
      <c r="G142" s="1161"/>
      <c r="H142" s="1161"/>
      <c r="J142" s="1161"/>
    </row>
    <row r="143" spans="1:10">
      <c r="A143" s="1161"/>
      <c r="B143" s="1161"/>
      <c r="C143" s="1161"/>
      <c r="D143" s="1161"/>
      <c r="E143" s="1161"/>
      <c r="G143" s="1161"/>
      <c r="H143" s="1161"/>
      <c r="J143" s="1161"/>
    </row>
    <row r="144" spans="1:10">
      <c r="A144" s="1161"/>
      <c r="B144" s="1161"/>
      <c r="C144" s="1161"/>
      <c r="D144" s="1161"/>
      <c r="E144" s="1161"/>
      <c r="G144" s="1161"/>
      <c r="H144" s="1161"/>
      <c r="J144" s="1161"/>
    </row>
    <row r="145" spans="1:10">
      <c r="A145" s="1161"/>
      <c r="B145" s="1161"/>
      <c r="C145" s="1161"/>
      <c r="D145" s="1161"/>
      <c r="E145" s="1161"/>
      <c r="G145" s="1161"/>
      <c r="H145" s="1161"/>
      <c r="J145" s="1161"/>
    </row>
    <row r="146" spans="1:10">
      <c r="A146" s="1161"/>
      <c r="B146" s="1161"/>
      <c r="C146" s="1161"/>
      <c r="D146" s="1161"/>
      <c r="E146" s="1161"/>
      <c r="G146" s="1161"/>
      <c r="H146" s="1161"/>
      <c r="J146" s="1161"/>
    </row>
    <row r="147" spans="1:10">
      <c r="A147" s="1161"/>
      <c r="B147" s="1161"/>
      <c r="C147" s="1161"/>
      <c r="D147" s="1161"/>
      <c r="E147" s="1161"/>
      <c r="G147" s="1161"/>
      <c r="H147" s="1161"/>
      <c r="J147" s="1161"/>
    </row>
    <row r="148" spans="1:10">
      <c r="A148" s="1161"/>
      <c r="B148" s="1161"/>
      <c r="C148" s="1161"/>
      <c r="D148" s="1161"/>
      <c r="E148" s="1161"/>
      <c r="G148" s="1161"/>
      <c r="H148" s="1161"/>
      <c r="J148" s="1161"/>
    </row>
    <row r="149" spans="1:10">
      <c r="A149" s="1161"/>
      <c r="B149" s="1161"/>
      <c r="C149" s="1161"/>
      <c r="D149" s="1161"/>
      <c r="E149" s="1161"/>
      <c r="G149" s="1161"/>
      <c r="H149" s="1161"/>
      <c r="J149" s="1161"/>
    </row>
    <row r="150" spans="1:10">
      <c r="A150" s="1161"/>
      <c r="B150" s="1161"/>
      <c r="C150" s="1161"/>
      <c r="D150" s="1161"/>
      <c r="E150" s="1161"/>
      <c r="G150" s="1161"/>
      <c r="H150" s="1161"/>
      <c r="J150" s="1161"/>
    </row>
    <row r="151" spans="1:10">
      <c r="A151" s="1161"/>
      <c r="B151" s="1161"/>
      <c r="C151" s="1161"/>
      <c r="D151" s="1161"/>
      <c r="E151" s="1161"/>
      <c r="G151" s="1161"/>
      <c r="H151" s="1161"/>
      <c r="J151" s="1161"/>
    </row>
    <row r="152" spans="1:10">
      <c r="A152" s="1161"/>
      <c r="B152" s="1161"/>
      <c r="C152" s="1161"/>
      <c r="D152" s="1161"/>
      <c r="E152" s="1161"/>
      <c r="G152" s="1161"/>
      <c r="H152" s="1161"/>
      <c r="J152" s="1161"/>
    </row>
    <row r="153" spans="1:10">
      <c r="A153" s="1161"/>
      <c r="B153" s="1161"/>
      <c r="C153" s="1161"/>
      <c r="D153" s="1161"/>
      <c r="E153" s="1161"/>
      <c r="G153" s="1161"/>
      <c r="H153" s="1161"/>
      <c r="J153" s="1161"/>
    </row>
    <row r="154" spans="1:10">
      <c r="A154" s="1161"/>
      <c r="B154" s="1161"/>
      <c r="C154" s="1161"/>
      <c r="D154" s="1161"/>
      <c r="E154" s="1161"/>
      <c r="G154" s="1161"/>
      <c r="H154" s="1161"/>
      <c r="J154" s="1161"/>
    </row>
    <row r="155" spans="1:10">
      <c r="A155" s="1161"/>
      <c r="B155" s="1161"/>
      <c r="C155" s="1161"/>
      <c r="D155" s="1161"/>
      <c r="E155" s="1161"/>
      <c r="G155" s="1161"/>
      <c r="H155" s="1161"/>
      <c r="J155" s="1161"/>
    </row>
    <row r="156" spans="1:10">
      <c r="A156" s="1161"/>
      <c r="B156" s="1161"/>
      <c r="C156" s="1161"/>
      <c r="D156" s="1161"/>
      <c r="E156" s="1161"/>
      <c r="G156" s="1161"/>
      <c r="H156" s="1161"/>
      <c r="J156" s="1161"/>
    </row>
    <row r="157" spans="1:10">
      <c r="A157" s="1161"/>
      <c r="B157" s="1161"/>
      <c r="C157" s="1161"/>
      <c r="D157" s="1161"/>
      <c r="E157" s="1161"/>
      <c r="G157" s="1161"/>
      <c r="H157" s="1161"/>
      <c r="J157" s="1161"/>
    </row>
    <row r="158" spans="1:10">
      <c r="A158" s="1161"/>
      <c r="B158" s="1161"/>
      <c r="C158" s="1161"/>
      <c r="D158" s="1161"/>
      <c r="E158" s="1161"/>
      <c r="G158" s="1161"/>
      <c r="H158" s="1161"/>
      <c r="J158" s="1161"/>
    </row>
    <row r="159" spans="1:10">
      <c r="A159" s="1161"/>
      <c r="B159" s="1161"/>
      <c r="C159" s="1161"/>
      <c r="D159" s="1161"/>
      <c r="E159" s="1161"/>
      <c r="G159" s="1161"/>
      <c r="H159" s="1161"/>
      <c r="J159" s="1161"/>
    </row>
    <row r="160" spans="1:10">
      <c r="A160" s="1161"/>
      <c r="B160" s="1161"/>
      <c r="C160" s="1161"/>
      <c r="D160" s="1161"/>
      <c r="E160" s="1161"/>
      <c r="G160" s="1161"/>
      <c r="H160" s="1161"/>
      <c r="J160" s="1161"/>
    </row>
    <row r="161" spans="1:10">
      <c r="A161" s="1161"/>
      <c r="B161" s="1161"/>
      <c r="C161" s="1161"/>
      <c r="D161" s="1161"/>
      <c r="E161" s="1161"/>
      <c r="G161" s="1161"/>
      <c r="H161" s="1161"/>
      <c r="J161" s="1161"/>
    </row>
    <row r="162" spans="1:10">
      <c r="A162" s="1161"/>
      <c r="B162" s="1161"/>
      <c r="C162" s="1161"/>
      <c r="D162" s="1161"/>
      <c r="E162" s="1161"/>
      <c r="G162" s="1161"/>
      <c r="H162" s="1161"/>
      <c r="J162" s="1161"/>
    </row>
    <row r="163" spans="1:10">
      <c r="A163" s="1161"/>
      <c r="B163" s="1161"/>
      <c r="C163" s="1161"/>
      <c r="D163" s="1161"/>
      <c r="E163" s="1161"/>
      <c r="G163" s="1161"/>
      <c r="H163" s="1161"/>
      <c r="J163" s="1161"/>
    </row>
    <row r="164" spans="1:10">
      <c r="A164" s="1161"/>
      <c r="B164" s="1161"/>
      <c r="C164" s="1161"/>
      <c r="D164" s="1161"/>
      <c r="E164" s="1161"/>
      <c r="G164" s="1161"/>
      <c r="H164" s="1161"/>
      <c r="J164" s="1161"/>
    </row>
    <row r="165" spans="1:10">
      <c r="A165" s="1161"/>
      <c r="B165" s="1161"/>
      <c r="C165" s="1161"/>
      <c r="D165" s="1161"/>
      <c r="E165" s="1161"/>
      <c r="G165" s="1161"/>
      <c r="H165" s="1161"/>
      <c r="J165" s="1161"/>
    </row>
    <row r="166" spans="1:10">
      <c r="A166" s="1161"/>
      <c r="B166" s="1161"/>
      <c r="C166" s="1161"/>
      <c r="D166" s="1161"/>
      <c r="E166" s="1161"/>
      <c r="G166" s="1161"/>
      <c r="H166" s="1161"/>
      <c r="J166" s="1161"/>
    </row>
    <row r="167" spans="1:10">
      <c r="A167" s="1161"/>
      <c r="B167" s="1161"/>
      <c r="C167" s="1161"/>
      <c r="D167" s="1161"/>
      <c r="E167" s="1161"/>
      <c r="G167" s="1161"/>
      <c r="H167" s="1161"/>
      <c r="J167" s="1161"/>
    </row>
    <row r="168" spans="1:10">
      <c r="A168" s="1161"/>
      <c r="B168" s="1161"/>
      <c r="C168" s="1161"/>
      <c r="D168" s="1161"/>
      <c r="E168" s="1161"/>
      <c r="G168" s="1161"/>
      <c r="H168" s="1161"/>
      <c r="J168" s="1161"/>
    </row>
    <row r="169" spans="1:10">
      <c r="A169" s="1161"/>
      <c r="B169" s="1161"/>
      <c r="C169" s="1161"/>
      <c r="D169" s="1161"/>
      <c r="E169" s="1161"/>
      <c r="G169" s="1161"/>
      <c r="H169" s="1161"/>
      <c r="J169" s="1161"/>
    </row>
    <row r="170" spans="1:10">
      <c r="A170" s="1161"/>
      <c r="B170" s="1161"/>
      <c r="C170" s="1161"/>
      <c r="D170" s="1161"/>
      <c r="E170" s="1161"/>
      <c r="G170" s="1161"/>
      <c r="H170" s="1161"/>
      <c r="J170" s="1161"/>
    </row>
    <row r="171" spans="1:10">
      <c r="A171" s="1161"/>
      <c r="B171" s="1161"/>
      <c r="C171" s="1161"/>
      <c r="D171" s="1161"/>
      <c r="E171" s="1161"/>
      <c r="G171" s="1161"/>
      <c r="H171" s="1161"/>
      <c r="J171" s="1161"/>
    </row>
    <row r="172" spans="1:10">
      <c r="A172" s="1161"/>
      <c r="B172" s="1161"/>
      <c r="C172" s="1161"/>
      <c r="D172" s="1161"/>
      <c r="E172" s="1161"/>
      <c r="G172" s="1161"/>
      <c r="H172" s="1161"/>
      <c r="J172" s="1161"/>
    </row>
    <row r="173" spans="1:10">
      <c r="A173" s="1161"/>
      <c r="B173" s="1161"/>
      <c r="C173" s="1161"/>
      <c r="D173" s="1161"/>
      <c r="E173" s="1161"/>
      <c r="G173" s="1161"/>
      <c r="H173" s="1161"/>
      <c r="J173" s="1161"/>
    </row>
    <row r="174" spans="1:10">
      <c r="A174" s="1161"/>
      <c r="B174" s="1161"/>
      <c r="C174" s="1161"/>
      <c r="D174" s="1161"/>
      <c r="E174" s="1161"/>
      <c r="G174" s="1161"/>
      <c r="H174" s="1161"/>
      <c r="J174" s="1161"/>
    </row>
    <row r="175" spans="1:10">
      <c r="A175" s="1161"/>
      <c r="B175" s="1161"/>
      <c r="C175" s="1161"/>
      <c r="D175" s="1161"/>
      <c r="E175" s="1161"/>
      <c r="G175" s="1161"/>
      <c r="H175" s="1161"/>
      <c r="J175" s="1161"/>
    </row>
    <row r="176" spans="1:10">
      <c r="A176" s="1161"/>
      <c r="B176" s="1161"/>
      <c r="C176" s="1161"/>
      <c r="D176" s="1161"/>
      <c r="E176" s="1161"/>
      <c r="G176" s="1161"/>
      <c r="H176" s="1161"/>
      <c r="J176" s="1161"/>
    </row>
    <row r="177" spans="1:10">
      <c r="A177" s="1161"/>
      <c r="B177" s="1161"/>
      <c r="C177" s="1161"/>
      <c r="D177" s="1161"/>
      <c r="E177" s="1161"/>
      <c r="G177" s="1161"/>
      <c r="H177" s="1161"/>
      <c r="J177" s="1161"/>
    </row>
    <row r="178" spans="1:10">
      <c r="A178" s="1161"/>
      <c r="B178" s="1161"/>
      <c r="C178" s="1161"/>
      <c r="D178" s="1161"/>
      <c r="E178" s="1161"/>
      <c r="G178" s="1161"/>
      <c r="H178" s="1161"/>
      <c r="J178" s="1161"/>
    </row>
    <row r="179" spans="1:10">
      <c r="A179" s="1161"/>
      <c r="B179" s="1161"/>
      <c r="C179" s="1161"/>
      <c r="D179" s="1161"/>
      <c r="E179" s="1161"/>
      <c r="G179" s="1161"/>
      <c r="H179" s="1161"/>
      <c r="J179" s="1161"/>
    </row>
    <row r="180" spans="1:10">
      <c r="A180" s="1161"/>
      <c r="B180" s="1161"/>
      <c r="C180" s="1161"/>
      <c r="D180" s="1161"/>
      <c r="E180" s="1161"/>
      <c r="G180" s="1161"/>
      <c r="H180" s="1161"/>
      <c r="J180" s="1161"/>
    </row>
    <row r="181" spans="1:10">
      <c r="A181" s="1161"/>
      <c r="B181" s="1161"/>
      <c r="C181" s="1161"/>
      <c r="D181" s="1161"/>
      <c r="E181" s="1161"/>
      <c r="G181" s="1161"/>
      <c r="H181" s="1161"/>
      <c r="J181" s="1161"/>
    </row>
    <row r="182" spans="1:10">
      <c r="A182" s="1161"/>
      <c r="B182" s="1161"/>
      <c r="C182" s="1161"/>
      <c r="D182" s="1161"/>
      <c r="E182" s="1161"/>
      <c r="G182" s="1161"/>
      <c r="H182" s="1161"/>
      <c r="J182" s="1161"/>
    </row>
    <row r="183" spans="1:10">
      <c r="A183" s="1161"/>
      <c r="B183" s="1161"/>
      <c r="C183" s="1161"/>
      <c r="D183" s="1161"/>
      <c r="E183" s="1161"/>
      <c r="G183" s="1161"/>
      <c r="H183" s="1161"/>
      <c r="J183" s="1161"/>
    </row>
  </sheetData>
  <sheetProtection password="CFB5" sheet="1" objects="1" scenarios="1" formatRows="0" selectLockedCells="1"/>
  <autoFilter ref="B17:K92"/>
  <customSheetViews>
    <customSheetView guid="{D795B156-F37B-4B18-B30F-9180649A9A7A}" scale="110" showPageBreaks="1" printArea="1" showAutoFilter="1" hiddenColumns="1" view="pageBreakPreview" topLeftCell="C73">
      <selection activeCell="I90" sqref="I90:I92"/>
      <pageMargins left="0.7" right="0.7" top="0.75" bottom="0.75" header="0.3" footer="0.3"/>
      <pageSetup paperSize="9" scale="65" orientation="landscape" r:id="rId1"/>
      <autoFilter ref="B17:K92"/>
    </customSheetView>
    <customSheetView guid="{CA373136-AFBD-4736-94B9-3596D51E7F79}" showPageBreaks="1" printArea="1" hiddenRows="1" hiddenColumns="1" view="pageBreakPreview">
      <selection activeCell="I364" sqref="I21:I364"/>
      <colBreaks count="1" manualBreakCount="1">
        <brk id="10" max="725" man="1"/>
      </colBreaks>
      <pageMargins left="0.7" right="0.7" top="0.75" bottom="0.75" header="0.3" footer="0.3"/>
      <pageSetup paperSize="9" scale="67" orientation="landscape" r:id="rId2"/>
    </customSheetView>
    <customSheetView guid="{D512C1C3-9244-44B4-9C8A-41115DC4CB6C}" scale="85" showPageBreaks="1" printArea="1" hiddenRows="1" hiddenColumns="1" view="pageBreakPreview" topLeftCell="A682">
      <selection activeCell="G692" sqref="G692"/>
      <colBreaks count="1" manualBreakCount="1">
        <brk id="10" max="725" man="1"/>
      </colBreaks>
      <pageMargins left="0.7" right="0.7" top="0.75" bottom="0.75" header="0.3" footer="0.3"/>
      <pageSetup paperSize="9" scale="67" orientation="landscape" r:id="rId3"/>
    </customSheetView>
    <customSheetView guid="{F2A5D504-A702-442F-B428-D101F790A610}" scale="85" showPageBreaks="1" hiddenRows="1" hiddenColumns="1" view="pageBreakPreview" topLeftCell="A173">
      <selection activeCell="I183" sqref="I183"/>
      <pageMargins left="0.7" right="0.7" top="0.75" bottom="0.75" header="0.3" footer="0.3"/>
      <pageSetup paperSize="9" scale="69" orientation="landscape" r:id="rId4"/>
    </customSheetView>
    <customSheetView guid="{265679C3-673F-45F7-8344-7E914D9E908C}" scale="85" showPageBreaks="1" hiddenRows="1" hiddenColumns="1" view="pageBreakPreview" topLeftCell="A101">
      <selection activeCell="C118" sqref="C118"/>
      <pageMargins left="0.7" right="0.7" top="0.75" bottom="0.75" header="0.3" footer="0.3"/>
      <pageSetup paperSize="9" scale="69" orientation="landscape" r:id="rId5"/>
    </customSheetView>
    <customSheetView guid="{18E925C7-698E-48AD-B1A5-ED0E443D11AB}" scale="85" showPageBreaks="1" hiddenRows="1" hiddenColumns="1" view="pageBreakPreview" topLeftCell="A590">
      <selection activeCell="G587" sqref="G587"/>
      <pageMargins left="0.7" right="0.7" top="0.75" bottom="0.75" header="0.3" footer="0.3"/>
      <pageSetup paperSize="9" scale="69" orientation="landscape" r:id="rId6"/>
    </customSheetView>
    <customSheetView guid="{E97C6C7A-A247-42AD-BF3A-D88EBB4DB661}" scale="85" showPageBreaks="1" hiddenRows="1" hiddenColumns="1" view="pageBreakPreview" topLeftCell="A101">
      <selection activeCell="C118" sqref="C118"/>
      <pageMargins left="0.7" right="0.7" top="0.75" bottom="0.75" header="0.3" footer="0.3"/>
      <pageSetup paperSize="9" scale="69" orientation="landscape" r:id="rId7"/>
    </customSheetView>
    <customSheetView guid="{C7654FA3-8D18-48CE-89E3-19FD2132D3B7}" scale="85" showPageBreaks="1" printArea="1" hiddenRows="1" hiddenColumns="1" view="pageBreakPreview" topLeftCell="A22">
      <selection activeCell="G25" sqref="G25"/>
      <pageMargins left="0.7" right="0.7" top="0.75" bottom="0.75" header="0.3" footer="0.3"/>
      <pageSetup paperSize="9" scale="69" orientation="landscape" r:id="rId8"/>
    </customSheetView>
    <customSheetView guid="{BF3E8BDC-38FD-4E9F-ADF1-0853982F3D77}" scale="90" showPageBreaks="1" printArea="1" hiddenRows="1" hiddenColumns="1" view="pageBreakPreview" topLeftCell="A524">
      <selection activeCell="F524" sqref="F524"/>
      <pageMargins left="0.7" right="0.7" top="0.75" bottom="0.75" header="0.3" footer="0.3"/>
      <pageSetup paperSize="9" scale="69" orientation="landscape" r:id="rId9"/>
    </customSheetView>
    <customSheetView guid="{DE16D32B-0E22-4485-B9C9-DB8C949AE396}" scale="85" showPageBreaks="1" printArea="1" hiddenRows="1" hiddenColumns="1" view="pageBreakPreview" topLeftCell="A682">
      <selection activeCell="G692" sqref="G692"/>
      <colBreaks count="1" manualBreakCount="1">
        <brk id="10" max="725" man="1"/>
      </colBreaks>
      <pageMargins left="0.7" right="0.7" top="0.75" bottom="0.75" header="0.3" footer="0.3"/>
      <pageSetup paperSize="9" scale="67" orientation="landscape" r:id="rId10"/>
    </customSheetView>
  </customSheetViews>
  <mergeCells count="32">
    <mergeCell ref="K83:K85"/>
    <mergeCell ref="G83:G85"/>
    <mergeCell ref="H83:H85"/>
    <mergeCell ref="E83:E85"/>
    <mergeCell ref="D83:D85"/>
    <mergeCell ref="A1:K1"/>
    <mergeCell ref="A4:J4"/>
    <mergeCell ref="A6:F6"/>
    <mergeCell ref="A7:F7"/>
    <mergeCell ref="A14:K14"/>
    <mergeCell ref="A3:K3"/>
    <mergeCell ref="I13:K13"/>
    <mergeCell ref="B8:F8"/>
    <mergeCell ref="B9:F9"/>
    <mergeCell ref="B10:F10"/>
    <mergeCell ref="B11:F11"/>
    <mergeCell ref="F89:H89"/>
    <mergeCell ref="A83:A85"/>
    <mergeCell ref="I83:I85"/>
    <mergeCell ref="I102:J102"/>
    <mergeCell ref="F97:J97"/>
    <mergeCell ref="F99:K99"/>
    <mergeCell ref="F94:I94"/>
    <mergeCell ref="F95:I95"/>
    <mergeCell ref="J100:K100"/>
    <mergeCell ref="J101:K101"/>
    <mergeCell ref="F98:K98"/>
    <mergeCell ref="H100:I100"/>
    <mergeCell ref="H101:I101"/>
    <mergeCell ref="C83:C85"/>
    <mergeCell ref="B83:B85"/>
    <mergeCell ref="J83:J85"/>
  </mergeCells>
  <conditionalFormatting sqref="I58 E79:E83 E77 E65:E68 E62:E63 E59 E52:E56 E45:E48 E38:E42 I61 I64 I78 I17:I44 E70:E75 I69:I76 E86:E90 E50 I89:I92">
    <cfRule type="expression" dxfId="42" priority="401" stopIfTrue="1">
      <formula>D17&gt;0</formula>
    </cfRule>
  </conditionalFormatting>
  <conditionalFormatting sqref="I51">
    <cfRule type="expression" dxfId="41" priority="211" stopIfTrue="1">
      <formula>H51&gt;0</formula>
    </cfRule>
  </conditionalFormatting>
  <conditionalFormatting sqref="E17">
    <cfRule type="expression" dxfId="40" priority="96" stopIfTrue="1">
      <formula>D17&gt;0</formula>
    </cfRule>
  </conditionalFormatting>
  <conditionalFormatting sqref="E44">
    <cfRule type="expression" dxfId="39" priority="61" stopIfTrue="1">
      <formula>D44&gt;0</formula>
    </cfRule>
  </conditionalFormatting>
  <conditionalFormatting sqref="E51">
    <cfRule type="expression" dxfId="38" priority="60" stopIfTrue="1">
      <formula>D51&gt;0</formula>
    </cfRule>
  </conditionalFormatting>
  <conditionalFormatting sqref="E58">
    <cfRule type="expression" dxfId="37" priority="59" stopIfTrue="1">
      <formula>D58&gt;0</formula>
    </cfRule>
  </conditionalFormatting>
  <conditionalFormatting sqref="E61">
    <cfRule type="expression" dxfId="36" priority="58" stopIfTrue="1">
      <formula>D61&gt;0</formula>
    </cfRule>
  </conditionalFormatting>
  <conditionalFormatting sqref="E64">
    <cfRule type="expression" dxfId="35" priority="57" stopIfTrue="1">
      <formula>D64&gt;0</formula>
    </cfRule>
  </conditionalFormatting>
  <conditionalFormatting sqref="E69">
    <cfRule type="expression" dxfId="34" priority="56" stopIfTrue="1">
      <formula>D69&gt;0</formula>
    </cfRule>
  </conditionalFormatting>
  <conditionalFormatting sqref="E76">
    <cfRule type="expression" dxfId="33" priority="55" stopIfTrue="1">
      <formula>D76&gt;0</formula>
    </cfRule>
  </conditionalFormatting>
  <conditionalFormatting sqref="E78">
    <cfRule type="expression" dxfId="32" priority="54" stopIfTrue="1">
      <formula>D78&gt;0</formula>
    </cfRule>
  </conditionalFormatting>
  <conditionalFormatting sqref="E18:E37">
    <cfRule type="expression" dxfId="31" priority="48" stopIfTrue="1">
      <formula>D18&gt;0</formula>
    </cfRule>
  </conditionalFormatting>
  <conditionalFormatting sqref="I83">
    <cfRule type="expression" dxfId="30" priority="40" stopIfTrue="1">
      <formula>H83&gt;0</formula>
    </cfRule>
  </conditionalFormatting>
  <conditionalFormatting sqref="I79:I82">
    <cfRule type="expression" dxfId="29" priority="28" stopIfTrue="1">
      <formula>H79&gt;0</formula>
    </cfRule>
  </conditionalFormatting>
  <conditionalFormatting sqref="I86:I88">
    <cfRule type="expression" dxfId="28" priority="27" stopIfTrue="1">
      <formula>H86&gt;0</formula>
    </cfRule>
  </conditionalFormatting>
  <conditionalFormatting sqref="E92">
    <cfRule type="expression" dxfId="27" priority="18" stopIfTrue="1">
      <formula>D92&gt;0</formula>
    </cfRule>
  </conditionalFormatting>
  <conditionalFormatting sqref="I45:I50">
    <cfRule type="expression" dxfId="26" priority="16" stopIfTrue="1">
      <formula>H45&gt;0</formula>
    </cfRule>
  </conditionalFormatting>
  <conditionalFormatting sqref="I52:I57">
    <cfRule type="expression" dxfId="25" priority="15" stopIfTrue="1">
      <formula>H52&gt;0</formula>
    </cfRule>
  </conditionalFormatting>
  <conditionalFormatting sqref="I59:I60">
    <cfRule type="expression" dxfId="24" priority="14" stopIfTrue="1">
      <formula>H59&gt;0</formula>
    </cfRule>
  </conditionalFormatting>
  <conditionalFormatting sqref="I62:I63">
    <cfRule type="expression" dxfId="23" priority="13" stopIfTrue="1">
      <formula>H62&gt;0</formula>
    </cfRule>
  </conditionalFormatting>
  <conditionalFormatting sqref="I65:I68">
    <cfRule type="expression" dxfId="22" priority="12" stopIfTrue="1">
      <formula>H65&gt;0</formula>
    </cfRule>
  </conditionalFormatting>
  <conditionalFormatting sqref="I77">
    <cfRule type="expression" dxfId="21" priority="10" stopIfTrue="1">
      <formula>H77&gt;0</formula>
    </cfRule>
  </conditionalFormatting>
  <conditionalFormatting sqref="E43">
    <cfRule type="expression" dxfId="20" priority="5" stopIfTrue="1">
      <formula>D43&gt;0</formula>
    </cfRule>
  </conditionalFormatting>
  <conditionalFormatting sqref="E49">
    <cfRule type="expression" dxfId="19" priority="4" stopIfTrue="1">
      <formula>D49&gt;0</formula>
    </cfRule>
  </conditionalFormatting>
  <conditionalFormatting sqref="E57">
    <cfRule type="expression" dxfId="18" priority="3" stopIfTrue="1">
      <formula>D57&gt;0</formula>
    </cfRule>
  </conditionalFormatting>
  <conditionalFormatting sqref="E60">
    <cfRule type="expression" dxfId="17" priority="2" stopIfTrue="1">
      <formula>D60&gt;0</formula>
    </cfRule>
  </conditionalFormatting>
  <conditionalFormatting sqref="E91">
    <cfRule type="expression" dxfId="16" priority="1" stopIfTrue="1">
      <formula>D91&gt;0</formula>
    </cfRule>
  </conditionalFormatting>
  <dataValidations count="3">
    <dataValidation operator="greaterThan" allowBlank="1" showInputMessage="1" showErrorMessage="1" error="Enter only Numeric Value greater than zero or leave the cell blank !" sqref="E15:E16 C15:C16"/>
    <dataValidation type="decimal" operator="greaterThan" allowBlank="1" showInputMessage="1" showErrorMessage="1" error="Enter only Numeric Value greater than zero or leave the cell blank !" sqref="I17:I83 I86:I92">
      <formula1>0</formula1>
    </dataValidation>
    <dataValidation type="list" operator="greaterThan" allowBlank="1" showInputMessage="1" showErrorMessage="1" error="Enter only Numeric Value greater than zero or leave the cell blank !" sqref="E17:E83 E86:E92">
      <formula1>"0%,5%,12%,18%,28%"</formula1>
    </dataValidation>
  </dataValidations>
  <pageMargins left="0.7" right="0.7" top="0.75" bottom="0.75" header="0.3" footer="0.3"/>
  <pageSetup paperSize="9" scale="65" orientation="landscape"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S433"/>
  <sheetViews>
    <sheetView showZeros="0" view="pageBreakPreview" topLeftCell="C1" zoomScale="80" zoomScaleNormal="85" zoomScaleSheetLayoutView="80" workbookViewId="0">
      <selection activeCell="J19" sqref="J19"/>
    </sheetView>
  </sheetViews>
  <sheetFormatPr defaultColWidth="9.140625" defaultRowHeight="14.25"/>
  <cols>
    <col min="1" max="1" width="10.140625" style="4" customWidth="1"/>
    <col min="2" max="2" width="15.5703125" style="4" customWidth="1"/>
    <col min="3" max="3" width="17.28515625" style="4" customWidth="1"/>
    <col min="4" max="4" width="14.42578125" style="4" customWidth="1"/>
    <col min="5" max="5" width="19.85546875" style="4" customWidth="1"/>
    <col min="6" max="6" width="42.5703125" style="4" customWidth="1"/>
    <col min="7" max="7" width="15.140625" style="4" customWidth="1"/>
    <col min="8" max="9" width="12.42578125" style="4" customWidth="1"/>
    <col min="10" max="10" width="14.5703125" style="4" customWidth="1"/>
    <col min="11" max="11" width="18.140625" style="4" customWidth="1"/>
    <col min="12" max="12" width="18.5703125" style="4" customWidth="1"/>
    <col min="13" max="14" width="9.140625" style="4" customWidth="1"/>
    <col min="15" max="15" width="2.42578125" style="4" customWidth="1"/>
    <col min="16" max="16384" width="9.140625" style="4"/>
  </cols>
  <sheetData>
    <row r="1" spans="1:19" s="1161" customFormat="1" ht="21" customHeight="1">
      <c r="A1" s="1476" t="str">
        <f>Cover!B3</f>
        <v>Spec. No.: CC-CS/1014-SR1/SCADA-4110/3/G7</v>
      </c>
      <c r="B1" s="1476"/>
      <c r="C1" s="1476"/>
      <c r="D1" s="1476"/>
      <c r="E1" s="1476"/>
      <c r="F1" s="1476"/>
      <c r="G1" s="43"/>
      <c r="H1" s="43"/>
      <c r="I1" s="43"/>
      <c r="J1" s="1546" t="s">
        <v>571</v>
      </c>
      <c r="K1" s="1546"/>
      <c r="M1" s="43"/>
    </row>
    <row r="2" spans="1:19" s="1161" customFormat="1" ht="13.5" customHeight="1">
      <c r="A2" s="1545"/>
      <c r="B2" s="1545"/>
      <c r="C2" s="1545"/>
      <c r="D2" s="1545"/>
      <c r="E2" s="1545"/>
      <c r="F2" s="1545"/>
      <c r="G2" s="1545"/>
      <c r="H2" s="1545"/>
      <c r="I2" s="1545"/>
      <c r="J2" s="1545"/>
      <c r="K2" s="1545"/>
      <c r="L2" s="1545"/>
      <c r="M2" s="1545"/>
      <c r="N2" s="1545"/>
      <c r="O2" s="21"/>
      <c r="P2" s="21"/>
      <c r="Q2" s="21"/>
      <c r="R2" s="21"/>
      <c r="S2" s="21"/>
    </row>
    <row r="3" spans="1:19" ht="52.5" customHeight="1">
      <c r="A3" s="1547" t="str">
        <f>Cover!B2</f>
        <v>Establishment of Renewable Energy Management Centre  (REMC) in Telangana</v>
      </c>
      <c r="B3" s="1547"/>
      <c r="C3" s="1547"/>
      <c r="D3" s="1547"/>
      <c r="E3" s="1547"/>
      <c r="F3" s="1547"/>
      <c r="G3" s="1547"/>
      <c r="H3" s="1547"/>
      <c r="I3" s="1547"/>
      <c r="J3" s="1547"/>
      <c r="K3" s="1547"/>
      <c r="L3" s="22"/>
      <c r="M3" s="22"/>
      <c r="N3" s="22"/>
      <c r="O3" s="22"/>
      <c r="P3" s="22"/>
      <c r="Q3" s="22"/>
      <c r="R3" s="22"/>
    </row>
    <row r="4" spans="1:19" ht="15.75" customHeight="1">
      <c r="A4" s="1548"/>
      <c r="B4" s="1548"/>
      <c r="C4" s="1548"/>
      <c r="D4" s="1548"/>
      <c r="E4" s="1548"/>
      <c r="F4" s="1548"/>
      <c r="G4" s="1548"/>
      <c r="H4" s="1548"/>
      <c r="I4" s="1548"/>
      <c r="J4" s="1548"/>
      <c r="K4" s="1548"/>
      <c r="L4" s="22"/>
      <c r="M4" s="22"/>
      <c r="N4" s="22"/>
      <c r="O4" s="22"/>
      <c r="P4" s="22"/>
      <c r="Q4" s="22"/>
      <c r="R4" s="22"/>
    </row>
    <row r="5" spans="1:19" ht="15">
      <c r="A5" s="1536" t="s">
        <v>104</v>
      </c>
      <c r="B5" s="1536"/>
      <c r="C5" s="1536"/>
      <c r="D5" s="1536"/>
      <c r="E5" s="1536"/>
      <c r="F5" s="1536"/>
      <c r="G5" s="1536"/>
      <c r="H5" s="1536"/>
      <c r="I5" s="1536"/>
      <c r="J5" s="1536"/>
      <c r="K5" s="1536"/>
      <c r="M5" s="8"/>
    </row>
    <row r="6" spans="1:19" ht="15">
      <c r="A6" s="11"/>
      <c r="B6" s="11"/>
      <c r="C6" s="11"/>
      <c r="D6" s="11"/>
      <c r="E6" s="11"/>
      <c r="F6" s="24"/>
      <c r="G6" s="20"/>
      <c r="H6" s="6"/>
      <c r="I6" s="6"/>
      <c r="J6" s="6"/>
      <c r="K6" s="6"/>
      <c r="M6" s="8"/>
    </row>
    <row r="7" spans="1:19" ht="18" customHeight="1">
      <c r="A7" s="1424" t="str">
        <f>'Sch-1(a)--'!A6:B6</f>
        <v>Bidder’s Name and Address :</v>
      </c>
      <c r="B7" s="1424"/>
      <c r="C7" s="1424"/>
      <c r="D7" s="1424"/>
      <c r="E7" s="1424"/>
      <c r="F7" s="1424"/>
      <c r="G7" s="20"/>
      <c r="H7" s="18" t="s">
        <v>99</v>
      </c>
      <c r="I7" s="18"/>
      <c r="J7" s="6"/>
      <c r="K7" s="6"/>
      <c r="M7" s="8"/>
    </row>
    <row r="8" spans="1:19" ht="19.5" customHeight="1">
      <c r="A8" s="1516">
        <f>'Sch-1(a)--'!A7:B7</f>
        <v>0</v>
      </c>
      <c r="B8" s="1516"/>
      <c r="C8" s="1516"/>
      <c r="D8" s="1516"/>
      <c r="E8" s="1516"/>
      <c r="F8" s="1516"/>
      <c r="G8" s="1516"/>
      <c r="H8" s="3" t="s">
        <v>100</v>
      </c>
      <c r="I8" s="3"/>
      <c r="J8" s="5"/>
    </row>
    <row r="9" spans="1:19" ht="19.5" customHeight="1">
      <c r="A9" s="1" t="s">
        <v>105</v>
      </c>
      <c r="B9" s="1"/>
      <c r="C9" s="1"/>
      <c r="D9" s="1"/>
      <c r="E9" s="1"/>
      <c r="F9" s="1159">
        <f>'Sch-1(a)--'!B8</f>
        <v>0</v>
      </c>
      <c r="G9" s="5"/>
      <c r="H9" s="3" t="s">
        <v>101</v>
      </c>
      <c r="I9" s="3"/>
      <c r="J9" s="5"/>
    </row>
    <row r="10" spans="1:19" ht="19.5" customHeight="1">
      <c r="A10" s="1" t="s">
        <v>106</v>
      </c>
      <c r="B10" s="1"/>
      <c r="C10" s="1"/>
      <c r="D10" s="1"/>
      <c r="E10" s="1"/>
      <c r="F10" s="1159">
        <f>'Sch-1(a)--'!B9</f>
        <v>0</v>
      </c>
      <c r="G10" s="5"/>
      <c r="H10" s="3" t="s">
        <v>102</v>
      </c>
      <c r="I10" s="3"/>
      <c r="J10" s="5"/>
    </row>
    <row r="11" spans="1:19" ht="19.5" customHeight="1">
      <c r="A11" s="1159"/>
      <c r="B11" s="1159"/>
      <c r="C11" s="1159"/>
      <c r="D11" s="1159"/>
      <c r="E11" s="1159"/>
      <c r="F11" s="1159">
        <f>'Sch-1(a)--'!B10</f>
        <v>0</v>
      </c>
      <c r="G11" s="5"/>
      <c r="H11" s="3" t="s">
        <v>103</v>
      </c>
      <c r="I11" s="3"/>
      <c r="J11" s="5"/>
    </row>
    <row r="12" spans="1:19" ht="15">
      <c r="A12" s="1159"/>
      <c r="B12" s="1159"/>
      <c r="C12" s="1159"/>
      <c r="D12" s="1159"/>
      <c r="E12" s="1159"/>
      <c r="F12" s="1159">
        <f>'Sch-1(a)--'!B11</f>
        <v>0</v>
      </c>
      <c r="G12" s="5"/>
      <c r="H12" s="3" t="s">
        <v>107</v>
      </c>
      <c r="I12" s="3"/>
      <c r="J12" s="5"/>
    </row>
    <row r="13" spans="1:19" ht="15">
      <c r="A13" s="1159"/>
      <c r="B13" s="1159"/>
      <c r="C13" s="1159"/>
      <c r="D13" s="1159"/>
      <c r="E13" s="1159"/>
      <c r="F13" s="1159"/>
      <c r="G13" s="5"/>
      <c r="H13" s="3"/>
      <c r="I13" s="3"/>
      <c r="J13" s="5"/>
    </row>
    <row r="14" spans="1:19" ht="15">
      <c r="A14" s="12"/>
      <c r="B14" s="12"/>
      <c r="C14" s="12"/>
      <c r="D14" s="12"/>
      <c r="E14" s="12"/>
      <c r="F14" s="24"/>
      <c r="G14" s="20"/>
      <c r="H14" s="6"/>
      <c r="I14" s="6"/>
      <c r="J14" s="1479" t="s">
        <v>925</v>
      </c>
      <c r="K14" s="1479"/>
      <c r="L14" s="1479"/>
    </row>
    <row r="15" spans="1:19" ht="19.5" customHeight="1" thickBot="1">
      <c r="A15" s="11" t="s">
        <v>891</v>
      </c>
      <c r="B15" s="11"/>
      <c r="C15" s="11"/>
      <c r="D15" s="11"/>
      <c r="E15" s="11"/>
      <c r="F15" s="20"/>
      <c r="G15" s="6"/>
      <c r="H15" s="6"/>
      <c r="I15" s="6"/>
      <c r="J15" s="6"/>
      <c r="K15" s="6"/>
    </row>
    <row r="16" spans="1:19" ht="27" customHeight="1">
      <c r="A16" s="1537" t="s">
        <v>41</v>
      </c>
      <c r="B16" s="1539" t="s">
        <v>919</v>
      </c>
      <c r="C16" s="1541" t="s">
        <v>920</v>
      </c>
      <c r="D16" s="1539" t="s">
        <v>902</v>
      </c>
      <c r="E16" s="1539" t="s">
        <v>903</v>
      </c>
      <c r="F16" s="1550" t="s">
        <v>42</v>
      </c>
      <c r="G16" s="1543" t="s">
        <v>43</v>
      </c>
      <c r="H16" s="1543" t="s">
        <v>1176</v>
      </c>
      <c r="I16" s="1543" t="s">
        <v>1177</v>
      </c>
      <c r="J16" s="1543" t="s">
        <v>1180</v>
      </c>
      <c r="K16" s="1544" t="s">
        <v>44</v>
      </c>
      <c r="L16" s="1544" t="s">
        <v>899</v>
      </c>
    </row>
    <row r="17" spans="1:14" ht="59.25" customHeight="1">
      <c r="A17" s="1538"/>
      <c r="B17" s="1540"/>
      <c r="C17" s="1542"/>
      <c r="D17" s="1540"/>
      <c r="E17" s="1540"/>
      <c r="F17" s="1551"/>
      <c r="G17" s="1544"/>
      <c r="H17" s="1544"/>
      <c r="I17" s="1544"/>
      <c r="J17" s="1544"/>
      <c r="K17" s="1544"/>
      <c r="L17" s="1544"/>
    </row>
    <row r="18" spans="1:14" ht="15">
      <c r="A18" s="1164">
        <v>1</v>
      </c>
      <c r="B18" s="1084">
        <v>2</v>
      </c>
      <c r="C18" s="1085">
        <v>3</v>
      </c>
      <c r="D18" s="1084">
        <v>4</v>
      </c>
      <c r="E18" s="1084">
        <v>5</v>
      </c>
      <c r="F18" s="1164">
        <v>6</v>
      </c>
      <c r="G18" s="1164">
        <v>7</v>
      </c>
      <c r="H18" s="1164">
        <v>8</v>
      </c>
      <c r="I18" s="1341">
        <v>9</v>
      </c>
      <c r="J18" s="1164">
        <v>10</v>
      </c>
      <c r="K18" s="1164" t="s">
        <v>1179</v>
      </c>
      <c r="L18" s="1164">
        <v>11</v>
      </c>
    </row>
    <row r="19" spans="1:14" s="29" customFormat="1" ht="45" customHeight="1">
      <c r="A19" s="982"/>
      <c r="B19" s="1210">
        <v>999293</v>
      </c>
      <c r="C19" s="983"/>
      <c r="D19" s="1211">
        <v>0.18</v>
      </c>
      <c r="E19" s="966"/>
      <c r="F19" s="1165" t="s">
        <v>885</v>
      </c>
      <c r="G19" s="1164" t="s">
        <v>46</v>
      </c>
      <c r="H19" s="1177" t="s">
        <v>1178</v>
      </c>
      <c r="I19" s="1177">
        <v>1</v>
      </c>
      <c r="J19" s="984"/>
      <c r="K19" s="1164" t="str">
        <f>IF(OR(J19="",J19=0),"INCLUDED",IF(ISERROR(I19*J19),J19,ROUND((I19*J19),2)))</f>
        <v>INCLUDED</v>
      </c>
      <c r="L19" s="1068">
        <f>N19</f>
        <v>0</v>
      </c>
      <c r="M19" s="28"/>
      <c r="N19" s="29">
        <f>IF(K19="INCLUDED",0,IF(E19="",(K19*D19),(K19*E19)))</f>
        <v>0</v>
      </c>
    </row>
    <row r="20" spans="1:14" ht="18.75" customHeight="1">
      <c r="A20" s="985"/>
      <c r="B20" s="985"/>
      <c r="C20" s="985"/>
      <c r="D20" s="985"/>
      <c r="E20" s="985"/>
      <c r="F20" s="1554" t="s">
        <v>108</v>
      </c>
      <c r="G20" s="1554"/>
      <c r="H20" s="1554"/>
      <c r="I20" s="1343"/>
      <c r="J20" s="986"/>
      <c r="K20" s="987">
        <f>SUM(K19)</f>
        <v>0</v>
      </c>
      <c r="L20" s="987">
        <f>L19</f>
        <v>0</v>
      </c>
    </row>
    <row r="21" spans="1:14" ht="16.5" customHeight="1">
      <c r="A21" s="11"/>
      <c r="B21" s="11"/>
      <c r="C21" s="11"/>
      <c r="D21" s="11"/>
      <c r="E21" s="11"/>
      <c r="F21" s="11"/>
      <c r="G21" s="11"/>
      <c r="H21" s="11"/>
      <c r="I21" s="11"/>
      <c r="J21" s="11"/>
      <c r="K21" s="11"/>
    </row>
    <row r="22" spans="1:14" ht="34.5" customHeight="1">
      <c r="A22" s="1166" t="s">
        <v>45</v>
      </c>
      <c r="B22" s="1555" t="s">
        <v>40</v>
      </c>
      <c r="C22" s="1555"/>
      <c r="D22" s="1555"/>
      <c r="E22" s="1555"/>
      <c r="F22" s="1555"/>
      <c r="G22" s="1555"/>
      <c r="H22" s="1555"/>
      <c r="I22" s="1555"/>
      <c r="J22" s="1555"/>
      <c r="K22" s="1555"/>
      <c r="L22" s="1555"/>
    </row>
    <row r="23" spans="1:14" ht="40.5" customHeight="1">
      <c r="A23" s="65" t="s">
        <v>792</v>
      </c>
      <c r="B23" s="1444" t="s">
        <v>923</v>
      </c>
      <c r="C23" s="1444"/>
      <c r="D23" s="1444"/>
      <c r="E23" s="1444"/>
      <c r="F23" s="1444"/>
      <c r="G23" s="1444"/>
      <c r="H23" s="1444"/>
      <c r="I23" s="1444"/>
      <c r="J23" s="1444"/>
      <c r="K23" s="1444"/>
      <c r="L23" s="1444"/>
    </row>
    <row r="24" spans="1:14" ht="18" customHeight="1">
      <c r="A24" s="10"/>
      <c r="B24" s="10"/>
      <c r="C24" s="10"/>
      <c r="D24" s="10"/>
      <c r="E24" s="10"/>
      <c r="F24" s="17"/>
      <c r="G24" s="41"/>
      <c r="H24" s="41"/>
      <c r="I24" s="41"/>
      <c r="J24" s="41"/>
      <c r="K24" s="41"/>
    </row>
    <row r="25" spans="1:14" ht="18" customHeight="1">
      <c r="A25" s="10"/>
      <c r="B25" s="10"/>
      <c r="C25" s="10"/>
      <c r="D25" s="10"/>
      <c r="E25" s="10"/>
      <c r="F25" s="17"/>
      <c r="J25" s="41"/>
      <c r="K25" s="41"/>
    </row>
    <row r="26" spans="1:14" ht="18.75" customHeight="1">
      <c r="A26" s="480" t="s">
        <v>25</v>
      </c>
      <c r="B26" s="480"/>
      <c r="C26" s="480"/>
      <c r="D26" s="480"/>
      <c r="E26" s="480"/>
      <c r="F26" s="484">
        <f>'Name of Bidder'!$D$44</f>
        <v>0</v>
      </c>
      <c r="G26" s="1512" t="s">
        <v>30</v>
      </c>
      <c r="H26" s="1512"/>
      <c r="I26" s="1340"/>
      <c r="J26" s="1549">
        <f>'Name of Bidder'!D41</f>
        <v>0</v>
      </c>
      <c r="K26" s="1549"/>
    </row>
    <row r="27" spans="1:14" ht="20.25" customHeight="1">
      <c r="A27" s="480" t="s">
        <v>26</v>
      </c>
      <c r="B27" s="480"/>
      <c r="C27" s="480"/>
      <c r="D27" s="480"/>
      <c r="E27" s="480"/>
      <c r="F27" s="484">
        <f>'Name of Bidder'!$D$45</f>
        <v>0</v>
      </c>
      <c r="G27" s="1512" t="s">
        <v>31</v>
      </c>
      <c r="H27" s="1512"/>
      <c r="I27" s="1340"/>
      <c r="J27" s="1549">
        <f>'Name of Bidder'!D42</f>
        <v>0</v>
      </c>
      <c r="K27" s="1549"/>
    </row>
    <row r="28" spans="1:14" ht="18.75" customHeight="1">
      <c r="A28" s="12"/>
      <c r="B28" s="12"/>
      <c r="C28" s="12"/>
      <c r="D28" s="12"/>
      <c r="E28" s="12"/>
      <c r="F28" s="24"/>
      <c r="G28" s="1552"/>
      <c r="H28" s="1553"/>
      <c r="I28" s="1342"/>
    </row>
    <row r="29" spans="1:14" ht="19.5" customHeight="1">
      <c r="A29" s="12"/>
      <c r="B29" s="12"/>
      <c r="C29" s="12"/>
      <c r="D29" s="12"/>
      <c r="E29" s="12"/>
      <c r="F29" s="24"/>
      <c r="G29" s="1414"/>
      <c r="H29" s="1414"/>
      <c r="I29" s="1337"/>
      <c r="J29" s="9"/>
      <c r="K29" s="20"/>
    </row>
    <row r="433" spans="6:6" ht="15">
      <c r="F433" s="71"/>
    </row>
  </sheetData>
  <sheetProtection password="CFB5" sheet="1" objects="1" scenarios="1" selectLockedCells="1"/>
  <customSheetViews>
    <customSheetView guid="{D795B156-F37B-4B18-B30F-9180649A9A7A}" scale="80" showPageBreaks="1" zeroValues="0" fitToPage="1" printArea="1" view="pageBreakPreview" topLeftCell="C1">
      <selection activeCell="J19" sqref="J19"/>
      <pageMargins left="0.51" right="0.32" top="0.97" bottom="0.49" header="0.52" footer="0.28999999999999998"/>
      <printOptions horizontalCentered="1"/>
      <pageSetup paperSize="9" scale="65" orientation="landscape" horizontalDpi="4294967295" verticalDpi="4294967295" r:id="rId1"/>
      <headerFooter alignWithMargins="0">
        <oddFooter>&amp;R&amp;"Arial,Bold"&amp;12PAGE &amp;P of &amp;N</oddFooter>
      </headerFooter>
    </customSheetView>
    <customSheetView guid="{CA373136-AFBD-4736-94B9-3596D51E7F79}" showPageBreaks="1" zeroValues="0" fitToPage="1" printArea="1" view="pageBreakPreview">
      <selection activeCell="F19" sqref="F19"/>
      <pageMargins left="0.51" right="0.32" top="0.97" bottom="0.49" header="0.52" footer="0.28999999999999998"/>
      <printOptions horizontalCentered="1"/>
      <pageSetup paperSize="9" scale="79" orientation="portrait" r:id="rId2"/>
      <headerFooter alignWithMargins="0">
        <oddFooter>&amp;R&amp;"Arial,Bold"&amp;12PAGE &amp;P of &amp;N</oddFooter>
      </headerFooter>
    </customSheetView>
    <customSheetView guid="{D512C1C3-9244-44B4-9C8A-41115DC4CB6C}" showPageBreaks="1" zeroValues="0" fitToPage="1" printArea="1" view="pageBreakPreview" topLeftCell="A16">
      <selection activeCell="F24" sqref="F24"/>
      <pageMargins left="0.51" right="0.32" top="0.97" bottom="0.49" header="0.52" footer="0.28999999999999998"/>
      <printOptions horizontalCentered="1"/>
      <pageSetup paperSize="9" scale="79" orientation="portrait" r:id="rId3"/>
      <headerFooter alignWithMargins="0">
        <oddFooter>&amp;R&amp;"Arial,Bold"&amp;12PAGE &amp;P of &amp;N</oddFooter>
      </headerFooter>
    </customSheetView>
    <customSheetView guid="{F2A5D504-A702-442F-B428-D101F790A610}" scale="85" showPageBreaks="1" zeroValues="0" fitToPage="1" printArea="1" view="pageBreakPreview" topLeftCell="A10">
      <selection activeCell="F19" sqref="F19"/>
      <pageMargins left="0.51" right="0.32" top="0.97" bottom="0.49" header="0.52" footer="0.28999999999999998"/>
      <printOptions horizontalCentered="1"/>
      <pageSetup paperSize="9" scale="80" orientation="portrait" r:id="rId4"/>
      <headerFooter alignWithMargins="0">
        <oddFooter>&amp;R&amp;"Arial,Bold"&amp;12PAGE &amp;P of &amp;N</oddFooter>
      </headerFooter>
    </customSheetView>
    <customSheetView guid="{265679C3-673F-45F7-8344-7E914D9E908C}" scale="85" showPageBreaks="1" zeroValues="0" fitToPage="1" printArea="1" view="pageBreakPreview" topLeftCell="A10">
      <selection activeCell="F19" sqref="F19"/>
      <pageMargins left="0.51" right="0.32" top="0.97" bottom="0.49" header="0.52" footer="0.28999999999999998"/>
      <printOptions horizontalCentered="1"/>
      <pageSetup paperSize="9" scale="80" orientation="portrait" r:id="rId5"/>
      <headerFooter alignWithMargins="0">
        <oddFooter>&amp;R&amp;"Arial,Bold"&amp;12PAGE &amp;P of &amp;N</oddFooter>
      </headerFooter>
    </customSheetView>
    <customSheetView guid="{1CC8E60B-6278-4C61-A7F7-6ABB2D7ADE70}" scale="85" showPageBreaks="1" zeroValues="0" fitToPage="1" printArea="1" hiddenColumns="1" view="pageBreakPreview" topLeftCell="C3">
      <selection activeCell="C19" sqref="C19"/>
      <pageMargins left="0.51" right="0.32" top="0.97" bottom="0.49" header="0.52" footer="0.28999999999999998"/>
      <printOptions horizontalCentered="1"/>
      <pageSetup paperSize="9" scale="80" orientation="portrait" r:id="rId6"/>
      <headerFooter alignWithMargins="0">
        <oddFooter>&amp;R&amp;"Arial,Bold"&amp;12PAGE &amp;P of &amp;N</oddFooter>
      </headerFooter>
    </customSheetView>
    <customSheetView guid="{F1C18E61-2FF0-4182-BAEC-13559DB173F9}" scale="85" showPageBreaks="1" zeroValues="0" fitToPage="1" printArea="1" hiddenColumns="1" view="pageBreakPreview" showRuler="0" topLeftCell="A7">
      <selection activeCell="C19" sqref="C19"/>
      <pageMargins left="0.51" right="0.32" top="0.97" bottom="0.49" header="0.52" footer="0.28999999999999998"/>
      <printOptions horizontalCentered="1"/>
      <pageSetup paperSize="9" scale="79" orientation="portrait" r:id="rId7"/>
      <headerFooter alignWithMargins="0">
        <oddFooter>&amp;R&amp;"Arial,Bold"&amp;12PAGE &amp;P of &amp;N</oddFooter>
      </headerFooter>
    </customSheetView>
    <customSheetView guid="{3EF8CDE2-956B-4531-B662-E6DB5407DE1A}" scale="85" showPageBreaks="1" zeroValues="0" fitToPage="1" printArea="1" hiddenColumns="1" view="pageBreakPreview" topLeftCell="A11">
      <selection activeCell="C19" sqref="C19"/>
      <pageMargins left="0.51" right="0.32" top="0.97" bottom="0.49" header="0.52" footer="0.28999999999999998"/>
      <printOptions horizontalCentered="1"/>
      <pageSetup paperSize="9" scale="70" orientation="portrait" r:id="rId8"/>
      <headerFooter alignWithMargins="0">
        <oddFooter>&amp;R&amp;"Arial,Bold"&amp;12PAGE &amp;P of &amp;N</oddFooter>
      </headerFooter>
    </customSheetView>
    <customSheetView guid="{18E925C7-698E-48AD-B1A5-ED0E443D11AB}" scale="85" showPageBreaks="1" zeroValues="0" fitToPage="1" printArea="1" view="pageBreakPreview" topLeftCell="A10">
      <selection activeCell="F19" sqref="F19"/>
      <pageMargins left="0.51" right="0.32" top="0.97" bottom="0.49" header="0.52" footer="0.28999999999999998"/>
      <printOptions horizontalCentered="1"/>
      <pageSetup paperSize="9" scale="80" orientation="portrait" r:id="rId9"/>
      <headerFooter alignWithMargins="0">
        <oddFooter>&amp;R&amp;"Arial,Bold"&amp;12PAGE &amp;P of &amp;N</oddFooter>
      </headerFooter>
    </customSheetView>
    <customSheetView guid="{E97C6C7A-A247-42AD-BF3A-D88EBB4DB661}" scale="85" showPageBreaks="1" zeroValues="0" fitToPage="1" printArea="1" view="pageBreakPreview" topLeftCell="A10">
      <selection activeCell="F19" sqref="F19"/>
      <pageMargins left="0.51" right="0.32" top="0.97" bottom="0.49" header="0.52" footer="0.28999999999999998"/>
      <printOptions horizontalCentered="1"/>
      <pageSetup paperSize="9" scale="80" orientation="portrait" r:id="rId10"/>
      <headerFooter alignWithMargins="0">
        <oddFooter>&amp;R&amp;"Arial,Bold"&amp;12PAGE &amp;P of &amp;N</oddFooter>
      </headerFooter>
    </customSheetView>
    <customSheetView guid="{C7654FA3-8D18-48CE-89E3-19FD2132D3B7}" scale="85" showPageBreaks="1" zeroValues="0" fitToPage="1" printArea="1" view="pageBreakPreview" topLeftCell="A13">
      <selection activeCell="C19" sqref="C19"/>
      <pageMargins left="0.51" right="0.32" top="0.97" bottom="0.49" header="0.52" footer="0.28999999999999998"/>
      <printOptions horizontalCentered="1"/>
      <pageSetup paperSize="9" scale="80" orientation="portrait" r:id="rId11"/>
      <headerFooter alignWithMargins="0">
        <oddFooter>&amp;R&amp;"Arial,Bold"&amp;12PAGE &amp;P of &amp;N</oddFooter>
      </headerFooter>
    </customSheetView>
    <customSheetView guid="{BF3E8BDC-38FD-4E9F-ADF1-0853982F3D77}" showPageBreaks="1" zeroValues="0" fitToPage="1" printArea="1" view="pageBreakPreview" topLeftCell="A20">
      <selection activeCell="E20" sqref="E20"/>
      <pageMargins left="0.51" right="0.32" top="0.97" bottom="0.49" header="0.52" footer="0.28999999999999998"/>
      <printOptions horizontalCentered="1"/>
      <pageSetup paperSize="9" scale="80" orientation="portrait" r:id="rId12"/>
      <headerFooter alignWithMargins="0">
        <oddFooter>&amp;R&amp;"Arial,Bold"&amp;12PAGE &amp;P of &amp;N</oddFooter>
      </headerFooter>
    </customSheetView>
    <customSheetView guid="{DE16D32B-0E22-4485-B9C9-DB8C949AE396}" showPageBreaks="1" zeroValues="0" fitToPage="1" printArea="1" view="pageBreakPreview" topLeftCell="A16">
      <selection activeCell="F24" sqref="F24"/>
      <pageMargins left="0.51" right="0.32" top="0.97" bottom="0.49" header="0.52" footer="0.28999999999999998"/>
      <printOptions horizontalCentered="1"/>
      <pageSetup paperSize="9" scale="79" orientation="portrait" r:id="rId13"/>
      <headerFooter alignWithMargins="0">
        <oddFooter>&amp;R&amp;"Arial,Bold"&amp;12PAGE &amp;P of &amp;N</oddFooter>
      </headerFooter>
    </customSheetView>
  </customSheetViews>
  <mergeCells count="30">
    <mergeCell ref="J27:K27"/>
    <mergeCell ref="K16:K17"/>
    <mergeCell ref="A8:G8"/>
    <mergeCell ref="G29:H29"/>
    <mergeCell ref="H16:H17"/>
    <mergeCell ref="F16:F17"/>
    <mergeCell ref="J16:J17"/>
    <mergeCell ref="G28:H28"/>
    <mergeCell ref="F20:H20"/>
    <mergeCell ref="G27:H27"/>
    <mergeCell ref="G26:H26"/>
    <mergeCell ref="J26:K26"/>
    <mergeCell ref="B22:L22"/>
    <mergeCell ref="B23:L23"/>
    <mergeCell ref="G16:G17"/>
    <mergeCell ref="L16:L17"/>
    <mergeCell ref="A1:F1"/>
    <mergeCell ref="A2:N2"/>
    <mergeCell ref="J1:K1"/>
    <mergeCell ref="A3:K3"/>
    <mergeCell ref="A4:K4"/>
    <mergeCell ref="A5:K5"/>
    <mergeCell ref="A16:A17"/>
    <mergeCell ref="B16:B17"/>
    <mergeCell ref="C16:C17"/>
    <mergeCell ref="D16:D17"/>
    <mergeCell ref="E16:E17"/>
    <mergeCell ref="J14:L14"/>
    <mergeCell ref="A7:F7"/>
    <mergeCell ref="I16:I17"/>
  </mergeCells>
  <phoneticPr fontId="13" type="noConversion"/>
  <conditionalFormatting sqref="E19">
    <cfRule type="expression" dxfId="15" priority="7" stopIfTrue="1">
      <formula>D19&gt;0</formula>
    </cfRule>
  </conditionalFormatting>
  <dataValidations count="2">
    <dataValidation operator="greaterThan" allowBlank="1" showInputMessage="1" showErrorMessage="1" error="Enter only Numeric Value greater than zero or leave the cell blank !" sqref="E16 C16"/>
    <dataValidation type="list" operator="greaterThan" allowBlank="1" showInputMessage="1" showErrorMessage="1" error="Enter only Numeric Value greater than zero or leave the cell blank !" sqref="E19">
      <formula1>"0%,5%,12%,18%,28%"</formula1>
    </dataValidation>
  </dataValidations>
  <printOptions horizontalCentered="1"/>
  <pageMargins left="0.51" right="0.32" top="0.97" bottom="0.49" header="0.52" footer="0.28999999999999998"/>
  <pageSetup paperSize="9" scale="65" orientation="landscape" horizontalDpi="4294967295" verticalDpi="4294967295" r:id="rId14"/>
  <headerFooter alignWithMargins="0">
    <oddFooter>&amp;R&amp;"Arial,Bold"&amp;12PAGE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U439"/>
  <sheetViews>
    <sheetView showZeros="0" view="pageBreakPreview" topLeftCell="A4" zoomScale="85" zoomScaleNormal="100" zoomScaleSheetLayoutView="85" workbookViewId="0">
      <selection activeCell="I19" sqref="I19:I25"/>
    </sheetView>
  </sheetViews>
  <sheetFormatPr defaultColWidth="9.140625" defaultRowHeight="14.25"/>
  <cols>
    <col min="1" max="1" width="10.5703125" style="4" customWidth="1"/>
    <col min="2" max="2" width="14" style="4" customWidth="1"/>
    <col min="3" max="3" width="21.5703125" style="4" customWidth="1"/>
    <col min="4" max="4" width="15.28515625" style="4" customWidth="1"/>
    <col min="5" max="5" width="23" style="4" customWidth="1"/>
    <col min="6" max="6" width="48.85546875" style="4" customWidth="1"/>
    <col min="7" max="7" width="16.42578125" style="4" customWidth="1"/>
    <col min="8" max="8" width="11.7109375" style="4" customWidth="1"/>
    <col min="9" max="9" width="12.85546875" style="4" customWidth="1"/>
    <col min="10" max="10" width="21.5703125" style="4" customWidth="1"/>
    <col min="11" max="11" width="15.5703125" style="4" customWidth="1"/>
    <col min="12" max="16" width="9.140625" style="4" hidden="1" customWidth="1"/>
    <col min="17" max="17" width="0" style="4" hidden="1" customWidth="1"/>
    <col min="18" max="16384" width="9.140625" style="4"/>
  </cols>
  <sheetData>
    <row r="1" spans="1:21" s="1161" customFormat="1" ht="27" customHeight="1">
      <c r="A1" s="1566" t="str">
        <f>Cover!B3</f>
        <v>Spec. No.: CC-CS/1014-SR1/SCADA-4110/3/G7</v>
      </c>
      <c r="B1" s="1566"/>
      <c r="C1" s="1566"/>
      <c r="D1" s="1566"/>
      <c r="E1" s="1566"/>
      <c r="F1" s="1566"/>
      <c r="G1" s="43"/>
      <c r="H1" s="43"/>
      <c r="I1" s="1546" t="s">
        <v>570</v>
      </c>
      <c r="J1" s="1546"/>
      <c r="L1" s="43"/>
    </row>
    <row r="2" spans="1:21" s="1161" customFormat="1" ht="13.5" customHeight="1">
      <c r="A2" s="1545"/>
      <c r="B2" s="1545"/>
      <c r="C2" s="1545"/>
      <c r="D2" s="1545"/>
      <c r="E2" s="1545"/>
      <c r="F2" s="1545"/>
      <c r="G2" s="1545"/>
      <c r="H2" s="1545"/>
      <c r="I2" s="1545"/>
      <c r="J2" s="1545"/>
      <c r="K2" s="1545"/>
      <c r="L2" s="1545"/>
      <c r="M2" s="1545"/>
      <c r="N2" s="21"/>
      <c r="O2" s="21"/>
      <c r="P2" s="21"/>
      <c r="Q2" s="21"/>
      <c r="R2" s="21"/>
    </row>
    <row r="3" spans="1:21" ht="74.25" customHeight="1">
      <c r="A3" s="1567" t="str">
        <f>Cover!B2</f>
        <v>Establishment of Renewable Energy Management Centre  (REMC) in Telangana</v>
      </c>
      <c r="B3" s="1567"/>
      <c r="C3" s="1567"/>
      <c r="D3" s="1567"/>
      <c r="E3" s="1567"/>
      <c r="F3" s="1567"/>
      <c r="G3" s="1567"/>
      <c r="H3" s="1567"/>
      <c r="I3" s="1567"/>
      <c r="J3" s="1567"/>
      <c r="K3" s="14"/>
      <c r="L3" s="14"/>
      <c r="M3" s="14"/>
      <c r="N3" s="14"/>
      <c r="O3" s="21"/>
      <c r="P3" s="21"/>
      <c r="Q3" s="21"/>
      <c r="R3" s="21"/>
      <c r="S3" s="22"/>
      <c r="T3" s="22"/>
      <c r="U3" s="22"/>
    </row>
    <row r="4" spans="1:21" ht="19.5" customHeight="1">
      <c r="A4" s="1568" t="s">
        <v>104</v>
      </c>
      <c r="B4" s="1568"/>
      <c r="C4" s="1568"/>
      <c r="D4" s="1568"/>
      <c r="E4" s="1568"/>
      <c r="F4" s="1568"/>
      <c r="G4" s="1568"/>
      <c r="H4" s="1568"/>
      <c r="I4" s="1568"/>
      <c r="J4" s="1568"/>
      <c r="K4" s="23"/>
      <c r="L4" s="23"/>
    </row>
    <row r="5" spans="1:21" ht="15">
      <c r="A5" s="11"/>
      <c r="B5" s="11"/>
      <c r="C5" s="11"/>
      <c r="D5" s="11"/>
      <c r="E5" s="11"/>
      <c r="F5" s="24"/>
      <c r="G5" s="20"/>
      <c r="H5" s="6"/>
      <c r="I5" s="6"/>
      <c r="J5" s="6"/>
    </row>
    <row r="6" spans="1:21" ht="15">
      <c r="A6" s="1424" t="str">
        <f>'Sch-1(a)--'!A6:B6</f>
        <v>Bidder’s Name and Address :</v>
      </c>
      <c r="B6" s="1424"/>
      <c r="C6" s="1424"/>
      <c r="D6" s="1424"/>
      <c r="E6" s="1424"/>
      <c r="F6" s="1424"/>
      <c r="G6" s="20"/>
      <c r="H6" s="18" t="s">
        <v>99</v>
      </c>
      <c r="I6" s="6"/>
      <c r="J6" s="6"/>
      <c r="L6" s="8"/>
    </row>
    <row r="7" spans="1:21" ht="15">
      <c r="A7" s="1556">
        <f>'Sch-1(a)--'!A7:B7</f>
        <v>0</v>
      </c>
      <c r="B7" s="1556"/>
      <c r="C7" s="1556"/>
      <c r="D7" s="1556"/>
      <c r="E7" s="1556"/>
      <c r="F7" s="1556"/>
      <c r="G7" s="1167"/>
      <c r="H7" s="2" t="s">
        <v>100</v>
      </c>
      <c r="I7" s="6"/>
      <c r="J7" s="6"/>
      <c r="L7" s="8"/>
    </row>
    <row r="8" spans="1:21" ht="15">
      <c r="A8" s="1" t="s">
        <v>105</v>
      </c>
      <c r="B8" s="1"/>
      <c r="C8" s="1"/>
      <c r="D8" s="1"/>
      <c r="E8" s="1"/>
      <c r="F8" s="1159">
        <f>'Sch-1(a)--'!B8</f>
        <v>0</v>
      </c>
      <c r="G8" s="5"/>
      <c r="H8" s="2" t="s">
        <v>101</v>
      </c>
      <c r="I8" s="6"/>
      <c r="J8" s="6"/>
      <c r="L8" s="8"/>
    </row>
    <row r="9" spans="1:21" ht="15">
      <c r="A9" s="1" t="s">
        <v>106</v>
      </c>
      <c r="B9" s="1"/>
      <c r="C9" s="1"/>
      <c r="D9" s="1"/>
      <c r="E9" s="1"/>
      <c r="F9" s="1159">
        <f>'Sch-1(a)--'!B9</f>
        <v>0</v>
      </c>
      <c r="G9" s="5"/>
      <c r="H9" s="2" t="s">
        <v>102</v>
      </c>
      <c r="I9" s="6"/>
      <c r="J9" s="6"/>
      <c r="L9" s="8"/>
    </row>
    <row r="10" spans="1:21" ht="15">
      <c r="A10" s="1159"/>
      <c r="B10" s="1159"/>
      <c r="C10" s="1159"/>
      <c r="D10" s="1159"/>
      <c r="E10" s="1159"/>
      <c r="F10" s="1159">
        <f>'Sch-1(a)--'!B10</f>
        <v>0</v>
      </c>
      <c r="G10" s="5"/>
      <c r="H10" s="2" t="s">
        <v>103</v>
      </c>
      <c r="I10" s="6"/>
      <c r="J10" s="6"/>
    </row>
    <row r="11" spans="1:21" ht="15">
      <c r="A11" s="1159"/>
      <c r="B11" s="1159"/>
      <c r="C11" s="1159"/>
      <c r="D11" s="1159"/>
      <c r="E11" s="1159"/>
      <c r="F11" s="1159">
        <f>'Sch-1(a)--'!B11</f>
        <v>0</v>
      </c>
      <c r="G11" s="5"/>
      <c r="H11" s="2" t="s">
        <v>107</v>
      </c>
      <c r="I11" s="6"/>
      <c r="J11" s="6"/>
    </row>
    <row r="12" spans="1:21" ht="15">
      <c r="A12" s="1159"/>
      <c r="B12" s="1159"/>
      <c r="C12" s="1159"/>
      <c r="D12" s="1159"/>
      <c r="E12" s="1159"/>
      <c r="F12" s="1159"/>
      <c r="G12" s="5"/>
      <c r="H12" s="2"/>
      <c r="I12" s="6"/>
      <c r="J12" s="6"/>
    </row>
    <row r="13" spans="1:21" ht="15">
      <c r="A13" s="1159"/>
      <c r="B13" s="1159"/>
      <c r="C13" s="1159"/>
      <c r="D13" s="1159"/>
      <c r="E13" s="1159"/>
      <c r="F13" s="1159"/>
      <c r="G13" s="5"/>
      <c r="H13" s="2"/>
      <c r="I13" s="1479" t="s">
        <v>925</v>
      </c>
      <c r="J13" s="1479"/>
      <c r="K13" s="1479"/>
    </row>
    <row r="14" spans="1:21" ht="20.25" customHeight="1" thickBot="1">
      <c r="A14" s="11" t="s">
        <v>1054</v>
      </c>
      <c r="B14" s="11"/>
      <c r="C14" s="11"/>
      <c r="D14" s="11"/>
      <c r="E14" s="11"/>
      <c r="F14" s="20"/>
      <c r="G14" s="6"/>
      <c r="H14" s="6"/>
      <c r="I14" s="6"/>
      <c r="J14" s="6"/>
    </row>
    <row r="15" spans="1:21" ht="33" customHeight="1">
      <c r="A15" s="1537" t="s">
        <v>41</v>
      </c>
      <c r="B15" s="1539" t="s">
        <v>919</v>
      </c>
      <c r="C15" s="1541" t="s">
        <v>920</v>
      </c>
      <c r="D15" s="1539" t="s">
        <v>902</v>
      </c>
      <c r="E15" s="1539" t="s">
        <v>903</v>
      </c>
      <c r="F15" s="1543" t="s">
        <v>42</v>
      </c>
      <c r="G15" s="1550" t="s">
        <v>13</v>
      </c>
      <c r="H15" s="1543" t="s">
        <v>505</v>
      </c>
      <c r="I15" s="1543" t="s">
        <v>38</v>
      </c>
      <c r="J15" s="1558" t="s">
        <v>39</v>
      </c>
      <c r="K15" s="1544" t="s">
        <v>899</v>
      </c>
    </row>
    <row r="16" spans="1:21" ht="30" customHeight="1">
      <c r="A16" s="1538"/>
      <c r="B16" s="1540"/>
      <c r="C16" s="1542"/>
      <c r="D16" s="1540"/>
      <c r="E16" s="1540"/>
      <c r="F16" s="1544"/>
      <c r="G16" s="1551"/>
      <c r="H16" s="1544"/>
      <c r="I16" s="1544"/>
      <c r="J16" s="1559"/>
      <c r="K16" s="1544"/>
    </row>
    <row r="17" spans="1:15" ht="15">
      <c r="A17" s="25">
        <v>1</v>
      </c>
      <c r="B17" s="988"/>
      <c r="C17" s="988"/>
      <c r="D17" s="988"/>
      <c r="E17" s="988"/>
      <c r="F17" s="7">
        <v>2</v>
      </c>
      <c r="G17" s="7"/>
      <c r="H17" s="7">
        <v>5</v>
      </c>
      <c r="I17" s="26">
        <v>7</v>
      </c>
      <c r="J17" s="992" t="s">
        <v>249</v>
      </c>
      <c r="K17" s="7"/>
      <c r="L17" s="27"/>
    </row>
    <row r="18" spans="1:15" ht="20.25">
      <c r="A18" s="1563" t="s">
        <v>1017</v>
      </c>
      <c r="B18" s="1564"/>
      <c r="C18" s="1564"/>
      <c r="D18" s="1564"/>
      <c r="E18" s="1564"/>
      <c r="F18" s="1565"/>
      <c r="G18" s="7"/>
      <c r="H18" s="7"/>
      <c r="I18" s="1228"/>
      <c r="J18" s="992"/>
      <c r="K18" s="7"/>
      <c r="L18" s="27"/>
    </row>
    <row r="19" spans="1:15" s="29" customFormat="1" ht="28.5">
      <c r="A19" s="528" t="s">
        <v>57</v>
      </c>
      <c r="B19" s="1212">
        <v>998713</v>
      </c>
      <c r="C19" s="1095"/>
      <c r="D19" s="1099">
        <v>0.18</v>
      </c>
      <c r="E19" s="966"/>
      <c r="F19" s="1198" t="s">
        <v>886</v>
      </c>
      <c r="G19" s="1199" t="s">
        <v>253</v>
      </c>
      <c r="H19" s="1199">
        <v>1</v>
      </c>
      <c r="I19" s="69"/>
      <c r="J19" s="993" t="str">
        <f>IF(OR(I19="",I19=0),"INCLUDED",IF(ISERROR(H19*I19),I19,ROUND((H19*I19),2)))</f>
        <v>INCLUDED</v>
      </c>
      <c r="K19" s="1067">
        <f>O19</f>
        <v>0</v>
      </c>
      <c r="L19" s="28"/>
      <c r="O19" s="29">
        <f>IF(J19="INCLUDED",0,IF(E19="",(J19*D19),(J19*E19)))</f>
        <v>0</v>
      </c>
    </row>
    <row r="20" spans="1:15" s="29" customFormat="1" ht="30.75" customHeight="1">
      <c r="A20" s="528" t="s">
        <v>58</v>
      </c>
      <c r="B20" s="1212">
        <v>998713</v>
      </c>
      <c r="C20" s="1095"/>
      <c r="D20" s="1099">
        <v>0.18</v>
      </c>
      <c r="E20" s="966"/>
      <c r="F20" s="1198" t="s">
        <v>1181</v>
      </c>
      <c r="G20" s="1199" t="s">
        <v>253</v>
      </c>
      <c r="H20" s="1199">
        <v>1</v>
      </c>
      <c r="I20" s="69"/>
      <c r="J20" s="993" t="str">
        <f>IF(OR(I20="",I20=0),"INCLUDED",IF(ISERROR(H20*I20),I20,ROUND((H20*I20),2)))</f>
        <v>INCLUDED</v>
      </c>
      <c r="K20" s="1067">
        <f>O20</f>
        <v>0</v>
      </c>
      <c r="L20" s="28"/>
      <c r="O20" s="29">
        <f t="shared" ref="O20:O25" si="0">IF(J20="INCLUDED",0,IF(E20="",(J20*D20),(J20*E20)))</f>
        <v>0</v>
      </c>
    </row>
    <row r="21" spans="1:15" s="29" customFormat="1" ht="20.25">
      <c r="A21" s="1563" t="s">
        <v>1182</v>
      </c>
      <c r="B21" s="1564"/>
      <c r="C21" s="1564"/>
      <c r="D21" s="1564"/>
      <c r="E21" s="1564"/>
      <c r="F21" s="1565"/>
      <c r="G21" s="1226"/>
      <c r="H21" s="1227"/>
      <c r="I21" s="1229"/>
      <c r="J21" s="993"/>
      <c r="K21" s="1067"/>
      <c r="L21" s="28"/>
      <c r="O21" s="29">
        <f t="shared" si="0"/>
        <v>0</v>
      </c>
    </row>
    <row r="22" spans="1:15" s="29" customFormat="1" ht="48.75" customHeight="1">
      <c r="A22" s="528" t="s">
        <v>57</v>
      </c>
      <c r="B22" s="1212">
        <v>998713</v>
      </c>
      <c r="C22" s="1234"/>
      <c r="D22" s="1235">
        <v>0.18</v>
      </c>
      <c r="E22" s="1217"/>
      <c r="F22" s="1198" t="s">
        <v>1183</v>
      </c>
      <c r="G22" s="1199" t="s">
        <v>1178</v>
      </c>
      <c r="H22" s="1199">
        <v>1</v>
      </c>
      <c r="I22" s="1233"/>
      <c r="J22" s="993" t="str">
        <f t="shared" ref="J22:J25" si="1">IF(OR(I22="",I22=0),"INCLUDED",IF(ISERROR(H22*I22),I22,ROUND((H22*I22),2)))</f>
        <v>INCLUDED</v>
      </c>
      <c r="K22" s="1067">
        <f t="shared" ref="K22:K25" si="2">O22</f>
        <v>0</v>
      </c>
      <c r="L22" s="28"/>
      <c r="O22" s="29">
        <f t="shared" si="0"/>
        <v>0</v>
      </c>
    </row>
    <row r="23" spans="1:15" s="29" customFormat="1" ht="57" hidden="1" customHeight="1">
      <c r="A23" s="528" t="s">
        <v>58</v>
      </c>
      <c r="B23" s="1212">
        <v>998713</v>
      </c>
      <c r="C23" s="1234"/>
      <c r="D23" s="1235">
        <v>0.18</v>
      </c>
      <c r="E23" s="1217"/>
      <c r="F23" s="1198" t="s">
        <v>1053</v>
      </c>
      <c r="G23" s="1199" t="s">
        <v>243</v>
      </c>
      <c r="H23" s="1199">
        <v>6</v>
      </c>
      <c r="I23" s="1233"/>
      <c r="J23" s="993" t="str">
        <f t="shared" si="1"/>
        <v>INCLUDED</v>
      </c>
      <c r="K23" s="1067">
        <f t="shared" si="2"/>
        <v>0</v>
      </c>
      <c r="L23" s="28"/>
      <c r="O23" s="29">
        <f t="shared" si="0"/>
        <v>0</v>
      </c>
    </row>
    <row r="24" spans="1:15" s="29" customFormat="1" ht="20.25">
      <c r="A24" s="1563" t="s">
        <v>1184</v>
      </c>
      <c r="B24" s="1564"/>
      <c r="C24" s="1564"/>
      <c r="D24" s="1564"/>
      <c r="E24" s="1564"/>
      <c r="F24" s="1565"/>
      <c r="G24" s="1226"/>
      <c r="H24" s="1227"/>
      <c r="I24" s="1229"/>
      <c r="J24" s="993"/>
      <c r="K24" s="1067"/>
      <c r="L24" s="28"/>
      <c r="O24" s="29">
        <f t="shared" ref="O24" si="3">IF(J24="INCLUDED",0,IF(E24="",(J24*D24),(J24*E24)))</f>
        <v>0</v>
      </c>
    </row>
    <row r="25" spans="1:15" s="29" customFormat="1" ht="49.5" customHeight="1">
      <c r="A25" s="1230" t="s">
        <v>1075</v>
      </c>
      <c r="B25" s="1212">
        <v>998713</v>
      </c>
      <c r="C25" s="1234"/>
      <c r="D25" s="1235">
        <v>0.18</v>
      </c>
      <c r="E25" s="1217"/>
      <c r="F25" s="1198" t="s">
        <v>983</v>
      </c>
      <c r="G25" s="1199" t="s">
        <v>33</v>
      </c>
      <c r="H25" s="1199">
        <v>7</v>
      </c>
      <c r="I25" s="1233"/>
      <c r="J25" s="993" t="str">
        <f t="shared" si="1"/>
        <v>INCLUDED</v>
      </c>
      <c r="K25" s="1067">
        <f t="shared" si="2"/>
        <v>0</v>
      </c>
      <c r="L25" s="28"/>
      <c r="O25" s="29">
        <f t="shared" si="0"/>
        <v>0</v>
      </c>
    </row>
    <row r="26" spans="1:15" ht="19.5" customHeight="1">
      <c r="A26" s="30"/>
      <c r="B26" s="989"/>
      <c r="C26" s="989"/>
      <c r="D26" s="989"/>
      <c r="E26" s="989"/>
      <c r="F26" s="1560" t="s">
        <v>109</v>
      </c>
      <c r="G26" s="1561"/>
      <c r="H26" s="1562"/>
      <c r="I26" s="1231"/>
      <c r="J26" s="1232">
        <f>SUM(J19:J25)</f>
        <v>0</v>
      </c>
      <c r="K26" s="1232">
        <f>SUM(K19:K25)</f>
        <v>0</v>
      </c>
      <c r="L26" s="6"/>
    </row>
    <row r="27" spans="1:15" ht="19.5" hidden="1" customHeight="1">
      <c r="A27" s="31"/>
      <c r="B27" s="990"/>
      <c r="C27" s="990"/>
      <c r="D27" s="990"/>
      <c r="E27" s="990"/>
      <c r="F27" s="808"/>
      <c r="G27" s="809"/>
      <c r="H27" s="809"/>
      <c r="I27" s="32"/>
      <c r="J27" s="15"/>
      <c r="K27" s="6"/>
      <c r="L27" s="6"/>
    </row>
    <row r="28" spans="1:15" ht="19.5" hidden="1" customHeight="1">
      <c r="A28" s="31"/>
      <c r="B28" s="990"/>
      <c r="C28" s="990"/>
      <c r="D28" s="990"/>
      <c r="E28" s="990"/>
      <c r="F28" s="808"/>
      <c r="G28" s="809"/>
      <c r="H28" s="809"/>
      <c r="I28" s="32"/>
      <c r="J28" s="15"/>
      <c r="K28" s="6"/>
      <c r="L28" s="6"/>
    </row>
    <row r="29" spans="1:15" ht="19.5" hidden="1" customHeight="1" thickBot="1">
      <c r="A29" s="33"/>
      <c r="B29" s="991"/>
      <c r="C29" s="991"/>
      <c r="D29" s="991"/>
      <c r="E29" s="991"/>
      <c r="F29" s="810"/>
      <c r="G29" s="811"/>
      <c r="H29" s="811"/>
      <c r="I29" s="34"/>
      <c r="J29" s="16"/>
      <c r="K29" s="6"/>
      <c r="L29" s="6"/>
    </row>
    <row r="30" spans="1:15" ht="15">
      <c r="A30" s="35"/>
      <c r="B30" s="35"/>
      <c r="C30" s="35"/>
      <c r="D30" s="35"/>
      <c r="E30" s="35"/>
      <c r="F30" s="36"/>
      <c r="G30" s="36"/>
      <c r="H30" s="36"/>
      <c r="I30" s="35"/>
      <c r="J30" s="38"/>
      <c r="K30" s="6"/>
      <c r="L30" s="6"/>
    </row>
    <row r="31" spans="1:15" ht="15">
      <c r="A31" s="1166" t="s">
        <v>1185</v>
      </c>
      <c r="B31" s="1414" t="s">
        <v>923</v>
      </c>
      <c r="C31" s="1414"/>
      <c r="D31" s="1414"/>
      <c r="E31" s="1414"/>
      <c r="F31" s="1414"/>
      <c r="G31" s="1414"/>
      <c r="H31" s="1414"/>
      <c r="I31" s="1414"/>
      <c r="J31" s="1414"/>
      <c r="K31" s="1414"/>
      <c r="L31" s="6"/>
    </row>
    <row r="32" spans="1:15" ht="15">
      <c r="A32" s="1166"/>
      <c r="B32" s="1166"/>
      <c r="C32" s="1166"/>
      <c r="D32" s="1166"/>
      <c r="E32" s="1166"/>
      <c r="F32" s="1557"/>
      <c r="G32" s="1557"/>
      <c r="H32" s="1557"/>
      <c r="I32" s="1557"/>
      <c r="J32" s="1557"/>
      <c r="K32" s="6"/>
      <c r="L32" s="6"/>
    </row>
    <row r="33" spans="1:12" ht="20.25" customHeight="1">
      <c r="A33" s="480" t="s">
        <v>25</v>
      </c>
      <c r="B33" s="480"/>
      <c r="C33" s="480"/>
      <c r="D33" s="480"/>
      <c r="E33" s="480"/>
      <c r="F33" s="484">
        <f>'Name of Bidder'!$D$44</f>
        <v>0</v>
      </c>
      <c r="G33" s="1512" t="s">
        <v>30</v>
      </c>
      <c r="H33" s="1512"/>
      <c r="I33" s="1549">
        <f>'Name of Bidder'!D41</f>
        <v>0</v>
      </c>
      <c r="J33" s="1549"/>
      <c r="K33" s="6"/>
      <c r="L33" s="6"/>
    </row>
    <row r="34" spans="1:12" ht="20.25" customHeight="1">
      <c r="A34" s="480" t="s">
        <v>26</v>
      </c>
      <c r="B34" s="480"/>
      <c r="C34" s="480"/>
      <c r="D34" s="480"/>
      <c r="E34" s="480"/>
      <c r="F34" s="484">
        <f>'Name of Bidder'!$D$45</f>
        <v>0</v>
      </c>
      <c r="G34" s="1512" t="s">
        <v>31</v>
      </c>
      <c r="H34" s="1512"/>
      <c r="I34" s="1549">
        <f>'Name of Bidder'!D42</f>
        <v>0</v>
      </c>
      <c r="J34" s="1549"/>
      <c r="K34" s="6"/>
      <c r="L34" s="6"/>
    </row>
    <row r="35" spans="1:12">
      <c r="A35" s="12"/>
      <c r="B35" s="12"/>
      <c r="C35" s="12"/>
      <c r="D35" s="12"/>
      <c r="E35" s="12"/>
      <c r="F35" s="24"/>
      <c r="I35" s="20"/>
      <c r="J35" s="20"/>
      <c r="K35" s="6"/>
      <c r="L35" s="6"/>
    </row>
    <row r="36" spans="1:12" ht="21" customHeight="1">
      <c r="A36" s="12"/>
      <c r="B36" s="12"/>
      <c r="C36" s="12"/>
      <c r="D36" s="12"/>
      <c r="E36" s="12"/>
      <c r="F36" s="24"/>
      <c r="G36" s="1414"/>
      <c r="H36" s="1414"/>
      <c r="I36" s="20"/>
      <c r="J36" s="20"/>
      <c r="K36" s="6"/>
      <c r="L36" s="6"/>
    </row>
    <row r="439" spans="6:6" ht="15">
      <c r="F439" s="71"/>
    </row>
  </sheetData>
  <sheetProtection password="CFB5" sheet="1" objects="1" scenarios="1" selectLockedCells="1"/>
  <customSheetViews>
    <customSheetView guid="{D795B156-F37B-4B18-B30F-9180649A9A7A}" scale="85" showPageBreaks="1" zeroValues="0" fitToPage="1" printArea="1" hiddenRows="1" hiddenColumns="1" view="pageBreakPreview" topLeftCell="A4">
      <selection activeCell="I19" sqref="I19:I25"/>
      <pageMargins left="0.49" right="0.32" top="0.92" bottom="0.55000000000000004" header="0.48" footer="0.28999999999999998"/>
      <printOptions horizontalCentered="1"/>
      <pageSetup paperSize="9" scale="65" orientation="landscape" horizontalDpi="4294967295" verticalDpi="4294967295" r:id="rId1"/>
      <headerFooter alignWithMargins="0">
        <oddFooter>&amp;R&amp;"Arial,Bold"&amp;12PAGE &amp;P of &amp;N</oddFooter>
      </headerFooter>
    </customSheetView>
    <customSheetView guid="{CA373136-AFBD-4736-94B9-3596D51E7F79}" scale="85" showPageBreaks="1" zeroValues="0" fitToPage="1" printArea="1" hiddenRows="1" view="pageBreakPreview">
      <selection activeCell="F18" sqref="F18"/>
      <pageMargins left="0.49" right="0.32" top="0.92" bottom="0.55000000000000004" header="0.48" footer="0.28999999999999998"/>
      <printOptions horizontalCentered="1"/>
      <pageSetup paperSize="9" scale="73" orientation="portrait" r:id="rId2"/>
      <headerFooter alignWithMargins="0">
        <oddFooter>&amp;R&amp;"Arial,Bold"&amp;12PAGE &amp;P of &amp;N</oddFooter>
      </headerFooter>
    </customSheetView>
    <customSheetView guid="{D512C1C3-9244-44B4-9C8A-41115DC4CB6C}" scale="85" showPageBreaks="1" zeroValues="0" fitToPage="1" printArea="1" hiddenRows="1" view="pageBreakPreview" topLeftCell="A13">
      <selection activeCell="F23" sqref="F23"/>
      <pageMargins left="0.49" right="0.32" top="0.92" bottom="0.55000000000000004" header="0.48" footer="0.28999999999999998"/>
      <printOptions horizontalCentered="1"/>
      <pageSetup paperSize="9" scale="73" orientation="portrait" r:id="rId3"/>
      <headerFooter alignWithMargins="0">
        <oddFooter>&amp;R&amp;"Arial,Bold"&amp;12PAGE &amp;P of &amp;N</oddFooter>
      </headerFooter>
    </customSheetView>
    <customSheetView guid="{F2A5D504-A702-442F-B428-D101F790A610}" scale="85" showPageBreaks="1" zeroValues="0" fitToPage="1" printArea="1" view="pageBreakPreview" topLeftCell="A7">
      <selection activeCell="F18" sqref="E18:F18"/>
      <pageMargins left="0.49" right="0.32" top="0.92" bottom="0.55000000000000004" header="0.48" footer="0.28999999999999998"/>
      <printOptions horizontalCentered="1"/>
      <pageSetup paperSize="9" scale="79" orientation="portrait" r:id="rId4"/>
      <headerFooter alignWithMargins="0">
        <oddFooter>&amp;R&amp;"Arial,Bold"&amp;12PAGE &amp;P of &amp;N</oddFooter>
      </headerFooter>
    </customSheetView>
    <customSheetView guid="{265679C3-673F-45F7-8344-7E914D9E908C}" scale="85" showPageBreaks="1" zeroValues="0" fitToPage="1" printArea="1" view="pageBreakPreview" topLeftCell="A7">
      <selection activeCell="F18" sqref="E18:F18"/>
      <pageMargins left="0.49" right="0.32" top="0.92" bottom="0.55000000000000004" header="0.48" footer="0.28999999999999998"/>
      <printOptions horizontalCentered="1"/>
      <pageSetup paperSize="9" scale="79" orientation="portrait" r:id="rId5"/>
      <headerFooter alignWithMargins="0">
        <oddFooter>&amp;R&amp;"Arial,Bold"&amp;12PAGE &amp;P of &amp;N</oddFooter>
      </headerFooter>
    </customSheetView>
    <customSheetView guid="{1CC8E60B-6278-4C61-A7F7-6ABB2D7ADE70}" scale="85" showPageBreaks="1" zeroValues="0" fitToPage="1" printArea="1" hiddenColumns="1" view="pageBreakPreview" topLeftCell="A13">
      <selection activeCell="E20" sqref="E20"/>
      <pageMargins left="0.49" right="0.32" top="0.92" bottom="0.55000000000000004" header="0.48" footer="0.28999999999999998"/>
      <printOptions horizontalCentered="1"/>
      <pageSetup paperSize="9" scale="79" orientation="portrait" r:id="rId6"/>
      <headerFooter alignWithMargins="0">
        <oddFooter>&amp;R&amp;"Arial,Bold"&amp;12PAGE &amp;P of &amp;N</oddFooter>
      </headerFooter>
    </customSheetView>
    <customSheetView guid="{F1C18E61-2FF0-4182-BAEC-13559DB173F9}" scale="85" showPageBreaks="1" zeroValues="0" fitToPage="1" printArea="1" hiddenColumns="1" view="pageBreakPreview" showRuler="0" topLeftCell="A10">
      <selection activeCell="F18" sqref="F18"/>
      <pageMargins left="0.49" right="0.32" top="0.92" bottom="0.55000000000000004" header="0.48" footer="0.28999999999999998"/>
      <printOptions horizontalCentered="1"/>
      <pageSetup paperSize="9" scale="78" orientation="portrait" r:id="rId7"/>
      <headerFooter alignWithMargins="0">
        <oddFooter>&amp;R&amp;"Arial,Bold"&amp;12PAGE &amp;P of &amp;N</oddFooter>
      </headerFooter>
    </customSheetView>
    <customSheetView guid="{3EF8CDE2-956B-4531-B662-E6DB5407DE1A}" scale="85" showPageBreaks="1" zeroValues="0" fitToPage="1" printArea="1" hiddenColumns="1" view="pageBreakPreview" topLeftCell="A16">
      <selection activeCell="F18" sqref="F18"/>
      <pageMargins left="0.49" right="0.32" top="0.92" bottom="0.55000000000000004" header="0.48" footer="0.28999999999999998"/>
      <printOptions horizontalCentered="1"/>
      <pageSetup paperSize="9" scale="70" orientation="portrait" r:id="rId8"/>
      <headerFooter alignWithMargins="0">
        <oddFooter>&amp;R&amp;"Arial,Bold"&amp;12PAGE &amp;P of &amp;N</oddFooter>
      </headerFooter>
    </customSheetView>
    <customSheetView guid="{18E925C7-698E-48AD-B1A5-ED0E443D11AB}" scale="85" showPageBreaks="1" zeroValues="0" fitToPage="1" printArea="1" view="pageBreakPreview" topLeftCell="A7">
      <selection activeCell="F18" sqref="E18:F18"/>
      <pageMargins left="0.49" right="0.32" top="0.92" bottom="0.55000000000000004" header="0.48" footer="0.28999999999999998"/>
      <printOptions horizontalCentered="1"/>
      <pageSetup paperSize="9" scale="79" orientation="portrait" r:id="rId9"/>
      <headerFooter alignWithMargins="0">
        <oddFooter>&amp;R&amp;"Arial,Bold"&amp;12PAGE &amp;P of &amp;N</oddFooter>
      </headerFooter>
    </customSheetView>
    <customSheetView guid="{E97C6C7A-A247-42AD-BF3A-D88EBB4DB661}" scale="85" showPageBreaks="1" zeroValues="0" fitToPage="1" printArea="1" view="pageBreakPreview" topLeftCell="A7">
      <selection activeCell="F18" sqref="E18:F18"/>
      <pageMargins left="0.49" right="0.32" top="0.92" bottom="0.55000000000000004" header="0.48" footer="0.28999999999999998"/>
      <printOptions horizontalCentered="1"/>
      <pageSetup paperSize="9" scale="79" orientation="portrait" r:id="rId10"/>
      <headerFooter alignWithMargins="0">
        <oddFooter>&amp;R&amp;"Arial,Bold"&amp;12PAGE &amp;P of &amp;N</oddFooter>
      </headerFooter>
    </customSheetView>
    <customSheetView guid="{C7654FA3-8D18-48CE-89E3-19FD2132D3B7}" scale="85" showPageBreaks="1" zeroValues="0" fitToPage="1" printArea="1" view="pageBreakPreview" topLeftCell="A7">
      <selection activeCell="E18" sqref="E18"/>
      <pageMargins left="0.49" right="0.32" top="0.92" bottom="0.55000000000000004" header="0.48" footer="0.28999999999999998"/>
      <printOptions horizontalCentered="1"/>
      <pageSetup paperSize="9" scale="75" orientation="portrait" r:id="rId11"/>
      <headerFooter alignWithMargins="0">
        <oddFooter>&amp;R&amp;"Arial,Bold"&amp;12PAGE &amp;P of &amp;N</oddFooter>
      </headerFooter>
    </customSheetView>
    <customSheetView guid="{BF3E8BDC-38FD-4E9F-ADF1-0853982F3D77}" scale="85" showPageBreaks="1" zeroValues="0" fitToPage="1" printArea="1" view="pageBreakPreview" topLeftCell="A19">
      <selection activeCell="E19" sqref="E19"/>
      <pageMargins left="0.49" right="0.32" top="0.92" bottom="0.55000000000000004" header="0.48" footer="0.28999999999999998"/>
      <printOptions horizontalCentered="1"/>
      <pageSetup paperSize="9" scale="73" orientation="portrait" r:id="rId12"/>
      <headerFooter alignWithMargins="0">
        <oddFooter>&amp;R&amp;"Arial,Bold"&amp;12PAGE &amp;P of &amp;N</oddFooter>
      </headerFooter>
    </customSheetView>
    <customSheetView guid="{DE16D32B-0E22-4485-B9C9-DB8C949AE396}" scale="85" showPageBreaks="1" zeroValues="0" fitToPage="1" printArea="1" hiddenRows="1" view="pageBreakPreview" topLeftCell="A13">
      <selection activeCell="F23" sqref="F23"/>
      <pageMargins left="0.49" right="0.32" top="0.92" bottom="0.55000000000000004" header="0.48" footer="0.28999999999999998"/>
      <printOptions horizontalCentered="1"/>
      <pageSetup paperSize="9" scale="73" orientation="portrait" r:id="rId13"/>
      <headerFooter alignWithMargins="0">
        <oddFooter>&amp;R&amp;"Arial,Bold"&amp;12PAGE &amp;P of &amp;N</oddFooter>
      </headerFooter>
    </customSheetView>
  </customSheetViews>
  <mergeCells count="30">
    <mergeCell ref="A1:F1"/>
    <mergeCell ref="I1:J1"/>
    <mergeCell ref="A2:M2"/>
    <mergeCell ref="F15:F16"/>
    <mergeCell ref="A3:J3"/>
    <mergeCell ref="I15:I16"/>
    <mergeCell ref="A15:A16"/>
    <mergeCell ref="H15:H16"/>
    <mergeCell ref="A4:J4"/>
    <mergeCell ref="A6:F6"/>
    <mergeCell ref="B15:B16"/>
    <mergeCell ref="C15:C16"/>
    <mergeCell ref="D15:D16"/>
    <mergeCell ref="E15:E16"/>
    <mergeCell ref="K15:K16"/>
    <mergeCell ref="G36:H36"/>
    <mergeCell ref="A7:F7"/>
    <mergeCell ref="F32:J32"/>
    <mergeCell ref="J15:J16"/>
    <mergeCell ref="F26:H26"/>
    <mergeCell ref="G15:G16"/>
    <mergeCell ref="G33:H33"/>
    <mergeCell ref="I33:J33"/>
    <mergeCell ref="G34:H34"/>
    <mergeCell ref="I34:J34"/>
    <mergeCell ref="B31:K31"/>
    <mergeCell ref="I13:K13"/>
    <mergeCell ref="A18:F18"/>
    <mergeCell ref="A21:F21"/>
    <mergeCell ref="A24:F24"/>
  </mergeCells>
  <phoneticPr fontId="13" type="noConversion"/>
  <conditionalFormatting sqref="E19">
    <cfRule type="expression" dxfId="14" priority="21" stopIfTrue="1">
      <formula>D19&gt;0</formula>
    </cfRule>
  </conditionalFormatting>
  <conditionalFormatting sqref="E20">
    <cfRule type="expression" dxfId="13" priority="12" stopIfTrue="1">
      <formula>D20&gt;0</formula>
    </cfRule>
  </conditionalFormatting>
  <conditionalFormatting sqref="E22">
    <cfRule type="expression" dxfId="12" priority="3" stopIfTrue="1">
      <formula>D22&gt;0</formula>
    </cfRule>
  </conditionalFormatting>
  <conditionalFormatting sqref="E23">
    <cfRule type="expression" dxfId="11" priority="2" stopIfTrue="1">
      <formula>D23&gt;0</formula>
    </cfRule>
  </conditionalFormatting>
  <conditionalFormatting sqref="E25">
    <cfRule type="expression" dxfId="10" priority="1" stopIfTrue="1">
      <formula>D25&gt;0</formula>
    </cfRule>
  </conditionalFormatting>
  <dataValidations count="3">
    <dataValidation type="decimal" allowBlank="1" showInputMessage="1" showErrorMessage="1" error="Please enter unit rate in numeric value only." sqref="I19:I25">
      <formula1>0</formula1>
      <formula2>10000000000000000</formula2>
    </dataValidation>
    <dataValidation operator="greaterThan" allowBlank="1" showInputMessage="1" showErrorMessage="1" error="Enter only Numeric Value greater than zero or leave the cell blank !" sqref="E15 C15"/>
    <dataValidation type="list" operator="greaterThan" allowBlank="1" showInputMessage="1" showErrorMessage="1" error="Enter only Numeric Value greater than zero or leave the cell blank !" sqref="E19:E20 E22:E23 E25">
      <formula1>"0%,5%,12%,18%,28%"</formula1>
    </dataValidation>
  </dataValidations>
  <printOptions horizontalCentered="1"/>
  <pageMargins left="0.49" right="0.32" top="0.92" bottom="0.55000000000000004" header="0.48" footer="0.28999999999999998"/>
  <pageSetup paperSize="9" scale="65" orientation="landscape" horizontalDpi="4294967295" verticalDpi="4294967295" r:id="rId14"/>
  <headerFooter alignWithMargins="0">
    <oddFooter>&amp;R&amp;"Arial,Bold"&amp;12PAGE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U40"/>
  <sheetViews>
    <sheetView showZeros="0" tabSelected="1" view="pageBreakPreview" topLeftCell="A10" zoomScaleNormal="85" zoomScaleSheetLayoutView="100" workbookViewId="0">
      <selection activeCell="Q19" sqref="Q19:Q22"/>
    </sheetView>
  </sheetViews>
  <sheetFormatPr defaultColWidth="9.140625" defaultRowHeight="15.75"/>
  <cols>
    <col min="1" max="1" width="6.5703125" style="146" customWidth="1"/>
    <col min="2" max="2" width="11.7109375" style="146" customWidth="1"/>
    <col min="3" max="3" width="18.140625" style="146" customWidth="1"/>
    <col min="4" max="4" width="11" style="146" customWidth="1"/>
    <col min="5" max="5" width="20.28515625" style="146" customWidth="1"/>
    <col min="6" max="9" width="9.140625" style="146"/>
    <col min="10" max="10" width="7" style="146" customWidth="1"/>
    <col min="11" max="11" width="4.42578125" style="146" customWidth="1"/>
    <col min="12" max="12" width="1.85546875" style="146" customWidth="1"/>
    <col min="13" max="14" width="8.7109375" style="146" customWidth="1"/>
    <col min="15" max="15" width="15.28515625" style="146" customWidth="1"/>
    <col min="16" max="16" width="11.85546875" style="146" customWidth="1"/>
    <col min="17" max="17" width="22" style="146" customWidth="1"/>
    <col min="18" max="18" width="20" style="146" customWidth="1"/>
    <col min="19" max="19" width="15.42578125" style="173" customWidth="1"/>
    <col min="20" max="20" width="9.140625" style="173"/>
    <col min="21" max="21" width="0" style="173" hidden="1" customWidth="1"/>
    <col min="22" max="16384" width="9.140625" style="173"/>
  </cols>
  <sheetData>
    <row r="1" spans="1:21" s="171" customFormat="1" ht="21" customHeight="1">
      <c r="A1" s="1598" t="str">
        <f>Cover!B3</f>
        <v>Spec. No.: CC-CS/1014-SR1/SCADA-4110/3/G7</v>
      </c>
      <c r="B1" s="1598"/>
      <c r="C1" s="1598"/>
      <c r="D1" s="1598"/>
      <c r="E1" s="1598"/>
      <c r="F1" s="1598"/>
      <c r="G1" s="1598"/>
      <c r="H1" s="1598"/>
      <c r="I1" s="1598"/>
      <c r="J1" s="1598"/>
      <c r="K1" s="76"/>
      <c r="L1" s="115"/>
      <c r="M1" s="115"/>
      <c r="N1" s="115"/>
      <c r="O1" s="115"/>
      <c r="P1" s="115"/>
      <c r="Q1" s="1599"/>
      <c r="R1" s="1599"/>
    </row>
    <row r="2" spans="1:21" s="171" customFormat="1" ht="13.5" customHeight="1">
      <c r="A2" s="1600"/>
      <c r="B2" s="1600"/>
      <c r="C2" s="1600"/>
      <c r="D2" s="1600"/>
      <c r="E2" s="1600"/>
      <c r="F2" s="1600"/>
      <c r="G2" s="1600"/>
      <c r="H2" s="1600"/>
      <c r="I2" s="1600"/>
      <c r="J2" s="1600"/>
      <c r="K2" s="1600"/>
      <c r="L2" s="1600"/>
      <c r="M2" s="1600"/>
      <c r="N2" s="1600"/>
      <c r="O2" s="1600"/>
      <c r="P2" s="1600"/>
      <c r="Q2" s="77"/>
      <c r="R2" s="77"/>
      <c r="S2" s="172"/>
      <c r="T2" s="172"/>
      <c r="U2" s="172"/>
    </row>
    <row r="3" spans="1:21" ht="55.5" customHeight="1">
      <c r="A3" s="1601" t="str">
        <f>'Sch-6 (After Discount)'!A3:E3</f>
        <v>Establishment of Renewable Energy Management Centre  (REMC) in Telangana</v>
      </c>
      <c r="B3" s="1601"/>
      <c r="C3" s="1601"/>
      <c r="D3" s="1601"/>
      <c r="E3" s="1601"/>
      <c r="F3" s="1601"/>
      <c r="G3" s="1601"/>
      <c r="H3" s="1601"/>
      <c r="I3" s="1601"/>
      <c r="J3" s="1601"/>
      <c r="K3" s="1601"/>
      <c r="L3" s="1601"/>
      <c r="M3" s="1601"/>
      <c r="N3" s="1601"/>
      <c r="O3" s="1601"/>
      <c r="P3" s="1601"/>
      <c r="Q3" s="1601"/>
      <c r="R3" s="1601"/>
    </row>
    <row r="4" spans="1:21" ht="19.5" customHeight="1">
      <c r="A4" s="1602" t="s">
        <v>104</v>
      </c>
      <c r="B4" s="1602"/>
      <c r="C4" s="1602"/>
      <c r="D4" s="1602"/>
      <c r="E4" s="1602"/>
      <c r="F4" s="1602"/>
      <c r="G4" s="1602"/>
      <c r="H4" s="1602"/>
      <c r="I4" s="1602"/>
      <c r="J4" s="1602"/>
      <c r="K4" s="1602"/>
      <c r="L4" s="1602"/>
      <c r="M4" s="1602"/>
      <c r="N4" s="1602"/>
      <c r="O4" s="1602"/>
      <c r="P4" s="1602"/>
      <c r="Q4" s="1602"/>
      <c r="R4" s="1602"/>
      <c r="T4" s="8"/>
    </row>
    <row r="5" spans="1:21">
      <c r="A5" s="174"/>
      <c r="B5" s="174"/>
      <c r="C5" s="174"/>
      <c r="D5" s="174"/>
      <c r="E5" s="174"/>
      <c r="F5" s="174"/>
      <c r="G5" s="174"/>
      <c r="H5" s="174"/>
      <c r="I5" s="174"/>
      <c r="J5" s="174"/>
      <c r="K5" s="174"/>
      <c r="L5" s="174"/>
      <c r="M5" s="174"/>
      <c r="N5" s="174"/>
      <c r="O5" s="174"/>
      <c r="P5" s="174"/>
      <c r="Q5" s="174"/>
      <c r="R5" s="174"/>
      <c r="T5" s="8"/>
      <c r="U5" s="175" t="str">
        <f>[7]INSTRUCTIONS!J44</f>
        <v>usd</v>
      </c>
    </row>
    <row r="6" spans="1:21" ht="16.5">
      <c r="A6" s="1596" t="str">
        <f>'[7]Sch-1(a)'!A6:B6</f>
        <v>Bidder’s Name and Address (Lead Partner of) :</v>
      </c>
      <c r="B6" s="1596"/>
      <c r="C6" s="1596"/>
      <c r="D6" s="1596"/>
      <c r="E6" s="1596"/>
      <c r="F6" s="1596"/>
      <c r="G6" s="1596"/>
      <c r="H6" s="1596"/>
      <c r="I6" s="1596"/>
      <c r="J6" s="143"/>
      <c r="K6" s="143"/>
      <c r="L6" s="177" t="s">
        <v>99</v>
      </c>
      <c r="M6" s="177"/>
      <c r="N6" s="177"/>
      <c r="O6" s="177"/>
      <c r="P6" s="143"/>
      <c r="Q6" s="143"/>
      <c r="R6" s="143"/>
      <c r="T6" s="8"/>
      <c r="U6" s="175" t="str">
        <f>[7]INSTRUCTIONS!J45</f>
        <v>euro</v>
      </c>
    </row>
    <row r="7" spans="1:21" ht="17.25" customHeight="1">
      <c r="A7" s="1597"/>
      <c r="B7" s="1597"/>
      <c r="C7" s="1597"/>
      <c r="D7" s="1597"/>
      <c r="E7" s="1597"/>
      <c r="F7" s="1597"/>
      <c r="G7" s="1597"/>
      <c r="H7" s="1597"/>
      <c r="I7" s="1597"/>
      <c r="J7" s="1597"/>
      <c r="K7" s="1597"/>
      <c r="L7" s="72" t="s">
        <v>100</v>
      </c>
      <c r="M7" s="72"/>
      <c r="N7" s="72"/>
      <c r="O7" s="72"/>
      <c r="P7" s="143"/>
      <c r="Q7" s="143"/>
      <c r="R7" s="143"/>
      <c r="T7" s="530"/>
      <c r="U7" s="175" t="str">
        <f>[7]INSTRUCTIONS!J46</f>
        <v>sek</v>
      </c>
    </row>
    <row r="8" spans="1:21" ht="16.5">
      <c r="A8" s="122" t="s">
        <v>105</v>
      </c>
      <c r="B8" s="122"/>
      <c r="C8" s="122"/>
      <c r="D8" s="122"/>
      <c r="E8" s="122"/>
      <c r="F8" s="1569">
        <f>'Name of Bidder'!D13</f>
        <v>0</v>
      </c>
      <c r="G8" s="1569"/>
      <c r="H8" s="1569"/>
      <c r="I8" s="1569"/>
      <c r="J8" s="1569"/>
      <c r="K8" s="143"/>
      <c r="L8" s="72" t="s">
        <v>101</v>
      </c>
      <c r="M8" s="72"/>
      <c r="N8" s="72"/>
      <c r="O8" s="72"/>
      <c r="P8" s="143"/>
      <c r="Q8" s="143"/>
      <c r="R8" s="143"/>
    </row>
    <row r="9" spans="1:21" ht="16.5">
      <c r="A9" s="122" t="s">
        <v>106</v>
      </c>
      <c r="B9" s="122"/>
      <c r="C9" s="122"/>
      <c r="D9" s="122"/>
      <c r="E9" s="122"/>
      <c r="F9" s="1569">
        <f>'Name of Bidder'!D14</f>
        <v>0</v>
      </c>
      <c r="G9" s="1569"/>
      <c r="H9" s="1569"/>
      <c r="I9" s="1569"/>
      <c r="J9" s="1569"/>
      <c r="K9" s="143"/>
      <c r="L9" s="72" t="s">
        <v>102</v>
      </c>
      <c r="M9" s="72"/>
      <c r="N9" s="72"/>
      <c r="O9" s="72"/>
      <c r="P9" s="143"/>
      <c r="Q9" s="143"/>
      <c r="R9" s="143"/>
    </row>
    <row r="10" spans="1:21" ht="16.5">
      <c r="A10" s="119"/>
      <c r="B10" s="119"/>
      <c r="C10" s="119"/>
      <c r="D10" s="119"/>
      <c r="E10" s="119"/>
      <c r="F10" s="1569">
        <f>'Name of Bidder'!D15</f>
        <v>0</v>
      </c>
      <c r="G10" s="1569"/>
      <c r="H10" s="1569"/>
      <c r="I10" s="1569"/>
      <c r="J10" s="1569"/>
      <c r="K10" s="143"/>
      <c r="L10" s="72" t="s">
        <v>103</v>
      </c>
      <c r="M10" s="72"/>
      <c r="N10" s="72"/>
      <c r="O10" s="72"/>
      <c r="P10" s="143"/>
      <c r="Q10" s="143"/>
      <c r="R10" s="143"/>
    </row>
    <row r="11" spans="1:21" ht="16.5">
      <c r="A11" s="119"/>
      <c r="B11" s="119"/>
      <c r="C11" s="119"/>
      <c r="D11" s="119"/>
      <c r="E11" s="119"/>
      <c r="F11" s="1569">
        <f>'Name of Bidder'!D16</f>
        <v>0</v>
      </c>
      <c r="G11" s="1569"/>
      <c r="H11" s="1569"/>
      <c r="I11" s="1569"/>
      <c r="J11" s="1569"/>
      <c r="K11" s="143"/>
      <c r="L11" s="72" t="s">
        <v>107</v>
      </c>
      <c r="M11" s="72"/>
      <c r="N11" s="72"/>
      <c r="O11" s="72"/>
      <c r="P11" s="143"/>
      <c r="Q11" s="143"/>
      <c r="R11" s="143"/>
    </row>
    <row r="12" spans="1:21" ht="16.5">
      <c r="A12" s="119"/>
      <c r="B12" s="119"/>
      <c r="C12" s="119"/>
      <c r="D12" s="119"/>
      <c r="E12" s="119"/>
      <c r="F12" s="1170"/>
      <c r="G12" s="1170"/>
      <c r="H12" s="1170"/>
      <c r="I12" s="1170"/>
      <c r="J12" s="1170"/>
      <c r="K12" s="143"/>
      <c r="L12" s="72"/>
      <c r="M12" s="72"/>
      <c r="N12" s="72"/>
      <c r="O12" s="72"/>
      <c r="P12" s="143"/>
      <c r="Q12" s="143"/>
      <c r="R12" s="143"/>
    </row>
    <row r="13" spans="1:21" ht="16.5" customHeight="1">
      <c r="A13" s="143"/>
      <c r="B13" s="143"/>
      <c r="C13" s="143"/>
      <c r="D13" s="143"/>
      <c r="E13" s="143"/>
      <c r="F13" s="1170"/>
      <c r="G13" s="1170"/>
      <c r="H13" s="1170"/>
      <c r="I13" s="1170"/>
      <c r="J13" s="1170"/>
      <c r="K13" s="143"/>
      <c r="L13" s="143"/>
      <c r="M13" s="143"/>
      <c r="N13" s="143"/>
      <c r="O13" s="143"/>
      <c r="P13" s="178"/>
      <c r="Q13" s="1162"/>
      <c r="R13" s="143"/>
    </row>
    <row r="14" spans="1:21" ht="15.75" customHeight="1">
      <c r="A14" s="179" t="s">
        <v>887</v>
      </c>
      <c r="B14" s="179"/>
      <c r="C14" s="179"/>
      <c r="D14" s="179"/>
      <c r="E14" s="179"/>
      <c r="F14" s="1169"/>
      <c r="G14" s="1169"/>
      <c r="H14" s="1169"/>
      <c r="I14" s="1169"/>
      <c r="J14" s="1169"/>
      <c r="K14" s="1169"/>
      <c r="L14" s="1169"/>
      <c r="M14" s="1169"/>
      <c r="N14" s="1346"/>
      <c r="O14" s="1346"/>
      <c r="P14" s="1169"/>
      <c r="Q14" s="1169"/>
      <c r="R14" s="1169"/>
    </row>
    <row r="15" spans="1:21" ht="39" customHeight="1">
      <c r="A15" s="1577" t="s">
        <v>306</v>
      </c>
      <c r="B15" s="1539" t="s">
        <v>919</v>
      </c>
      <c r="C15" s="1541" t="s">
        <v>920</v>
      </c>
      <c r="D15" s="1539" t="s">
        <v>924</v>
      </c>
      <c r="E15" s="1539" t="s">
        <v>903</v>
      </c>
      <c r="F15" s="1582" t="s">
        <v>272</v>
      </c>
      <c r="G15" s="1583"/>
      <c r="H15" s="1583"/>
      <c r="I15" s="1583"/>
      <c r="J15" s="1583"/>
      <c r="K15" s="1583"/>
      <c r="L15" s="1584"/>
      <c r="M15" s="1577" t="s">
        <v>13</v>
      </c>
      <c r="N15" s="1577" t="s">
        <v>1193</v>
      </c>
      <c r="O15" s="1577" t="s">
        <v>1192</v>
      </c>
      <c r="P15" s="1577" t="s">
        <v>1191</v>
      </c>
      <c r="Q15" s="1577" t="s">
        <v>38</v>
      </c>
      <c r="R15" s="1577" t="s">
        <v>39</v>
      </c>
      <c r="S15" s="1577" t="s">
        <v>899</v>
      </c>
    </row>
    <row r="16" spans="1:21" ht="45" customHeight="1">
      <c r="A16" s="1578"/>
      <c r="B16" s="1540"/>
      <c r="C16" s="1542"/>
      <c r="D16" s="1540"/>
      <c r="E16" s="1540"/>
      <c r="F16" s="1585"/>
      <c r="G16" s="1586"/>
      <c r="H16" s="1586"/>
      <c r="I16" s="1586"/>
      <c r="J16" s="1586"/>
      <c r="K16" s="1586"/>
      <c r="L16" s="1587"/>
      <c r="M16" s="1578"/>
      <c r="N16" s="1578"/>
      <c r="O16" s="1578"/>
      <c r="P16" s="1578"/>
      <c r="Q16" s="1578"/>
      <c r="R16" s="1578"/>
      <c r="S16" s="1578"/>
    </row>
    <row r="17" spans="1:19" s="185" customFormat="1">
      <c r="A17" s="181">
        <v>1</v>
      </c>
      <c r="B17" s="1175">
        <v>2</v>
      </c>
      <c r="C17" s="1175">
        <v>3</v>
      </c>
      <c r="D17" s="1175">
        <v>4</v>
      </c>
      <c r="E17" s="1175">
        <v>5</v>
      </c>
      <c r="F17" s="1591">
        <v>6</v>
      </c>
      <c r="G17" s="1592"/>
      <c r="H17" s="1592"/>
      <c r="I17" s="1592"/>
      <c r="J17" s="1592"/>
      <c r="K17" s="1592"/>
      <c r="L17" s="1593"/>
      <c r="M17" s="1176">
        <v>7</v>
      </c>
      <c r="N17" s="190">
        <v>8</v>
      </c>
      <c r="O17" s="1345">
        <v>9</v>
      </c>
      <c r="P17" s="909">
        <v>10</v>
      </c>
      <c r="Q17" s="1345">
        <v>11</v>
      </c>
      <c r="R17" s="909">
        <v>12</v>
      </c>
      <c r="S17" s="1174">
        <v>13</v>
      </c>
    </row>
    <row r="18" spans="1:19" s="185" customFormat="1" ht="20.100000000000001" customHeight="1">
      <c r="A18" s="186"/>
      <c r="B18" s="186"/>
      <c r="C18" s="186"/>
      <c r="D18" s="186"/>
      <c r="E18" s="186"/>
      <c r="F18" s="1594" t="s">
        <v>1186</v>
      </c>
      <c r="G18" s="1595"/>
      <c r="H18" s="1595"/>
      <c r="I18" s="1595"/>
      <c r="J18" s="1595"/>
      <c r="K18" s="1595"/>
      <c r="L18" s="1595"/>
      <c r="M18" s="1595"/>
      <c r="N18" s="1595"/>
      <c r="O18" s="1595"/>
      <c r="P18" s="1595"/>
      <c r="Q18" s="1595"/>
      <c r="R18" s="1595"/>
      <c r="S18" s="1001"/>
    </row>
    <row r="19" spans="1:19" s="185" customFormat="1" ht="35.25" customHeight="1">
      <c r="A19" s="1213" t="s">
        <v>245</v>
      </c>
      <c r="B19" s="1214">
        <v>998345</v>
      </c>
      <c r="C19" s="1215"/>
      <c r="D19" s="1216">
        <v>0.18</v>
      </c>
      <c r="E19" s="1217"/>
      <c r="F19" s="1579" t="s">
        <v>1187</v>
      </c>
      <c r="G19" s="1580"/>
      <c r="H19" s="1580"/>
      <c r="I19" s="1580"/>
      <c r="J19" s="1580"/>
      <c r="K19" s="1580"/>
      <c r="L19" s="1581"/>
      <c r="M19" s="1238" t="s">
        <v>1188</v>
      </c>
      <c r="N19" s="1238">
        <v>3</v>
      </c>
      <c r="O19" s="1238">
        <v>136</v>
      </c>
      <c r="P19" s="525">
        <v>1</v>
      </c>
      <c r="Q19" s="1841"/>
      <c r="R19" s="998" t="str">
        <f>IF(OR(Q19="",Q19=0),"INCLUDED",IF(ISERROR(P19*Q19*O19*N19),Q19,ROUND((P19*Q19*O19*N19),2)))</f>
        <v>INCLUDED</v>
      </c>
      <c r="S19" s="1218">
        <f>IF(R19="INCLUDED",0,IF(E19="",(R19*D19),(R19*E19)))</f>
        <v>0</v>
      </c>
    </row>
    <row r="20" spans="1:19" s="185" customFormat="1" ht="41.25" customHeight="1">
      <c r="A20" s="1213" t="s">
        <v>246</v>
      </c>
      <c r="B20" s="1214">
        <v>998345</v>
      </c>
      <c r="C20" s="1215"/>
      <c r="D20" s="1216">
        <v>0.18</v>
      </c>
      <c r="E20" s="1217"/>
      <c r="F20" s="1579" t="s">
        <v>1194</v>
      </c>
      <c r="G20" s="1580"/>
      <c r="H20" s="1580"/>
      <c r="I20" s="1580"/>
      <c r="J20" s="1580"/>
      <c r="K20" s="1580"/>
      <c r="L20" s="1581"/>
      <c r="M20" s="1238" t="s">
        <v>1188</v>
      </c>
      <c r="N20" s="1238">
        <v>3</v>
      </c>
      <c r="O20" s="1238">
        <v>136</v>
      </c>
      <c r="P20" s="525">
        <v>1</v>
      </c>
      <c r="Q20" s="1842"/>
      <c r="R20" s="998" t="str">
        <f>IF(OR(Q19="",Q19=0),"INCLUDED",IF(ISERROR(P20*Q19*O20*N20),Q19,ROUND((P20*Q19*O20*N20),2)))</f>
        <v>INCLUDED</v>
      </c>
      <c r="S20" s="1218">
        <f>IF(R20="INCLUDED",0,IF(E20="",(R20*D20),(R20*E20)))</f>
        <v>0</v>
      </c>
    </row>
    <row r="21" spans="1:19" s="185" customFormat="1" ht="41.25" customHeight="1">
      <c r="A21" s="1213" t="s">
        <v>479</v>
      </c>
      <c r="B21" s="1214">
        <v>998345</v>
      </c>
      <c r="C21" s="1215"/>
      <c r="D21" s="1216">
        <v>0.18</v>
      </c>
      <c r="E21" s="1217"/>
      <c r="F21" s="1579" t="s">
        <v>1189</v>
      </c>
      <c r="G21" s="1580"/>
      <c r="H21" s="1580"/>
      <c r="I21" s="1580"/>
      <c r="J21" s="1580"/>
      <c r="K21" s="1580"/>
      <c r="L21" s="1581"/>
      <c r="M21" s="1238" t="s">
        <v>1188</v>
      </c>
      <c r="N21" s="1238">
        <v>2</v>
      </c>
      <c r="O21" s="1238">
        <v>136</v>
      </c>
      <c r="P21" s="525">
        <v>1</v>
      </c>
      <c r="Q21" s="1842"/>
      <c r="R21" s="998" t="str">
        <f>IF(OR(Q19="",Q19=0),"INCLUDED",IF(ISERROR(P21*Q19*O21*N21),Q19,ROUND((P21*Q19*O21*N21),2)))</f>
        <v>INCLUDED</v>
      </c>
      <c r="S21" s="1218">
        <f>IF(R21="INCLUDED",0,IF(E21="",(R21*D21),(R21*E21)))</f>
        <v>0</v>
      </c>
    </row>
    <row r="22" spans="1:19" s="185" customFormat="1" ht="41.25" customHeight="1">
      <c r="A22" s="1213" t="s">
        <v>506</v>
      </c>
      <c r="B22" s="1214">
        <v>998345</v>
      </c>
      <c r="C22" s="1215"/>
      <c r="D22" s="1216">
        <v>0.18</v>
      </c>
      <c r="E22" s="1217"/>
      <c r="F22" s="1579" t="s">
        <v>1195</v>
      </c>
      <c r="G22" s="1580"/>
      <c r="H22" s="1580"/>
      <c r="I22" s="1580"/>
      <c r="J22" s="1580"/>
      <c r="K22" s="1580"/>
      <c r="L22" s="1581"/>
      <c r="M22" s="1238" t="s">
        <v>1188</v>
      </c>
      <c r="N22" s="1238">
        <v>2</v>
      </c>
      <c r="O22" s="1238">
        <v>136</v>
      </c>
      <c r="P22" s="525">
        <v>1</v>
      </c>
      <c r="Q22" s="1843"/>
      <c r="R22" s="998" t="str">
        <f>IF(OR(Q19="",Q19=0),"INCLUDED",IF(ISERROR(P22*Q19*O22*N22),Q19,ROUND((P22*Q19*O22*N22),2)))</f>
        <v>INCLUDED</v>
      </c>
      <c r="S22" s="1218">
        <f>IF(R22="INCLUDED",0,IF(E22="",(R22*D22),(R22*E22)))</f>
        <v>0</v>
      </c>
    </row>
    <row r="23" spans="1:19" s="185" customFormat="1" ht="41.25" customHeight="1">
      <c r="A23" s="1213" t="s">
        <v>1196</v>
      </c>
      <c r="B23" s="1214">
        <v>998345</v>
      </c>
      <c r="C23" s="1215"/>
      <c r="D23" s="1216">
        <v>0.18</v>
      </c>
      <c r="E23" s="1217"/>
      <c r="F23" s="1579" t="s">
        <v>1190</v>
      </c>
      <c r="G23" s="1580"/>
      <c r="H23" s="1580"/>
      <c r="I23" s="1580"/>
      <c r="J23" s="1580"/>
      <c r="K23" s="1580"/>
      <c r="L23" s="1581"/>
      <c r="M23" s="1238" t="s">
        <v>1188</v>
      </c>
      <c r="N23" s="1238">
        <v>1</v>
      </c>
      <c r="O23" s="1238">
        <v>136</v>
      </c>
      <c r="P23" s="525">
        <v>4</v>
      </c>
      <c r="Q23" s="68"/>
      <c r="R23" s="998" t="str">
        <f t="shared" ref="R20:R23" si="0">IF(OR(Q23="",Q23=0),"INCLUDED",IF(ISERROR(P23*Q23*O23*N23),Q23,ROUND((P23*Q23*O23*N23),2)))</f>
        <v>INCLUDED</v>
      </c>
      <c r="S23" s="1218">
        <f>IF(R23="INCLUDED",0,IF(E23="",(R23*D23),(R23*E23)))</f>
        <v>0</v>
      </c>
    </row>
    <row r="24" spans="1:19" s="185" customFormat="1" ht="17.25" customHeight="1">
      <c r="A24" s="529"/>
      <c r="B24" s="994"/>
      <c r="C24" s="994"/>
      <c r="D24" s="994"/>
      <c r="E24" s="994"/>
      <c r="F24" s="1588"/>
      <c r="G24" s="1589"/>
      <c r="H24" s="1589"/>
      <c r="I24" s="1589"/>
      <c r="J24" s="1589"/>
      <c r="K24" s="1589"/>
      <c r="L24" s="1590"/>
      <c r="M24" s="1173"/>
      <c r="N24" s="1344"/>
      <c r="O24" s="1344"/>
      <c r="P24" s="1172"/>
      <c r="Q24" s="524"/>
      <c r="R24" s="999"/>
      <c r="S24" s="1001"/>
    </row>
    <row r="25" spans="1:19" ht="18.75" customHeight="1">
      <c r="A25" s="814"/>
      <c r="B25" s="995"/>
      <c r="C25" s="995"/>
      <c r="D25" s="995"/>
      <c r="E25" s="995"/>
      <c r="F25" s="1574" t="s">
        <v>507</v>
      </c>
      <c r="G25" s="1575"/>
      <c r="H25" s="1575"/>
      <c r="I25" s="1575"/>
      <c r="J25" s="1575"/>
      <c r="K25" s="1575"/>
      <c r="L25" s="1575"/>
      <c r="M25" s="1575"/>
      <c r="N25" s="1575"/>
      <c r="O25" s="1575"/>
      <c r="P25" s="1575"/>
      <c r="Q25" s="1168"/>
      <c r="R25" s="1000">
        <f>SUM(R19:R23)</f>
        <v>0</v>
      </c>
      <c r="S25" s="1000">
        <f>SUM(S19:S23)</f>
        <v>0</v>
      </c>
    </row>
    <row r="26" spans="1:19" ht="18.75" hidden="1" customHeight="1">
      <c r="A26" s="812"/>
      <c r="B26" s="996"/>
      <c r="C26" s="996"/>
      <c r="D26" s="996"/>
      <c r="E26" s="996"/>
      <c r="F26" s="804"/>
      <c r="G26" s="805"/>
      <c r="H26" s="805"/>
      <c r="I26" s="805"/>
      <c r="J26" s="805"/>
      <c r="K26" s="805"/>
      <c r="L26" s="805"/>
      <c r="M26" s="805"/>
      <c r="N26" s="805"/>
      <c r="O26" s="805"/>
      <c r="P26" s="805"/>
      <c r="Q26" s="1168"/>
      <c r="R26" s="19"/>
      <c r="S26" s="180"/>
    </row>
    <row r="27" spans="1:19" ht="18.75" hidden="1" customHeight="1">
      <c r="A27" s="812"/>
      <c r="B27" s="996"/>
      <c r="C27" s="996"/>
      <c r="D27" s="996"/>
      <c r="E27" s="996"/>
      <c r="F27" s="804"/>
      <c r="G27" s="805"/>
      <c r="H27" s="805"/>
      <c r="I27" s="805"/>
      <c r="J27" s="805"/>
      <c r="K27" s="805"/>
      <c r="L27" s="805"/>
      <c r="M27" s="805"/>
      <c r="N27" s="805"/>
      <c r="O27" s="805"/>
      <c r="P27" s="805"/>
      <c r="Q27" s="1168"/>
      <c r="R27" s="19"/>
      <c r="S27" s="180"/>
    </row>
    <row r="28" spans="1:19" ht="18.75" hidden="1" customHeight="1">
      <c r="A28" s="813"/>
      <c r="B28" s="997"/>
      <c r="C28" s="997"/>
      <c r="D28" s="997"/>
      <c r="E28" s="997"/>
      <c r="F28" s="806"/>
      <c r="G28" s="807"/>
      <c r="H28" s="807"/>
      <c r="I28" s="807"/>
      <c r="J28" s="807"/>
      <c r="K28" s="807"/>
      <c r="L28" s="807"/>
      <c r="M28" s="807"/>
      <c r="N28" s="807"/>
      <c r="O28" s="807"/>
      <c r="P28" s="807"/>
      <c r="Q28" s="1168"/>
      <c r="R28" s="19"/>
      <c r="S28" s="180"/>
    </row>
    <row r="29" spans="1:19" ht="16.5">
      <c r="A29" s="187"/>
      <c r="B29" s="187"/>
      <c r="C29" s="187"/>
      <c r="D29" s="187"/>
      <c r="E29" s="187"/>
      <c r="F29" s="1171"/>
      <c r="G29" s="1571"/>
      <c r="H29" s="1571"/>
      <c r="I29" s="1571"/>
      <c r="J29" s="1571"/>
      <c r="K29" s="1571"/>
      <c r="L29" s="189"/>
      <c r="M29" s="189"/>
      <c r="N29" s="189"/>
      <c r="O29" s="189"/>
      <c r="P29" s="189"/>
      <c r="Q29" s="189"/>
      <c r="R29" s="189"/>
    </row>
    <row r="30" spans="1:19" ht="32.25" customHeight="1">
      <c r="A30" s="188" t="s">
        <v>792</v>
      </c>
      <c r="B30" s="1576" t="s">
        <v>923</v>
      </c>
      <c r="C30" s="1576"/>
      <c r="D30" s="1576"/>
      <c r="E30" s="1576"/>
      <c r="F30" s="1576"/>
      <c r="G30" s="1576"/>
      <c r="H30" s="1576"/>
      <c r="I30" s="1576"/>
      <c r="J30" s="1576"/>
      <c r="K30" s="1576"/>
      <c r="L30" s="1576"/>
      <c r="M30" s="1576"/>
      <c r="N30" s="1576"/>
      <c r="O30" s="1576"/>
      <c r="P30" s="1576"/>
      <c r="Q30" s="1576"/>
      <c r="R30" s="1576"/>
      <c r="S30" s="1576"/>
    </row>
    <row r="31" spans="1:19">
      <c r="F31" s="187"/>
      <c r="H31" s="187"/>
      <c r="I31" s="187"/>
      <c r="J31" s="187"/>
      <c r="K31" s="187"/>
      <c r="L31" s="187"/>
      <c r="M31" s="187"/>
      <c r="N31" s="187"/>
      <c r="O31" s="187"/>
      <c r="P31" s="187"/>
      <c r="Q31" s="187"/>
      <c r="R31" s="187"/>
    </row>
    <row r="32" spans="1:19" ht="16.5">
      <c r="A32" s="187" t="s">
        <v>25</v>
      </c>
      <c r="B32" s="187"/>
      <c r="C32" s="187"/>
      <c r="D32" s="187"/>
      <c r="E32" s="187"/>
      <c r="F32" s="1572">
        <f>'Name of Bidder'!D44</f>
        <v>0</v>
      </c>
      <c r="G32" s="1572"/>
      <c r="H32" s="187"/>
      <c r="I32" s="187"/>
      <c r="J32" s="187"/>
      <c r="K32" s="187"/>
      <c r="L32" s="187"/>
      <c r="M32" s="187"/>
      <c r="N32" s="187"/>
      <c r="O32" s="187"/>
      <c r="P32" s="187" t="s">
        <v>310</v>
      </c>
      <c r="Q32" s="1573">
        <f>'Name of Bidder'!D41</f>
        <v>0</v>
      </c>
      <c r="R32" s="1573"/>
    </row>
    <row r="33" spans="1:18" ht="16.5">
      <c r="A33" s="187" t="s">
        <v>270</v>
      </c>
      <c r="B33" s="187"/>
      <c r="C33" s="187"/>
      <c r="D33" s="187"/>
      <c r="E33" s="187"/>
      <c r="F33" s="1573">
        <f>'Name of Bidder'!D45</f>
        <v>0</v>
      </c>
      <c r="G33" s="1573"/>
      <c r="H33" s="187"/>
      <c r="I33" s="187"/>
      <c r="J33" s="187"/>
      <c r="K33" s="187"/>
      <c r="L33" s="187"/>
      <c r="M33" s="187"/>
      <c r="N33" s="187"/>
      <c r="O33" s="187"/>
      <c r="P33" s="187" t="s">
        <v>290</v>
      </c>
      <c r="Q33" s="1573">
        <f>'Name of Bidder'!D42</f>
        <v>0</v>
      </c>
      <c r="R33" s="1573"/>
    </row>
    <row r="34" spans="1:18" ht="16.5">
      <c r="A34" s="187"/>
      <c r="B34" s="187"/>
      <c r="C34" s="187"/>
      <c r="D34" s="187"/>
      <c r="E34" s="187"/>
      <c r="F34" s="187"/>
      <c r="G34" s="189"/>
      <c r="H34" s="187"/>
      <c r="I34" s="187"/>
      <c r="J34" s="187"/>
      <c r="K34" s="187"/>
      <c r="L34" s="187"/>
      <c r="M34" s="187"/>
      <c r="N34" s="187"/>
      <c r="O34" s="187"/>
    </row>
    <row r="35" spans="1:18">
      <c r="A35" s="187"/>
      <c r="B35" s="187"/>
      <c r="C35" s="187"/>
      <c r="D35" s="187"/>
      <c r="E35" s="187"/>
      <c r="F35" s="187"/>
      <c r="G35" s="187"/>
      <c r="H35" s="187"/>
      <c r="I35" s="187"/>
      <c r="J35" s="187"/>
      <c r="K35" s="187"/>
      <c r="L35" s="187"/>
      <c r="M35" s="187"/>
      <c r="N35" s="187"/>
      <c r="O35" s="187"/>
    </row>
    <row r="36" spans="1:18">
      <c r="A36" s="187"/>
      <c r="B36" s="187"/>
      <c r="C36" s="187"/>
      <c r="D36" s="187"/>
      <c r="E36" s="187"/>
      <c r="F36" s="187"/>
      <c r="G36" s="187"/>
      <c r="H36" s="187"/>
      <c r="I36" s="187"/>
      <c r="J36" s="187"/>
      <c r="K36" s="187"/>
      <c r="L36" s="187"/>
      <c r="M36" s="187"/>
      <c r="N36" s="187"/>
      <c r="O36" s="187"/>
      <c r="P36" s="187"/>
      <c r="Q36" s="187"/>
      <c r="R36" s="187"/>
    </row>
    <row r="37" spans="1:18">
      <c r="A37" s="187"/>
      <c r="B37" s="187"/>
      <c r="C37" s="187"/>
      <c r="D37" s="187"/>
      <c r="E37" s="187"/>
      <c r="F37" s="187"/>
      <c r="H37" s="187"/>
      <c r="I37" s="187"/>
      <c r="J37" s="187"/>
      <c r="K37" s="187"/>
      <c r="L37" s="187"/>
      <c r="M37" s="187"/>
      <c r="N37" s="187"/>
      <c r="O37" s="187"/>
      <c r="P37" s="187"/>
      <c r="Q37" s="1570"/>
      <c r="R37" s="1570"/>
    </row>
    <row r="38" spans="1:18">
      <c r="A38" s="187"/>
      <c r="B38" s="187"/>
      <c r="C38" s="187"/>
      <c r="D38" s="187"/>
      <c r="E38" s="187"/>
      <c r="F38" s="187"/>
      <c r="G38" s="187"/>
      <c r="H38" s="187"/>
      <c r="I38" s="187"/>
      <c r="J38" s="187"/>
      <c r="K38" s="187"/>
      <c r="L38" s="187"/>
      <c r="M38" s="187"/>
      <c r="N38" s="187"/>
      <c r="O38" s="187"/>
      <c r="P38" s="187"/>
      <c r="Q38" s="187"/>
      <c r="R38" s="187"/>
    </row>
    <row r="39" spans="1:18">
      <c r="A39" s="187"/>
      <c r="B39" s="187"/>
      <c r="C39" s="187"/>
      <c r="D39" s="187"/>
      <c r="E39" s="187"/>
      <c r="F39" s="187"/>
      <c r="G39" s="187"/>
      <c r="H39" s="187"/>
      <c r="I39" s="187"/>
      <c r="J39" s="187"/>
      <c r="K39" s="187"/>
      <c r="L39" s="187"/>
      <c r="M39" s="187"/>
      <c r="N39" s="187"/>
      <c r="O39" s="187"/>
      <c r="P39" s="187"/>
      <c r="Q39" s="187"/>
      <c r="R39" s="187"/>
    </row>
    <row r="40" spans="1:18">
      <c r="A40" s="187"/>
      <c r="B40" s="187"/>
      <c r="C40" s="187"/>
      <c r="D40" s="187"/>
      <c r="E40" s="187"/>
      <c r="F40" s="187"/>
      <c r="G40" s="187" t="s">
        <v>311</v>
      </c>
      <c r="H40" s="187"/>
      <c r="I40" s="187"/>
      <c r="J40" s="187"/>
      <c r="K40" s="187"/>
      <c r="L40" s="187"/>
      <c r="M40" s="187"/>
      <c r="N40" s="187"/>
      <c r="O40" s="187"/>
      <c r="P40" s="187"/>
      <c r="Q40" s="187"/>
      <c r="R40" s="187"/>
    </row>
  </sheetData>
  <sheetProtection password="CFB5" sheet="1" objects="1" scenarios="1" selectLockedCells="1"/>
  <customSheetViews>
    <customSheetView guid="{D795B156-F37B-4B18-B30F-9180649A9A7A}" showPageBreaks="1" zeroValues="0" fitToPage="1" printArea="1" hiddenRows="1" hiddenColumns="1" view="pageBreakPreview" topLeftCell="A10">
      <selection activeCell="Q19" sqref="Q19:Q22"/>
      <pageMargins left="0.59" right="0.31" top="0.76" bottom="0.46" header="0.44" footer="0.6"/>
      <pageSetup scale="59" fitToHeight="1000" orientation="landscape" horizontalDpi="4294967295" verticalDpi="4294967295" r:id="rId1"/>
      <headerFooter alignWithMargins="0">
        <oddFooter>&amp;R&amp;"Arial,Bold"&amp;12PAGE &amp;P of &amp;N</oddFooter>
      </headerFooter>
    </customSheetView>
    <customSheetView guid="{CA373136-AFBD-4736-94B9-3596D51E7F79}" showPageBreaks="1" zeroValues="0" printArea="1" hiddenRows="1" hiddenColumns="1" view="pageBreakPreview">
      <selection activeCell="N19" sqref="N19"/>
      <pageMargins left="0.59" right="0.31" top="0.76" bottom="0.46" header="0.44" footer="0.6"/>
      <pageSetup scale="60" orientation="portrait" r:id="rId2"/>
      <headerFooter alignWithMargins="0">
        <oddFooter>&amp;R&amp;"Arial,Bold"&amp;12PAGE &amp;P of &amp;N</oddFooter>
      </headerFooter>
    </customSheetView>
    <customSheetView guid="{D512C1C3-9244-44B4-9C8A-41115DC4CB6C}" showPageBreaks="1" zeroValues="0" printArea="1" hiddenRows="1" hiddenColumns="1" view="pageBreakPreview" topLeftCell="A13">
      <selection activeCell="L23" sqref="L23"/>
      <pageMargins left="0.59" right="0.31" top="0.76" bottom="0.46" header="0.44" footer="0.6"/>
      <pageSetup scale="78" orientation="portrait" r:id="rId3"/>
      <headerFooter alignWithMargins="0">
        <oddFooter>&amp;R&amp;"Arial,Bold"&amp;12PAGE &amp;P of &amp;N</oddFooter>
      </headerFooter>
    </customSheetView>
    <customSheetView guid="{C7654FA3-8D18-48CE-89E3-19FD2132D3B7}" showPageBreaks="1" zeroValues="0" printArea="1" hiddenColumns="1" view="pageBreakPreview" topLeftCell="A19">
      <selection activeCell="K19" sqref="K19"/>
      <pageMargins left="0.59" right="0.31" top="0.76" bottom="0.46" header="0.44" footer="0.6"/>
      <pageSetup scale="78" orientation="portrait" r:id="rId4"/>
      <headerFooter alignWithMargins="0">
        <oddFooter>&amp;R&amp;"Arial,Bold"&amp;12PAGE &amp;P of &amp;N</oddFooter>
      </headerFooter>
    </customSheetView>
    <customSheetView guid="{BF3E8BDC-38FD-4E9F-ADF1-0853982F3D77}" showPageBreaks="1" zeroValues="0" printArea="1" hiddenColumns="1" view="pageBreakPreview" topLeftCell="A25">
      <selection activeCell="K23" sqref="K23:L23"/>
      <pageMargins left="0.59" right="0.31" top="0.76" bottom="0.46" header="0.44" footer="0.6"/>
      <pageSetup scale="78" orientation="portrait" r:id="rId5"/>
      <headerFooter alignWithMargins="0">
        <oddFooter>&amp;R&amp;"Arial,Bold"&amp;12PAGE &amp;P of &amp;N</oddFooter>
      </headerFooter>
    </customSheetView>
    <customSheetView guid="{DE16D32B-0E22-4485-B9C9-DB8C949AE396}" showPageBreaks="1" zeroValues="0" printArea="1" hiddenRows="1" hiddenColumns="1" view="pageBreakPreview" topLeftCell="A13">
      <selection activeCell="L23" sqref="L23"/>
      <pageMargins left="0.59" right="0.31" top="0.76" bottom="0.46" header="0.44" footer="0.6"/>
      <pageSetup scale="78" orientation="portrait" r:id="rId6"/>
      <headerFooter alignWithMargins="0">
        <oddFooter>&amp;R&amp;"Arial,Bold"&amp;12PAGE &amp;P of &amp;N</oddFooter>
      </headerFooter>
    </customSheetView>
  </customSheetViews>
  <mergeCells count="41">
    <mergeCell ref="A1:J1"/>
    <mergeCell ref="Q1:R1"/>
    <mergeCell ref="A2:P2"/>
    <mergeCell ref="A3:R3"/>
    <mergeCell ref="A4:R4"/>
    <mergeCell ref="A6:I6"/>
    <mergeCell ref="A7:K7"/>
    <mergeCell ref="F8:J8"/>
    <mergeCell ref="F9:J9"/>
    <mergeCell ref="F10:J10"/>
    <mergeCell ref="A15:A16"/>
    <mergeCell ref="F15:L16"/>
    <mergeCell ref="Q33:R33"/>
    <mergeCell ref="F24:L24"/>
    <mergeCell ref="P15:P16"/>
    <mergeCell ref="F17:L17"/>
    <mergeCell ref="F18:R18"/>
    <mergeCell ref="Q15:Q16"/>
    <mergeCell ref="R15:R16"/>
    <mergeCell ref="M15:M16"/>
    <mergeCell ref="F19:L19"/>
    <mergeCell ref="F23:L23"/>
    <mergeCell ref="N15:N16"/>
    <mergeCell ref="O15:O16"/>
    <mergeCell ref="Q19:Q22"/>
    <mergeCell ref="F11:J11"/>
    <mergeCell ref="Q37:R37"/>
    <mergeCell ref="G29:K29"/>
    <mergeCell ref="F32:G32"/>
    <mergeCell ref="Q32:R32"/>
    <mergeCell ref="F25:P25"/>
    <mergeCell ref="F33:G33"/>
    <mergeCell ref="B30:S30"/>
    <mergeCell ref="B15:B16"/>
    <mergeCell ref="C15:C16"/>
    <mergeCell ref="D15:D16"/>
    <mergeCell ref="E15:E16"/>
    <mergeCell ref="S15:S16"/>
    <mergeCell ref="F20:L20"/>
    <mergeCell ref="F21:L21"/>
    <mergeCell ref="F22:L22"/>
  </mergeCells>
  <conditionalFormatting sqref="E19">
    <cfRule type="expression" dxfId="9" priority="5" stopIfTrue="1">
      <formula>D19&gt;0</formula>
    </cfRule>
  </conditionalFormatting>
  <conditionalFormatting sqref="E20">
    <cfRule type="expression" dxfId="8" priority="4" stopIfTrue="1">
      <formula>D20&gt;0</formula>
    </cfRule>
  </conditionalFormatting>
  <conditionalFormatting sqref="E21">
    <cfRule type="expression" dxfId="7" priority="3" stopIfTrue="1">
      <formula>D21&gt;0</formula>
    </cfRule>
  </conditionalFormatting>
  <conditionalFormatting sqref="E22">
    <cfRule type="expression" dxfId="6" priority="2" stopIfTrue="1">
      <formula>D22&gt;0</formula>
    </cfRule>
  </conditionalFormatting>
  <conditionalFormatting sqref="E23">
    <cfRule type="expression" dxfId="5" priority="1" stopIfTrue="1">
      <formula>D23&gt;0</formula>
    </cfRule>
  </conditionalFormatting>
  <dataValidations count="2">
    <dataValidation operator="greaterThan" allowBlank="1" showInputMessage="1" showErrorMessage="1" error="Enter only Numeric Value greater than zero or leave the cell blank !" sqref="E15 C15"/>
    <dataValidation type="list" operator="greaterThan" allowBlank="1" showInputMessage="1" showErrorMessage="1" error="Enter only Numeric Value greater than zero or leave the cell blank !" sqref="E19:E23">
      <formula1>"0%,5%,12%,18%,28%"</formula1>
    </dataValidation>
  </dataValidations>
  <pageMargins left="0.59" right="0.31" top="0.76" bottom="0.46" header="0.44" footer="0.6"/>
  <pageSetup scale="59" fitToHeight="1000" orientation="landscape" horizontalDpi="4294967295" verticalDpi="4294967295" r:id="rId7"/>
  <headerFooter alignWithMargins="0">
    <oddFooter>&amp;R&amp;"Arial,Bold"&amp;12PAGE &amp;P of &amp;N</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O37"/>
  <sheetViews>
    <sheetView showZeros="0" view="pageBreakPreview" zoomScale="85" zoomScaleNormal="85" zoomScaleSheetLayoutView="85" workbookViewId="0">
      <selection activeCell="B29" sqref="B29:E29"/>
    </sheetView>
  </sheetViews>
  <sheetFormatPr defaultColWidth="11.42578125" defaultRowHeight="43.5" customHeight="1"/>
  <cols>
    <col min="1" max="1" width="10.42578125" style="81" customWidth="1"/>
    <col min="2" max="2" width="54" style="81" customWidth="1"/>
    <col min="3" max="3" width="22.42578125" style="83" customWidth="1"/>
    <col min="4" max="4" width="17.7109375" style="83" customWidth="1"/>
    <col min="5" max="5" width="21.42578125" style="81" customWidth="1"/>
    <col min="6" max="6" width="22.7109375" style="81" customWidth="1"/>
    <col min="7" max="7" width="15.42578125" style="81" hidden="1" customWidth="1"/>
    <col min="8" max="8" width="3.7109375" style="81" hidden="1" customWidth="1"/>
    <col min="9" max="9" width="17" style="81" hidden="1" customWidth="1"/>
    <col min="10" max="10" width="11.42578125" style="81" hidden="1" customWidth="1"/>
    <col min="11" max="20" width="11.42578125" style="81" customWidth="1"/>
    <col min="21" max="16384" width="11.42578125" style="81"/>
  </cols>
  <sheetData>
    <row r="1" spans="1:15" s="78" customFormat="1" ht="21" customHeight="1">
      <c r="A1" s="1612" t="str">
        <f>Cover!B3</f>
        <v>Spec. No.: CC-CS/1014-SR1/SCADA-4110/3/G7</v>
      </c>
      <c r="B1" s="1612"/>
      <c r="C1" s="74"/>
      <c r="D1" s="74"/>
      <c r="E1" s="75"/>
      <c r="F1" s="926" t="s">
        <v>257</v>
      </c>
      <c r="G1" s="77"/>
      <c r="H1" s="911"/>
      <c r="I1" s="911"/>
      <c r="J1" s="911"/>
    </row>
    <row r="2" spans="1:15" s="78" customFormat="1" ht="13.5" customHeight="1">
      <c r="A2" s="1613"/>
      <c r="B2" s="1613"/>
      <c r="C2" s="1613"/>
      <c r="D2" s="1613"/>
      <c r="E2" s="1613"/>
      <c r="F2" s="1613"/>
      <c r="G2" s="1613"/>
      <c r="H2" s="1613"/>
      <c r="I2" s="1613"/>
      <c r="J2" s="1613"/>
      <c r="K2" s="79"/>
      <c r="L2" s="79"/>
      <c r="M2" s="79"/>
      <c r="N2" s="79"/>
      <c r="O2" s="79"/>
    </row>
    <row r="3" spans="1:15" ht="59.25" customHeight="1">
      <c r="A3" s="1614" t="str">
        <f>'Sch-4(b)'!A3:J3</f>
        <v>Establishment of Renewable Energy Management Centre  (REMC) in Telangana</v>
      </c>
      <c r="B3" s="1614"/>
      <c r="C3" s="1614"/>
      <c r="D3" s="1614"/>
      <c r="E3" s="1614"/>
      <c r="F3" s="1614"/>
      <c r="G3" s="80"/>
      <c r="H3" s="80"/>
      <c r="I3" s="80"/>
      <c r="J3" s="80"/>
      <c r="K3" s="80"/>
      <c r="L3" s="80"/>
    </row>
    <row r="4" spans="1:15" ht="23.25" hidden="1" customHeight="1">
      <c r="A4" s="82"/>
      <c r="B4" s="82"/>
      <c r="C4" s="82"/>
      <c r="D4" s="82"/>
      <c r="E4" s="82"/>
      <c r="F4" s="82"/>
      <c r="G4" s="80"/>
      <c r="H4" s="80"/>
      <c r="I4" s="80"/>
      <c r="J4" s="80"/>
      <c r="K4" s="80"/>
      <c r="L4" s="80"/>
    </row>
    <row r="5" spans="1:15" ht="19.5" customHeight="1">
      <c r="A5" s="1615" t="s">
        <v>258</v>
      </c>
      <c r="B5" s="1615"/>
      <c r="C5" s="1615"/>
      <c r="D5" s="1615"/>
      <c r="E5" s="1615"/>
      <c r="F5" s="1615"/>
    </row>
    <row r="6" spans="1:15" ht="23.25" customHeight="1"/>
    <row r="7" spans="1:15" ht="20.100000000000001" customHeight="1">
      <c r="A7" s="1616" t="str">
        <f>'[7]Sch-1(a)'!A6:B6</f>
        <v>Bidder’s Name and Address (Lead Partner of) :</v>
      </c>
      <c r="B7" s="1616"/>
      <c r="C7" s="84"/>
      <c r="D7" s="84"/>
      <c r="E7" s="85" t="s">
        <v>99</v>
      </c>
    </row>
    <row r="8" spans="1:15" ht="20.100000000000001" customHeight="1">
      <c r="A8" s="1611" t="e">
        <f>'[7]Sch-1(a)'!A7:B7</f>
        <v>#REF!</v>
      </c>
      <c r="B8" s="1611"/>
      <c r="C8" s="84"/>
      <c r="D8" s="84"/>
      <c r="E8" s="86" t="s">
        <v>100</v>
      </c>
    </row>
    <row r="9" spans="1:15" ht="20.100000000000001" customHeight="1">
      <c r="A9" s="84" t="s">
        <v>259</v>
      </c>
      <c r="B9" s="921">
        <f>'Name of Bidder'!D13</f>
        <v>0</v>
      </c>
      <c r="C9" s="84"/>
      <c r="D9" s="84"/>
      <c r="E9" s="86" t="s">
        <v>101</v>
      </c>
    </row>
    <row r="10" spans="1:15" ht="20.100000000000001" customHeight="1">
      <c r="A10" s="84" t="s">
        <v>260</v>
      </c>
      <c r="B10" s="921">
        <f>'Name of Bidder'!D14</f>
        <v>0</v>
      </c>
      <c r="C10" s="84"/>
      <c r="D10" s="84"/>
      <c r="E10" s="86" t="s">
        <v>102</v>
      </c>
    </row>
    <row r="11" spans="1:15" ht="20.100000000000001" customHeight="1">
      <c r="B11" s="921">
        <f>'Name of Bidder'!D15</f>
        <v>0</v>
      </c>
      <c r="C11" s="84"/>
      <c r="D11" s="84"/>
      <c r="E11" s="86" t="s">
        <v>103</v>
      </c>
    </row>
    <row r="12" spans="1:15" s="89" customFormat="1" ht="21.75" customHeight="1">
      <c r="A12" s="84"/>
      <c r="B12" s="921">
        <f>'Name of Bidder'!D16</f>
        <v>0</v>
      </c>
      <c r="C12" s="87"/>
      <c r="D12" s="88"/>
      <c r="E12" s="86" t="s">
        <v>107</v>
      </c>
      <c r="F12" s="88"/>
    </row>
    <row r="13" spans="1:15" s="89" customFormat="1" ht="21.75" hidden="1" customHeight="1">
      <c r="A13" s="88"/>
      <c r="B13" s="921"/>
      <c r="C13" s="87"/>
      <c r="D13" s="88"/>
      <c r="E13" s="86"/>
      <c r="F13" s="88"/>
    </row>
    <row r="14" spans="1:15" s="89" customFormat="1" ht="21.75" customHeight="1" thickBot="1">
      <c r="A14" s="88"/>
      <c r="B14" s="90"/>
      <c r="C14" s="87"/>
      <c r="D14" s="88"/>
      <c r="E14" s="81"/>
      <c r="F14" s="88"/>
    </row>
    <row r="15" spans="1:15" ht="37.5" customHeight="1">
      <c r="A15" s="91" t="s">
        <v>41</v>
      </c>
      <c r="B15" s="1603" t="s">
        <v>261</v>
      </c>
      <c r="C15" s="1603"/>
      <c r="D15" s="1603"/>
      <c r="E15" s="1603"/>
      <c r="F15" s="1002" t="s">
        <v>781</v>
      </c>
    </row>
    <row r="16" spans="1:15" ht="25.5" hidden="1" customHeight="1">
      <c r="A16" s="92" t="s">
        <v>48</v>
      </c>
      <c r="B16" s="93" t="s">
        <v>262</v>
      </c>
      <c r="C16" s="94" t="s">
        <v>263</v>
      </c>
      <c r="D16" s="95"/>
      <c r="E16" s="95"/>
      <c r="F16" s="95"/>
    </row>
    <row r="17" spans="1:9" ht="20.100000000000001" hidden="1" customHeight="1">
      <c r="A17" s="96"/>
      <c r="B17" s="97"/>
      <c r="C17" s="1096"/>
      <c r="D17" s="485"/>
      <c r="E17" s="486">
        <f>$C$17*'Sch-1(a)--'!J780</f>
        <v>0</v>
      </c>
      <c r="F17" s="1617"/>
      <c r="I17" s="98">
        <f>'Letter of Discount'!K49*'Sch-5'!E17</f>
        <v>0</v>
      </c>
    </row>
    <row r="18" spans="1:9" ht="20.100000000000001" hidden="1" customHeight="1">
      <c r="A18" s="99"/>
      <c r="B18" s="100"/>
      <c r="C18" s="101">
        <f>C17</f>
        <v>0</v>
      </c>
      <c r="D18" s="485"/>
      <c r="E18" s="486"/>
      <c r="F18" s="1618"/>
      <c r="I18" s="98">
        <f>'Letter of Discount'!L49*'Sch-5'!E18</f>
        <v>0</v>
      </c>
    </row>
    <row r="19" spans="1:9" ht="20.100000000000001" hidden="1" customHeight="1">
      <c r="A19" s="102"/>
      <c r="B19" s="103"/>
      <c r="C19" s="104">
        <f>C17</f>
        <v>0</v>
      </c>
      <c r="D19" s="485"/>
      <c r="E19" s="486"/>
      <c r="F19" s="1619"/>
      <c r="I19" s="98">
        <f>'Letter of Discount'!M49*'Sch-5'!E19</f>
        <v>0</v>
      </c>
    </row>
    <row r="20" spans="1:9" ht="20.100000000000001" hidden="1" customHeight="1">
      <c r="A20" s="105"/>
      <c r="B20" s="1620"/>
      <c r="C20" s="1621"/>
      <c r="D20" s="1621"/>
      <c r="E20" s="1621"/>
      <c r="F20" s="1622"/>
    </row>
    <row r="21" spans="1:9" ht="24.75" customHeight="1">
      <c r="A21" s="910" t="s">
        <v>48</v>
      </c>
      <c r="B21" s="1604" t="s">
        <v>931</v>
      </c>
      <c r="C21" s="1604"/>
      <c r="D21" s="1604"/>
      <c r="E21" s="1604"/>
      <c r="F21" s="1604"/>
      <c r="G21" s="1604"/>
      <c r="H21" s="1604"/>
      <c r="I21" s="1604"/>
    </row>
    <row r="22" spans="1:9" ht="39.75" customHeight="1">
      <c r="A22" s="107" t="s">
        <v>57</v>
      </c>
      <c r="B22" s="1605" t="s">
        <v>927</v>
      </c>
      <c r="C22" s="1605"/>
      <c r="D22" s="1605"/>
      <c r="E22" s="1605"/>
      <c r="F22" s="1097">
        <f>'Sch-1'!K105</f>
        <v>0</v>
      </c>
      <c r="G22" s="1004"/>
      <c r="H22" s="1004"/>
      <c r="I22" s="1004"/>
    </row>
    <row r="23" spans="1:9" ht="20.100000000000001" customHeight="1">
      <c r="A23" s="105" t="s">
        <v>849</v>
      </c>
      <c r="B23" s="1609" t="s">
        <v>926</v>
      </c>
      <c r="C23" s="1610"/>
      <c r="D23" s="1610"/>
      <c r="E23" s="1610"/>
      <c r="F23" s="1007">
        <f>F22</f>
        <v>0</v>
      </c>
      <c r="G23" s="1004"/>
      <c r="H23" s="1004"/>
      <c r="I23" s="1004"/>
    </row>
    <row r="24" spans="1:9" ht="20.100000000000001" customHeight="1">
      <c r="A24" s="105"/>
      <c r="B24" s="1606"/>
      <c r="C24" s="1607"/>
      <c r="D24" s="1607"/>
      <c r="E24" s="1607"/>
      <c r="F24" s="1608"/>
      <c r="G24" s="1004"/>
      <c r="H24" s="1004"/>
      <c r="I24" s="1004"/>
    </row>
    <row r="25" spans="1:9" ht="24.75" customHeight="1">
      <c r="A25" s="910" t="s">
        <v>49</v>
      </c>
      <c r="B25" s="1604" t="s">
        <v>932</v>
      </c>
      <c r="C25" s="1604"/>
      <c r="D25" s="1604"/>
      <c r="E25" s="1604"/>
      <c r="F25" s="1604"/>
      <c r="G25" s="1604"/>
      <c r="H25" s="1604"/>
      <c r="I25" s="1604"/>
    </row>
    <row r="26" spans="1:9" ht="16.5">
      <c r="A26" s="107" t="s">
        <v>57</v>
      </c>
      <c r="B26" s="1605" t="s">
        <v>929</v>
      </c>
      <c r="C26" s="1605"/>
      <c r="D26" s="1605"/>
      <c r="E26" s="1605"/>
      <c r="F26" s="1006">
        <f>'Sch-3'!K95</f>
        <v>0</v>
      </c>
      <c r="G26" s="106">
        <f>'Letter of Discount'!Q52*'Sch-5'!C26</f>
        <v>0</v>
      </c>
      <c r="H26" s="106"/>
      <c r="I26" s="106"/>
    </row>
    <row r="27" spans="1:9" ht="21.75" customHeight="1">
      <c r="A27" s="107" t="s">
        <v>58</v>
      </c>
      <c r="B27" s="1605" t="s">
        <v>930</v>
      </c>
      <c r="C27" s="1605"/>
      <c r="D27" s="1605"/>
      <c r="E27" s="1605"/>
      <c r="F27" s="1006">
        <f>'Sch-4(a)'!L20</f>
        <v>0</v>
      </c>
      <c r="G27" s="106">
        <f>G26*C22</f>
        <v>0</v>
      </c>
      <c r="H27" s="106"/>
      <c r="I27" s="106"/>
    </row>
    <row r="28" spans="1:9" ht="20.100000000000001" customHeight="1">
      <c r="A28" s="107" t="s">
        <v>264</v>
      </c>
      <c r="B28" s="1605" t="s">
        <v>1199</v>
      </c>
      <c r="C28" s="1605"/>
      <c r="D28" s="1605"/>
      <c r="E28" s="1605"/>
      <c r="F28" s="1006">
        <f>'Sch-4(b)'!K26</f>
        <v>0</v>
      </c>
      <c r="G28" s="106"/>
      <c r="H28" s="106"/>
      <c r="I28" s="106"/>
    </row>
    <row r="29" spans="1:9" ht="20.100000000000001" customHeight="1">
      <c r="A29" s="107" t="s">
        <v>59</v>
      </c>
      <c r="B29" s="1605" t="s">
        <v>1037</v>
      </c>
      <c r="C29" s="1605"/>
      <c r="D29" s="1605"/>
      <c r="E29" s="1605"/>
      <c r="F29" s="1006">
        <f>'Sch-4(c)'!S25</f>
        <v>0</v>
      </c>
      <c r="G29" s="106"/>
      <c r="H29" s="106"/>
      <c r="I29" s="106"/>
    </row>
    <row r="30" spans="1:9" ht="20.100000000000001" customHeight="1">
      <c r="A30" s="107" t="s">
        <v>858</v>
      </c>
      <c r="B30" s="1628" t="s">
        <v>928</v>
      </c>
      <c r="C30" s="1628"/>
      <c r="D30" s="1628"/>
      <c r="E30" s="1628"/>
      <c r="F30" s="1008">
        <f>F26+F27+F28+F29</f>
        <v>0</v>
      </c>
      <c r="G30" s="1005"/>
      <c r="H30" s="1005"/>
      <c r="I30" s="1003"/>
    </row>
    <row r="31" spans="1:9" ht="20.100000000000001" customHeight="1">
      <c r="A31" s="105"/>
      <c r="B31" s="1626"/>
      <c r="C31" s="1627"/>
      <c r="D31" s="1627"/>
      <c r="E31" s="1627"/>
      <c r="F31" s="1627"/>
      <c r="G31" s="1005"/>
      <c r="H31" s="1005"/>
      <c r="I31" s="1003"/>
    </row>
    <row r="32" spans="1:9" ht="20.100000000000001" customHeight="1">
      <c r="A32" s="108"/>
      <c r="B32" s="1623" t="s">
        <v>780</v>
      </c>
      <c r="C32" s="1624"/>
      <c r="D32" s="1624"/>
      <c r="E32" s="1625"/>
      <c r="F32" s="109">
        <f>F30+F23</f>
        <v>0</v>
      </c>
    </row>
    <row r="33" spans="1:7" ht="15" customHeight="1">
      <c r="A33" s="928"/>
      <c r="B33" s="928"/>
      <c r="C33" s="110"/>
      <c r="D33" s="110"/>
      <c r="E33" s="928"/>
      <c r="F33" s="928"/>
    </row>
    <row r="34" spans="1:7" ht="19.5" customHeight="1">
      <c r="A34" s="480" t="s">
        <v>25</v>
      </c>
      <c r="B34" s="484">
        <f>'Name of Bidder'!$D$44</f>
        <v>0</v>
      </c>
      <c r="C34" s="1512" t="s">
        <v>30</v>
      </c>
      <c r="D34" s="1512"/>
      <c r="E34" s="1549">
        <f>'Name of Bidder'!$D$41</f>
        <v>0</v>
      </c>
      <c r="F34" s="1549"/>
      <c r="G34" s="1549"/>
    </row>
    <row r="35" spans="1:7" ht="19.5" customHeight="1">
      <c r="A35" s="480" t="s">
        <v>26</v>
      </c>
      <c r="B35" s="484">
        <f>'Name of Bidder'!$D$45</f>
        <v>0</v>
      </c>
      <c r="C35" s="1512" t="s">
        <v>31</v>
      </c>
      <c r="D35" s="1512"/>
      <c r="E35" s="1549">
        <f>'Name of Bidder'!$D$42</f>
        <v>0</v>
      </c>
      <c r="F35" s="1549"/>
      <c r="G35" s="1549"/>
    </row>
    <row r="36" spans="1:7" ht="43.5" customHeight="1">
      <c r="A36" s="112"/>
      <c r="B36" s="112"/>
      <c r="C36" s="113"/>
      <c r="D36" s="113"/>
      <c r="E36" s="112"/>
      <c r="F36" s="114"/>
      <c r="G36" s="112"/>
    </row>
    <row r="37" spans="1:7" ht="43.5" customHeight="1">
      <c r="A37" s="112"/>
      <c r="B37" s="112"/>
      <c r="C37" s="113"/>
      <c r="D37" s="113"/>
      <c r="E37" s="112"/>
      <c r="F37" s="114"/>
      <c r="G37" s="112"/>
    </row>
  </sheetData>
  <sheetProtection password="CFB5" sheet="1" objects="1" scenarios="1" selectLockedCells="1"/>
  <customSheetViews>
    <customSheetView guid="{D795B156-F37B-4B18-B30F-9180649A9A7A}" scale="85" showPageBreaks="1" zeroValues="0" printArea="1" hiddenRows="1" hiddenColumns="1" view="pageBreakPreview">
      <selection activeCell="B29" sqref="B29:E29"/>
      <pageMargins left="0.42" right="0.26" top="0.71" bottom="0.511811023622047" header="0.44" footer="0.27559055118110198"/>
      <printOptions horizontalCentered="1"/>
      <pageSetup scale="65" orientation="portrait" r:id="rId1"/>
      <headerFooter alignWithMargins="0">
        <oddFooter>&amp;R&amp;"Arial,Bold"&amp;12PAGE &amp;P of &amp;N</oddFooter>
      </headerFooter>
    </customSheetView>
    <customSheetView guid="{CA373136-AFBD-4736-94B9-3596D51E7F79}" scale="85" showPageBreaks="1" zeroValues="0" printArea="1" hiddenRows="1" hiddenColumns="1" view="pageBreakPreview">
      <selection activeCell="C22" sqref="C22"/>
      <rowBreaks count="1" manualBreakCount="1">
        <brk id="41" max="9" man="1"/>
      </rowBreaks>
      <pageMargins left="0.42" right="0.26" top="0.71" bottom="0.511811023622047" header="0.44" footer="0.27559055118110198"/>
      <printOptions horizontalCentered="1"/>
      <pageSetup scale="65" orientation="portrait" r:id="rId2"/>
      <headerFooter alignWithMargins="0">
        <oddFooter>&amp;R&amp;"Arial,Bold"&amp;12PAGE &amp;P of &amp;N</oddFooter>
      </headerFooter>
    </customSheetView>
    <customSheetView guid="{D512C1C3-9244-44B4-9C8A-41115DC4CB6C}" scale="85" showPageBreaks="1" zeroValues="0" printArea="1" hiddenRows="1" hiddenColumns="1" view="pageBreakPreview" topLeftCell="A8">
      <selection activeCell="C17" sqref="C17"/>
      <rowBreaks count="1" manualBreakCount="1">
        <brk id="41" max="9" man="1"/>
      </rowBreaks>
      <pageMargins left="0.42" right="0.26" top="0.71" bottom="0.511811023622047" header="0.44" footer="0.27559055118110198"/>
      <printOptions horizontalCentered="1"/>
      <pageSetup scale="65" orientation="portrait" r:id="rId3"/>
      <headerFooter alignWithMargins="0">
        <oddFooter>&amp;R&amp;"Arial,Bold"&amp;12PAGE &amp;P of &amp;N</oddFooter>
      </headerFooter>
    </customSheetView>
    <customSheetView guid="{F2A5D504-A702-442F-B428-D101F790A610}" scale="85" zeroValues="0" hiddenColumns="1" topLeftCell="A37">
      <selection activeCell="D25" sqref="D25:F27"/>
      <rowBreaks count="1" manualBreakCount="1">
        <brk id="41" max="5" man="1"/>
      </rowBreaks>
      <pageMargins left="0.42" right="0.26" top="0.71" bottom="0.511811023622047" header="0.44" footer="0.27559055118110198"/>
      <printOptions horizontalCentered="1"/>
      <pageSetup scale="65" orientation="portrait" r:id="rId4"/>
      <headerFooter alignWithMargins="0">
        <oddFooter>&amp;R&amp;"Arial,Bold"&amp;12PAGE &amp;P of &amp;N</oddFooter>
      </headerFooter>
    </customSheetView>
    <customSheetView guid="{265679C3-673F-45F7-8344-7E914D9E908C}" scale="85" zeroValues="0" hiddenColumns="1" topLeftCell="A37">
      <selection activeCell="D25" sqref="D25:F27"/>
      <rowBreaks count="1" manualBreakCount="1">
        <brk id="41" max="5" man="1"/>
      </rowBreaks>
      <pageMargins left="0.42" right="0.26" top="0.71" bottom="0.511811023622047" header="0.44" footer="0.27559055118110198"/>
      <printOptions horizontalCentered="1"/>
      <pageSetup scale="65" orientation="portrait" r:id="rId5"/>
      <headerFooter alignWithMargins="0">
        <oddFooter>&amp;R&amp;"Arial,Bold"&amp;12PAGE &amp;P of &amp;N</oddFooter>
      </headerFooter>
    </customSheetView>
    <customSheetView guid="{18E925C7-698E-48AD-B1A5-ED0E443D11AB}" scale="85" zeroValues="0" hiddenColumns="1" topLeftCell="A37">
      <selection activeCell="D25" sqref="D25:F27"/>
      <rowBreaks count="1" manualBreakCount="1">
        <brk id="41" max="5" man="1"/>
      </rowBreaks>
      <pageMargins left="0.42" right="0.26" top="0.71" bottom="0.511811023622047" header="0.44" footer="0.27559055118110198"/>
      <printOptions horizontalCentered="1"/>
      <pageSetup scale="65" orientation="portrait" r:id="rId6"/>
      <headerFooter alignWithMargins="0">
        <oddFooter>&amp;R&amp;"Arial,Bold"&amp;12PAGE &amp;P of &amp;N</oddFooter>
      </headerFooter>
    </customSheetView>
    <customSheetView guid="{E97C6C7A-A247-42AD-BF3A-D88EBB4DB661}" scale="85" zeroValues="0" hiddenColumns="1" topLeftCell="A37">
      <selection activeCell="D25" sqref="D25:F27"/>
      <rowBreaks count="1" manualBreakCount="1">
        <brk id="41" max="5" man="1"/>
      </rowBreaks>
      <pageMargins left="0.42" right="0.26" top="0.71" bottom="0.511811023622047" header="0.44" footer="0.27559055118110198"/>
      <printOptions horizontalCentered="1"/>
      <pageSetup scale="65" orientation="portrait" r:id="rId7"/>
      <headerFooter alignWithMargins="0">
        <oddFooter>&amp;R&amp;"Arial,Bold"&amp;12PAGE &amp;P of &amp;N</oddFooter>
      </headerFooter>
    </customSheetView>
    <customSheetView guid="{C7654FA3-8D18-48CE-89E3-19FD2132D3B7}" scale="85" showPageBreaks="1" zeroValues="0" printArea="1" hiddenColumns="1" view="pageBreakPreview" topLeftCell="A46">
      <selection activeCell="D35" sqref="D35:F36"/>
      <rowBreaks count="1" manualBreakCount="1">
        <brk id="41" max="5" man="1"/>
      </rowBreaks>
      <pageMargins left="0.42" right="0.26" top="0.71" bottom="0.511811023622047" header="0.44" footer="0.27559055118110198"/>
      <printOptions horizontalCentered="1"/>
      <pageSetup scale="65" orientation="portrait" r:id="rId8"/>
      <headerFooter alignWithMargins="0">
        <oddFooter>&amp;R&amp;"Arial,Bold"&amp;12PAGE &amp;P of &amp;N</oddFooter>
      </headerFooter>
    </customSheetView>
    <customSheetView guid="{BF3E8BDC-38FD-4E9F-ADF1-0853982F3D77}" scale="85" showPageBreaks="1" zeroValues="0" printArea="1" hiddenColumns="1" view="pageBreakPreview" topLeftCell="A22">
      <selection activeCell="C22" sqref="C22"/>
      <rowBreaks count="1" manualBreakCount="1">
        <brk id="41" max="5" man="1"/>
      </rowBreaks>
      <pageMargins left="0.42" right="0.26" top="0.71" bottom="0.511811023622047" header="0.44" footer="0.27559055118110198"/>
      <printOptions horizontalCentered="1"/>
      <pageSetup scale="65" orientation="portrait" r:id="rId9"/>
      <headerFooter alignWithMargins="0">
        <oddFooter>&amp;R&amp;"Arial,Bold"&amp;12PAGE &amp;P of &amp;N</oddFooter>
      </headerFooter>
    </customSheetView>
    <customSheetView guid="{DE16D32B-0E22-4485-B9C9-DB8C949AE396}" scale="85" showPageBreaks="1" zeroValues="0" printArea="1" hiddenRows="1" hiddenColumns="1" view="pageBreakPreview" topLeftCell="A8">
      <selection activeCell="C17" sqref="C17"/>
      <rowBreaks count="1" manualBreakCount="1">
        <brk id="41" max="9" man="1"/>
      </rowBreaks>
      <pageMargins left="0.42" right="0.26" top="0.71" bottom="0.511811023622047" header="0.44" footer="0.27559055118110198"/>
      <printOptions horizontalCentered="1"/>
      <pageSetup scale="65" orientation="portrait" r:id="rId10"/>
      <headerFooter alignWithMargins="0">
        <oddFooter>&amp;R&amp;"Arial,Bold"&amp;12PAGE &amp;P of &amp;N</oddFooter>
      </headerFooter>
    </customSheetView>
  </customSheetViews>
  <mergeCells count="27">
    <mergeCell ref="C34:D34"/>
    <mergeCell ref="E34:G34"/>
    <mergeCell ref="C35:D35"/>
    <mergeCell ref="E35:G35"/>
    <mergeCell ref="F17:F19"/>
    <mergeCell ref="B20:F20"/>
    <mergeCell ref="B32:E32"/>
    <mergeCell ref="B31:F31"/>
    <mergeCell ref="B30:E30"/>
    <mergeCell ref="B26:E26"/>
    <mergeCell ref="B27:E27"/>
    <mergeCell ref="B28:E28"/>
    <mergeCell ref="B29:E29"/>
    <mergeCell ref="A8:B8"/>
    <mergeCell ref="A1:B1"/>
    <mergeCell ref="A2:J2"/>
    <mergeCell ref="A3:F3"/>
    <mergeCell ref="A5:F5"/>
    <mergeCell ref="A7:B7"/>
    <mergeCell ref="B15:E15"/>
    <mergeCell ref="B21:E21"/>
    <mergeCell ref="B22:E22"/>
    <mergeCell ref="F21:I21"/>
    <mergeCell ref="B25:E25"/>
    <mergeCell ref="F25:I25"/>
    <mergeCell ref="B24:F24"/>
    <mergeCell ref="B23:E23"/>
  </mergeCells>
  <dataValidations count="1">
    <dataValidation type="decimal" operator="greaterThan" allowBlank="1" showInputMessage="1" showErrorMessage="1" error="Please enter percentage of Custom Duty applicable in numeric only." sqref="C17">
      <formula1>0</formula1>
    </dataValidation>
  </dataValidations>
  <printOptions horizontalCentered="1"/>
  <pageMargins left="0.42" right="0.26" top="0.71" bottom="0.511811023622047" header="0.44" footer="0.27559055118110198"/>
  <pageSetup scale="65" orientation="portrait" r:id="rId11"/>
  <headerFooter alignWithMargins="0">
    <oddFooter>&amp;R&amp;"Arial,Bold"&amp;12PAGE &amp;P of &amp;N</oddFooter>
  </headerFooter>
  <legacy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O74"/>
  <sheetViews>
    <sheetView showZeros="0" view="pageBreakPreview" topLeftCell="A10" zoomScaleNormal="100" zoomScaleSheetLayoutView="100" workbookViewId="0">
      <selection activeCell="B29" sqref="B29:C29"/>
    </sheetView>
  </sheetViews>
  <sheetFormatPr defaultColWidth="11.42578125" defaultRowHeight="15.75"/>
  <cols>
    <col min="1" max="1" width="10.42578125" style="117" customWidth="1"/>
    <col min="2" max="2" width="50.42578125" style="117" customWidth="1"/>
    <col min="3" max="3" width="9.5703125" style="117" customWidth="1"/>
    <col min="4" max="4" width="26" style="117" customWidth="1"/>
    <col min="5" max="5" width="26.42578125" style="117" customWidth="1"/>
    <col min="6" max="6" width="11.42578125" style="117" hidden="1" customWidth="1"/>
    <col min="7" max="9" width="11.42578125" style="117"/>
    <col min="10" max="10" width="11.42578125" style="117" hidden="1" customWidth="1"/>
    <col min="11" max="11" width="11.42578125" style="117"/>
    <col min="12" max="12" width="11.42578125" style="117" hidden="1" customWidth="1"/>
    <col min="13" max="16384" width="11.42578125" style="117"/>
  </cols>
  <sheetData>
    <row r="1" spans="1:15" s="116" customFormat="1" ht="21" customHeight="1">
      <c r="A1" s="1598" t="str">
        <f>Cover!B3</f>
        <v>Spec. No.: CC-CS/1014-SR1/SCADA-4110/3/G7</v>
      </c>
      <c r="B1" s="1598"/>
      <c r="C1" s="115"/>
      <c r="D1" s="115"/>
      <c r="E1" s="926" t="s">
        <v>572</v>
      </c>
      <c r="G1" s="77"/>
    </row>
    <row r="2" spans="1:15" s="116" customFormat="1" ht="13.5" customHeight="1">
      <c r="A2" s="1600"/>
      <c r="B2" s="1600"/>
      <c r="C2" s="1600"/>
      <c r="D2" s="1600"/>
      <c r="E2" s="1600"/>
      <c r="F2" s="1600"/>
      <c r="G2" s="1600"/>
      <c r="H2" s="1600"/>
      <c r="I2" s="1600"/>
      <c r="J2" s="1600"/>
      <c r="K2" s="77"/>
      <c r="L2" s="77"/>
      <c r="M2" s="77"/>
      <c r="N2" s="77"/>
      <c r="O2" s="77"/>
    </row>
    <row r="3" spans="1:15" ht="79.5" customHeight="1">
      <c r="A3" s="1614" t="str">
        <f>'Sch-5'!A3:F3</f>
        <v>Establishment of Renewable Energy Management Centre  (REMC) in Telangana</v>
      </c>
      <c r="B3" s="1614"/>
      <c r="C3" s="1614"/>
      <c r="D3" s="1614"/>
      <c r="E3" s="1614"/>
    </row>
    <row r="4" spans="1:15" ht="18.75" customHeight="1">
      <c r="A4" s="1640" t="s">
        <v>271</v>
      </c>
      <c r="B4" s="1640"/>
      <c r="C4" s="1640"/>
      <c r="D4" s="1640"/>
      <c r="E4" s="1640"/>
    </row>
    <row r="5" spans="1:15" ht="16.5">
      <c r="A5" s="118"/>
      <c r="B5" s="118"/>
      <c r="C5" s="118"/>
      <c r="D5" s="118"/>
      <c r="E5" s="118"/>
    </row>
    <row r="6" spans="1:15" ht="16.5">
      <c r="A6" s="1641" t="str">
        <f>'[7]Sch-1(a)'!A6:B6</f>
        <v>Bidder’s Name and Address (Lead Partner of) :</v>
      </c>
      <c r="B6" s="1641"/>
      <c r="C6" s="119"/>
      <c r="D6" s="120" t="s">
        <v>99</v>
      </c>
    </row>
    <row r="7" spans="1:15" ht="16.5">
      <c r="A7" s="1637"/>
      <c r="B7" s="1637"/>
      <c r="C7" s="1637"/>
      <c r="D7" s="72" t="s">
        <v>100</v>
      </c>
      <c r="L7" s="121">
        <f>'INSTRUCTIONS '!J40</f>
        <v>0</v>
      </c>
    </row>
    <row r="8" spans="1:15" ht="16.5">
      <c r="A8" s="122" t="s">
        <v>105</v>
      </c>
      <c r="B8" s="921">
        <f>'Name of Bidder'!D13</f>
        <v>0</v>
      </c>
      <c r="C8" s="119"/>
      <c r="D8" s="72" t="s">
        <v>101</v>
      </c>
      <c r="L8" s="121">
        <f>'INSTRUCTIONS '!J41</f>
        <v>0</v>
      </c>
    </row>
    <row r="9" spans="1:15" ht="16.5">
      <c r="A9" s="122" t="s">
        <v>106</v>
      </c>
      <c r="B9" s="921">
        <f>'Name of Bidder'!D14</f>
        <v>0</v>
      </c>
      <c r="C9" s="119"/>
      <c r="D9" s="72" t="s">
        <v>102</v>
      </c>
      <c r="L9" s="121">
        <f>'INSTRUCTIONS '!J42</f>
        <v>0</v>
      </c>
    </row>
    <row r="10" spans="1:15" ht="16.5">
      <c r="A10" s="118"/>
      <c r="B10" s="921">
        <f>'Name of Bidder'!D15</f>
        <v>0</v>
      </c>
      <c r="C10" s="119"/>
      <c r="D10" s="72" t="s">
        <v>103</v>
      </c>
      <c r="L10" s="121" t="s">
        <v>47</v>
      </c>
    </row>
    <row r="11" spans="1:15" ht="16.5">
      <c r="A11" s="118"/>
      <c r="B11" s="921">
        <f>'Name of Bidder'!D16</f>
        <v>0</v>
      </c>
      <c r="C11" s="118"/>
      <c r="D11" s="72" t="s">
        <v>107</v>
      </c>
    </row>
    <row r="12" spans="1:15" ht="17.25" thickBot="1">
      <c r="A12" s="118"/>
      <c r="B12" s="921"/>
      <c r="C12" s="118"/>
      <c r="D12" s="118"/>
      <c r="E12" s="118"/>
    </row>
    <row r="13" spans="1:15" ht="39.75" customHeight="1">
      <c r="A13" s="123" t="s">
        <v>41</v>
      </c>
      <c r="B13" s="1646" t="s">
        <v>272</v>
      </c>
      <c r="C13" s="1647"/>
      <c r="D13" s="1638" t="s">
        <v>781</v>
      </c>
      <c r="E13" s="1639"/>
    </row>
    <row r="14" spans="1:15" ht="21" hidden="1" customHeight="1">
      <c r="A14" s="124" t="s">
        <v>48</v>
      </c>
      <c r="B14" s="1648" t="s">
        <v>273</v>
      </c>
      <c r="C14" s="1649"/>
      <c r="D14" s="1649"/>
      <c r="E14" s="1650"/>
    </row>
    <row r="15" spans="1:15" ht="48.75" hidden="1" customHeight="1">
      <c r="A15" s="125"/>
      <c r="B15" s="1636" t="s">
        <v>274</v>
      </c>
      <c r="C15" s="1636"/>
      <c r="D15" s="1644"/>
      <c r="E15" s="1645"/>
    </row>
    <row r="16" spans="1:15" ht="21.75" hidden="1" customHeight="1">
      <c r="A16" s="127"/>
      <c r="B16" s="816"/>
      <c r="C16" s="487"/>
      <c r="D16" s="817">
        <f>'Sch-1(a)--'!J788</f>
        <v>0</v>
      </c>
      <c r="E16" s="823"/>
    </row>
    <row r="17" spans="1:5" ht="21.75" hidden="1" customHeight="1">
      <c r="A17" s="127"/>
      <c r="B17" s="919"/>
      <c r="C17" s="487"/>
      <c r="D17" s="819">
        <f>'Sch-1(a)--'!J789</f>
        <v>0</v>
      </c>
      <c r="E17" s="824"/>
    </row>
    <row r="18" spans="1:5" ht="21.75" hidden="1" customHeight="1">
      <c r="A18" s="128"/>
      <c r="B18" s="919"/>
      <c r="C18" s="487"/>
      <c r="D18" s="821">
        <f>'Sch-1(a)--'!J790</f>
        <v>0</v>
      </c>
      <c r="E18" s="825"/>
    </row>
    <row r="19" spans="1:5" ht="21" customHeight="1">
      <c r="A19" s="129" t="s">
        <v>48</v>
      </c>
      <c r="B19" s="1629" t="s">
        <v>892</v>
      </c>
      <c r="C19" s="1630"/>
      <c r="D19" s="1651">
        <f>'Sch-1'!J104</f>
        <v>0</v>
      </c>
      <c r="E19" s="1630"/>
    </row>
    <row r="20" spans="1:5" ht="48.75" customHeight="1">
      <c r="A20" s="125"/>
      <c r="B20" s="1636" t="s">
        <v>275</v>
      </c>
      <c r="C20" s="1636"/>
      <c r="D20" s="1652"/>
      <c r="E20" s="1653"/>
    </row>
    <row r="21" spans="1:5" ht="21" customHeight="1">
      <c r="A21" s="130" t="s">
        <v>49</v>
      </c>
      <c r="B21" s="1629" t="s">
        <v>276</v>
      </c>
      <c r="C21" s="1630"/>
      <c r="D21" s="1654">
        <f>'Sch-2'!F101</f>
        <v>0</v>
      </c>
      <c r="E21" s="1655"/>
    </row>
    <row r="22" spans="1:5" ht="36.75" customHeight="1">
      <c r="A22" s="131"/>
      <c r="B22" s="1635" t="s">
        <v>277</v>
      </c>
      <c r="C22" s="1636"/>
      <c r="D22" s="1656"/>
      <c r="E22" s="1657"/>
    </row>
    <row r="23" spans="1:5" ht="21" customHeight="1">
      <c r="A23" s="124" t="s">
        <v>50</v>
      </c>
      <c r="B23" s="1658" t="s">
        <v>278</v>
      </c>
      <c r="C23" s="1658"/>
      <c r="D23" s="1659">
        <f>'Sch-3'!J94</f>
        <v>0</v>
      </c>
      <c r="E23" s="1660"/>
    </row>
    <row r="24" spans="1:5" ht="18.75" customHeight="1">
      <c r="A24" s="132"/>
      <c r="B24" s="1663" t="s">
        <v>37</v>
      </c>
      <c r="C24" s="1663"/>
      <c r="D24" s="1661"/>
      <c r="E24" s="1662"/>
    </row>
    <row r="25" spans="1:5" ht="17.25" customHeight="1">
      <c r="A25" s="130" t="s">
        <v>51</v>
      </c>
      <c r="B25" s="1629" t="s">
        <v>279</v>
      </c>
      <c r="C25" s="1630"/>
      <c r="D25" s="1631">
        <f>'Sch-4(a)'!K20</f>
        <v>0</v>
      </c>
      <c r="E25" s="1632"/>
    </row>
    <row r="26" spans="1:5" ht="20.25" customHeight="1">
      <c r="A26" s="135"/>
      <c r="B26" s="1635" t="s">
        <v>891</v>
      </c>
      <c r="C26" s="1636"/>
      <c r="D26" s="1633"/>
      <c r="E26" s="1634"/>
    </row>
    <row r="27" spans="1:5" ht="21" customHeight="1">
      <c r="A27" s="140" t="s">
        <v>265</v>
      </c>
      <c r="B27" s="1629" t="s">
        <v>280</v>
      </c>
      <c r="C27" s="1630"/>
      <c r="D27" s="1631">
        <f>'Sch-4(b)'!J26</f>
        <v>0</v>
      </c>
      <c r="E27" s="1632"/>
    </row>
    <row r="28" spans="1:5" ht="39" customHeight="1">
      <c r="A28" s="135"/>
      <c r="B28" s="1635" t="s">
        <v>1200</v>
      </c>
      <c r="C28" s="1636"/>
      <c r="D28" s="1664"/>
      <c r="E28" s="1665"/>
    </row>
    <row r="29" spans="1:5" ht="21" customHeight="1">
      <c r="A29" s="140" t="s">
        <v>266</v>
      </c>
      <c r="B29" s="1658" t="s">
        <v>532</v>
      </c>
      <c r="C29" s="1658"/>
      <c r="D29" s="1659">
        <f>'Sch-4(c)'!R25</f>
        <v>0</v>
      </c>
      <c r="E29" s="1660"/>
    </row>
    <row r="30" spans="1:5" ht="19.5" customHeight="1">
      <c r="A30" s="135"/>
      <c r="B30" s="1635" t="s">
        <v>888</v>
      </c>
      <c r="C30" s="1636"/>
      <c r="D30" s="1666"/>
      <c r="E30" s="1666"/>
    </row>
    <row r="31" spans="1:5" ht="17.25" customHeight="1">
      <c r="A31" s="140" t="s">
        <v>268</v>
      </c>
      <c r="B31" s="1658" t="s">
        <v>281</v>
      </c>
      <c r="C31" s="1658"/>
      <c r="D31" s="1667">
        <f>'Sch-5'!F32</f>
        <v>0</v>
      </c>
      <c r="E31" s="1655"/>
    </row>
    <row r="32" spans="1:5" ht="17.25" customHeight="1">
      <c r="A32" s="135"/>
      <c r="B32" s="1668" t="s">
        <v>282</v>
      </c>
      <c r="C32" s="1669"/>
      <c r="D32" s="1642"/>
      <c r="E32" s="1643"/>
    </row>
    <row r="33" spans="1:6" ht="19.5" hidden="1" customHeight="1">
      <c r="A33" s="124" t="s">
        <v>283</v>
      </c>
      <c r="B33" s="1670" t="s">
        <v>284</v>
      </c>
      <c r="C33" s="1671"/>
      <c r="D33" s="1672"/>
      <c r="E33" s="1650"/>
    </row>
    <row r="34" spans="1:6" ht="48" hidden="1" customHeight="1">
      <c r="A34" s="132"/>
      <c r="B34" s="1669" t="s">
        <v>285</v>
      </c>
      <c r="C34" s="1669"/>
      <c r="D34" s="137"/>
      <c r="E34" s="138"/>
    </row>
    <row r="35" spans="1:6" ht="18.75" hidden="1" customHeight="1">
      <c r="A35" s="135"/>
      <c r="B35" s="919"/>
      <c r="C35" s="139"/>
      <c r="D35" s="832">
        <f>'Sch-7'!M19</f>
        <v>0</v>
      </c>
      <c r="E35" s="829"/>
    </row>
    <row r="36" spans="1:6" ht="18.75" hidden="1" customHeight="1">
      <c r="A36" s="135"/>
      <c r="B36" s="919"/>
      <c r="C36" s="139" t="e">
        <f>'Sch-7'!L20</f>
        <v>#REF!</v>
      </c>
      <c r="D36" s="833"/>
      <c r="E36" s="830"/>
    </row>
    <row r="37" spans="1:6" ht="18.75" hidden="1" customHeight="1">
      <c r="A37" s="136"/>
      <c r="B37" s="919"/>
      <c r="C37" s="139" t="e">
        <f>'Sch-7'!L21</f>
        <v>#REF!</v>
      </c>
      <c r="D37" s="834"/>
      <c r="E37" s="831"/>
    </row>
    <row r="38" spans="1:6" ht="18" hidden="1" customHeight="1">
      <c r="A38" s="130" t="s">
        <v>286</v>
      </c>
      <c r="B38" s="1670" t="s">
        <v>287</v>
      </c>
      <c r="C38" s="1671"/>
      <c r="D38" s="1672"/>
      <c r="E38" s="1680"/>
    </row>
    <row r="39" spans="1:6" ht="48.75" hidden="1" customHeight="1">
      <c r="A39" s="135"/>
      <c r="B39" s="1668" t="s">
        <v>288</v>
      </c>
      <c r="C39" s="1669"/>
      <c r="D39" s="137"/>
      <c r="E39" s="835"/>
    </row>
    <row r="40" spans="1:6" ht="17.25" hidden="1" customHeight="1">
      <c r="A40" s="142"/>
      <c r="B40" s="918"/>
      <c r="C40" s="139"/>
      <c r="D40" s="832"/>
      <c r="E40" s="829"/>
    </row>
    <row r="41" spans="1:6" ht="17.25" hidden="1" customHeight="1">
      <c r="A41" s="142"/>
      <c r="B41" s="918"/>
      <c r="C41" s="139" t="str">
        <f>'Sch-7(b)'!L24</f>
        <v/>
      </c>
      <c r="D41" s="833"/>
      <c r="E41" s="836">
        <f>'Sch-7(b)'!M23</f>
        <v>0</v>
      </c>
    </row>
    <row r="42" spans="1:6" ht="17.25" hidden="1" customHeight="1">
      <c r="A42" s="142"/>
      <c r="B42" s="929"/>
      <c r="C42" s="843" t="str">
        <f>'Sch-7(b)'!L25</f>
        <v/>
      </c>
      <c r="D42" s="834"/>
      <c r="E42" s="831"/>
    </row>
    <row r="43" spans="1:6" ht="17.25" customHeight="1">
      <c r="A43" s="140" t="s">
        <v>283</v>
      </c>
      <c r="B43" s="1658" t="s">
        <v>937</v>
      </c>
      <c r="C43" s="1658"/>
      <c r="D43" s="1673">
        <f>'Sch-7'!M19</f>
        <v>0</v>
      </c>
      <c r="E43" s="1674"/>
    </row>
    <row r="44" spans="1:6" ht="39" customHeight="1">
      <c r="A44" s="135"/>
      <c r="B44" s="1668" t="s">
        <v>938</v>
      </c>
      <c r="C44" s="1669"/>
      <c r="D44" s="1633"/>
      <c r="E44" s="1634"/>
    </row>
    <row r="45" spans="1:6" ht="18.75" customHeight="1">
      <c r="A45" s="847"/>
      <c r="B45" s="845" t="s">
        <v>1039</v>
      </c>
      <c r="C45" s="846" t="str">
        <f>IF(COUNTIF(C16:C42, L7)&gt;0, L7, "")</f>
        <v/>
      </c>
      <c r="D45" s="1675">
        <f>D31+D29+D27+D25+D23+D21+D19</f>
        <v>0</v>
      </c>
      <c r="E45" s="1676"/>
    </row>
    <row r="46" spans="1:6" ht="18.75" customHeight="1">
      <c r="A46" s="848"/>
      <c r="B46" s="842"/>
      <c r="C46" s="844" t="str">
        <f>IF(COUNTIF(C16:C42, L8)&gt;0, L8, "")</f>
        <v/>
      </c>
      <c r="D46" s="1664"/>
      <c r="E46" s="1677"/>
      <c r="F46" s="155"/>
    </row>
    <row r="47" spans="1:6" ht="18.75" customHeight="1" thickBot="1">
      <c r="A47" s="849"/>
      <c r="B47" s="845" t="s">
        <v>984</v>
      </c>
      <c r="C47" s="846" t="str">
        <f>IF(COUNTIF(C16:C42, L9)&gt;0, L9, "")</f>
        <v/>
      </c>
      <c r="D47" s="1678">
        <f>E45+D45</f>
        <v>0</v>
      </c>
      <c r="E47" s="1679"/>
    </row>
    <row r="48" spans="1:6" ht="12.75" customHeight="1">
      <c r="A48" s="143"/>
      <c r="B48" s="144"/>
      <c r="C48" s="144"/>
      <c r="D48" s="145"/>
      <c r="E48" s="145"/>
    </row>
    <row r="49" spans="1:12" ht="16.5">
      <c r="A49" s="532"/>
      <c r="B49" s="1576"/>
      <c r="C49" s="1576"/>
      <c r="D49" s="1576"/>
      <c r="E49" s="1576"/>
      <c r="H49" s="1576"/>
      <c r="I49" s="1576"/>
      <c r="J49" s="1576"/>
      <c r="K49" s="1576"/>
      <c r="L49" s="1576"/>
    </row>
    <row r="50" spans="1:12" ht="12" customHeight="1"/>
    <row r="51" spans="1:12" ht="21" customHeight="1">
      <c r="A51" s="146" t="s">
        <v>269</v>
      </c>
      <c r="B51" s="147">
        <f>'Name of Bidder'!D44</f>
        <v>0</v>
      </c>
      <c r="C51" s="147"/>
      <c r="D51" s="148" t="s">
        <v>289</v>
      </c>
      <c r="E51" s="920">
        <f>'Name of Bidder'!D41</f>
        <v>0</v>
      </c>
    </row>
    <row r="52" spans="1:12" ht="12" customHeight="1">
      <c r="A52" s="146"/>
      <c r="B52" s="150"/>
      <c r="C52" s="150"/>
      <c r="D52" s="148"/>
      <c r="E52" s="920"/>
    </row>
    <row r="53" spans="1:12" ht="16.5">
      <c r="A53" s="146" t="s">
        <v>270</v>
      </c>
      <c r="B53" s="925">
        <f>'Name of Bidder'!D45</f>
        <v>0</v>
      </c>
      <c r="C53" s="925"/>
      <c r="D53" s="148" t="s">
        <v>290</v>
      </c>
      <c r="E53" s="920">
        <f>'Name of Bidder'!D42</f>
        <v>0</v>
      </c>
    </row>
    <row r="54" spans="1:12" ht="12" customHeight="1">
      <c r="A54" s="146"/>
      <c r="B54" s="146"/>
      <c r="C54" s="146"/>
      <c r="E54" s="925"/>
    </row>
    <row r="55" spans="1:12" ht="12" customHeight="1">
      <c r="A55" s="152"/>
      <c r="B55" s="152"/>
      <c r="C55" s="152"/>
      <c r="E55" s="153"/>
    </row>
    <row r="56" spans="1:12" ht="12" customHeight="1">
      <c r="A56" s="152"/>
      <c r="B56" s="152"/>
      <c r="C56" s="152"/>
      <c r="D56" s="148"/>
      <c r="E56" s="925"/>
    </row>
    <row r="57" spans="1:12" ht="16.5" customHeight="1">
      <c r="A57" s="152"/>
      <c r="B57" s="152"/>
      <c r="C57" s="152"/>
      <c r="D57" s="148"/>
      <c r="E57" s="920"/>
    </row>
    <row r="58" spans="1:12" hidden="1">
      <c r="E58" s="143"/>
    </row>
    <row r="59" spans="1:12" hidden="1">
      <c r="C59" s="117" t="str">
        <f>C45</f>
        <v/>
      </c>
      <c r="D59" s="154" t="e">
        <f>D45-#REF!</f>
        <v>#REF!</v>
      </c>
    </row>
    <row r="60" spans="1:12" hidden="1">
      <c r="A60"/>
      <c r="C60" s="117" t="str">
        <f>C46</f>
        <v/>
      </c>
      <c r="D60" s="154" t="e">
        <f>D46-#REF!</f>
        <v>#REF!</v>
      </c>
    </row>
    <row r="61" spans="1:12" hidden="1">
      <c r="C61" s="117" t="str">
        <f>C47</f>
        <v/>
      </c>
      <c r="D61" s="154" t="e">
        <f>#REF!-#REF!</f>
        <v>#REF!</v>
      </c>
    </row>
    <row r="62" spans="1:12" hidden="1">
      <c r="C62" s="117" t="s">
        <v>47</v>
      </c>
      <c r="D62" s="154" t="e">
        <f>E45-#REF!</f>
        <v>#REF!</v>
      </c>
    </row>
    <row r="64" spans="1:12">
      <c r="A64"/>
    </row>
    <row r="69" spans="4:4">
      <c r="D69" s="155"/>
    </row>
    <row r="74" spans="4:4">
      <c r="D74" s="155"/>
    </row>
  </sheetData>
  <sheetProtection password="CFB5" sheet="1" objects="1" scenarios="1" selectLockedCells="1"/>
  <customSheetViews>
    <customSheetView guid="{D795B156-F37B-4B18-B30F-9180649A9A7A}" showPageBreaks="1" zeroValues="0" printArea="1" hiddenRows="1" hiddenColumns="1" view="pageBreakPreview" topLeftCell="A10">
      <selection activeCell="B29" sqref="B29:C29"/>
      <rowBreaks count="1" manualBreakCount="1">
        <brk id="30" max="5" man="1"/>
      </rowBreaks>
      <pageMargins left="0.44" right="0.25" top="0.77" bottom="0.63" header="0.48" footer="0.36"/>
      <printOptions horizontalCentered="1"/>
      <pageSetup paperSize="9" scale="73" fitToHeight="0" orientation="portrait" r:id="rId1"/>
      <headerFooter alignWithMargins="0">
        <oddHeader xml:space="preserve">&amp;R&amp;"Arial,Bold"&amp;11
</oddHeader>
        <oddFooter>&amp;R&amp;"Arial,Bold"&amp;12PAGE &amp;P of &amp;N</oddFooter>
      </headerFooter>
    </customSheetView>
    <customSheetView guid="{CA373136-AFBD-4736-94B9-3596D51E7F79}" showPageBreaks="1" zeroValues="0" printArea="1" hiddenRows="1" hiddenColumns="1" view="pageBreakPreview">
      <selection activeCell="D61" sqref="D61"/>
      <rowBreaks count="1" manualBreakCount="1">
        <brk id="45" max="5" man="1"/>
      </rowBreaks>
      <pageMargins left="0.44" right="0.25" top="0.77" bottom="0.63" header="0.48" footer="0.36"/>
      <printOptions horizontalCentered="1"/>
      <pageSetup paperSize="9" scale="73" fitToHeight="0" orientation="portrait" r:id="rId2"/>
      <headerFooter alignWithMargins="0">
        <oddHeader xml:space="preserve">&amp;R&amp;"Arial,Bold"&amp;11
</oddHeader>
        <oddFooter>&amp;R&amp;"Arial,Bold"&amp;12PAGE &amp;P of &amp;N</oddFooter>
      </headerFooter>
    </customSheetView>
    <customSheetView guid="{D512C1C3-9244-44B4-9C8A-41115DC4CB6C}" showPageBreaks="1" zeroValues="0" printArea="1" hiddenRows="1" hiddenColumns="1" view="pageBreakPreview" topLeftCell="A28">
      <selection activeCell="D17" sqref="D17"/>
      <rowBreaks count="1" manualBreakCount="1">
        <brk id="45" max="5" man="1"/>
      </rowBreaks>
      <pageMargins left="0.44" right="0.25" top="0.77" bottom="0.63" header="0.48" footer="0.36"/>
      <printOptions horizontalCentered="1"/>
      <pageSetup paperSize="9" scale="73" fitToHeight="0" orientation="portrait" r:id="rId3"/>
      <headerFooter alignWithMargins="0">
        <oddHeader xml:space="preserve">&amp;R&amp;"Arial,Bold"&amp;11
</oddHeader>
        <oddFooter>&amp;R&amp;"Arial,Bold"&amp;12PAGE &amp;P of &amp;N</oddFooter>
      </headerFooter>
    </customSheetView>
    <customSheetView guid="{F2A5D504-A702-442F-B428-D101F790A610}" zeroValues="0" hiddenRows="1" hiddenColumns="1" topLeftCell="A17">
      <selection activeCell="F60" sqref="F60"/>
      <rowBreaks count="1" manualBreakCount="1">
        <brk id="40" max="5" man="1"/>
      </rowBreaks>
      <pageMargins left="0.44" right="0.25" top="0.77" bottom="0.63" header="0.48" footer="0.36"/>
      <printOptions horizontalCentered="1"/>
      <pageSetup paperSize="9" scale="73" fitToHeight="0" orientation="portrait" r:id="rId4"/>
      <headerFooter alignWithMargins="0">
        <oddHeader xml:space="preserve">&amp;R&amp;"Arial,Bold"&amp;11
</oddHeader>
        <oddFooter>&amp;R&amp;"Arial,Bold"&amp;12PAGE &amp;P of &amp;N</oddFooter>
      </headerFooter>
    </customSheetView>
    <customSheetView guid="{265679C3-673F-45F7-8344-7E914D9E908C}" zeroValues="0" hiddenRows="1" hiddenColumns="1" topLeftCell="A17">
      <selection activeCell="F60" sqref="F60"/>
      <rowBreaks count="1" manualBreakCount="1">
        <brk id="40" max="5" man="1"/>
      </rowBreaks>
      <pageMargins left="0.44" right="0.25" top="0.77" bottom="0.63" header="0.48" footer="0.36"/>
      <printOptions horizontalCentered="1"/>
      <pageSetup paperSize="9" scale="73" fitToHeight="0" orientation="portrait" r:id="rId5"/>
      <headerFooter alignWithMargins="0">
        <oddHeader xml:space="preserve">&amp;R&amp;"Arial,Bold"&amp;11
</oddHeader>
        <oddFooter>&amp;R&amp;"Arial,Bold"&amp;12PAGE &amp;P of &amp;N</oddFooter>
      </headerFooter>
    </customSheetView>
    <customSheetView guid="{18E925C7-698E-48AD-B1A5-ED0E443D11AB}" zeroValues="0" hiddenRows="1" hiddenColumns="1" topLeftCell="A17">
      <selection activeCell="F60" sqref="F60"/>
      <rowBreaks count="1" manualBreakCount="1">
        <brk id="40" max="5" man="1"/>
      </rowBreaks>
      <pageMargins left="0.44" right="0.25" top="0.77" bottom="0.63" header="0.48" footer="0.36"/>
      <printOptions horizontalCentered="1"/>
      <pageSetup paperSize="9" scale="73" fitToHeight="0" orientation="portrait" r:id="rId6"/>
      <headerFooter alignWithMargins="0">
        <oddHeader xml:space="preserve">&amp;R&amp;"Arial,Bold"&amp;11
</oddHeader>
        <oddFooter>&amp;R&amp;"Arial,Bold"&amp;12PAGE &amp;P of &amp;N</oddFooter>
      </headerFooter>
    </customSheetView>
    <customSheetView guid="{E97C6C7A-A247-42AD-BF3A-D88EBB4DB661}" zeroValues="0" hiddenRows="1" hiddenColumns="1" topLeftCell="A17">
      <selection activeCell="F60" sqref="F60"/>
      <rowBreaks count="1" manualBreakCount="1">
        <brk id="40" max="5" man="1"/>
      </rowBreaks>
      <pageMargins left="0.44" right="0.25" top="0.77" bottom="0.63" header="0.48" footer="0.36"/>
      <printOptions horizontalCentered="1"/>
      <pageSetup paperSize="9" scale="73" fitToHeight="0" orientation="portrait" r:id="rId7"/>
      <headerFooter alignWithMargins="0">
        <oddHeader xml:space="preserve">&amp;R&amp;"Arial,Bold"&amp;11
</oddHeader>
        <oddFooter>&amp;R&amp;"Arial,Bold"&amp;12PAGE &amp;P of &amp;N</oddFooter>
      </headerFooter>
    </customSheetView>
    <customSheetView guid="{C7654FA3-8D18-48CE-89E3-19FD2132D3B7}" showPageBreaks="1" zeroValues="0" printArea="1" hiddenRows="1" hiddenColumns="1" view="pageBreakPreview" topLeftCell="A63">
      <selection activeCell="F65" sqref="F65"/>
      <rowBreaks count="1" manualBreakCount="1">
        <brk id="45" max="5" man="1"/>
      </rowBreaks>
      <pageMargins left="0.44" right="0.25" top="0.77" bottom="0.63" header="0.48" footer="0.36"/>
      <printOptions horizontalCentered="1"/>
      <pageSetup paperSize="9" scale="73" fitToHeight="0" orientation="portrait" r:id="rId8"/>
      <headerFooter alignWithMargins="0">
        <oddHeader xml:space="preserve">&amp;R&amp;"Arial,Bold"&amp;11
</oddHeader>
        <oddFooter>&amp;R&amp;"Arial,Bold"&amp;12PAGE &amp;P of &amp;N</oddFooter>
      </headerFooter>
    </customSheetView>
    <customSheetView guid="{BF3E8BDC-38FD-4E9F-ADF1-0853982F3D77}" showPageBreaks="1" zeroValues="0" printArea="1" hiddenRows="1" hiddenColumns="1" view="pageBreakPreview" topLeftCell="A13">
      <selection activeCell="H13" sqref="H13"/>
      <rowBreaks count="1" manualBreakCount="1">
        <brk id="45" max="5" man="1"/>
      </rowBreaks>
      <pageMargins left="0.44" right="0.25" top="0.77" bottom="0.63" header="0.48" footer="0.36"/>
      <printOptions horizontalCentered="1"/>
      <pageSetup paperSize="9" scale="73" fitToHeight="0" orientation="portrait" r:id="rId9"/>
      <headerFooter alignWithMargins="0">
        <oddHeader xml:space="preserve">&amp;R&amp;"Arial,Bold"&amp;11
</oddHeader>
        <oddFooter>&amp;R&amp;"Arial,Bold"&amp;12PAGE &amp;P of &amp;N</oddFooter>
      </headerFooter>
    </customSheetView>
    <customSheetView guid="{DE16D32B-0E22-4485-B9C9-DB8C949AE396}" showPageBreaks="1" zeroValues="0" printArea="1" hiddenRows="1" hiddenColumns="1" view="pageBreakPreview" topLeftCell="A28">
      <selection activeCell="D17" sqref="D17"/>
      <rowBreaks count="1" manualBreakCount="1">
        <brk id="45" max="5" man="1"/>
      </rowBreaks>
      <pageMargins left="0.44" right="0.25" top="0.77" bottom="0.63" header="0.48" footer="0.36"/>
      <printOptions horizontalCentered="1"/>
      <pageSetup paperSize="9" scale="73" fitToHeight="0" orientation="portrait" r:id="rId10"/>
      <headerFooter alignWithMargins="0">
        <oddHeader xml:space="preserve">&amp;R&amp;"Arial,Bold"&amp;11
</oddHeader>
        <oddFooter>&amp;R&amp;"Arial,Bold"&amp;12PAGE &amp;P of &amp;N</oddFooter>
      </headerFooter>
    </customSheetView>
  </customSheetViews>
  <mergeCells count="52">
    <mergeCell ref="H49:L49"/>
    <mergeCell ref="B49:E49"/>
    <mergeCell ref="B28:C28"/>
    <mergeCell ref="B32:C32"/>
    <mergeCell ref="B33:E33"/>
    <mergeCell ref="B34:C34"/>
    <mergeCell ref="B43:C43"/>
    <mergeCell ref="D43:E43"/>
    <mergeCell ref="B44:C44"/>
    <mergeCell ref="D44:E44"/>
    <mergeCell ref="D45:E45"/>
    <mergeCell ref="D46:E46"/>
    <mergeCell ref="D47:E47"/>
    <mergeCell ref="B38:E38"/>
    <mergeCell ref="B39:C39"/>
    <mergeCell ref="B30:C30"/>
    <mergeCell ref="D28:E28"/>
    <mergeCell ref="B29:C29"/>
    <mergeCell ref="D29:E29"/>
    <mergeCell ref="D30:E30"/>
    <mergeCell ref="B31:C31"/>
    <mergeCell ref="D31:E31"/>
    <mergeCell ref="D32:E32"/>
    <mergeCell ref="D15:E15"/>
    <mergeCell ref="B13:C13"/>
    <mergeCell ref="B14:E14"/>
    <mergeCell ref="B15:C15"/>
    <mergeCell ref="B20:C20"/>
    <mergeCell ref="B19:C19"/>
    <mergeCell ref="D19:E19"/>
    <mergeCell ref="D20:E20"/>
    <mergeCell ref="D21:E21"/>
    <mergeCell ref="D22:E22"/>
    <mergeCell ref="B23:C23"/>
    <mergeCell ref="D23:E23"/>
    <mergeCell ref="D24:E24"/>
    <mergeCell ref="B22:C22"/>
    <mergeCell ref="B24:C24"/>
    <mergeCell ref="A7:C7"/>
    <mergeCell ref="D13:E13"/>
    <mergeCell ref="A1:B1"/>
    <mergeCell ref="A2:J2"/>
    <mergeCell ref="A3:E3"/>
    <mergeCell ref="A4:E4"/>
    <mergeCell ref="A6:B6"/>
    <mergeCell ref="B21:C21"/>
    <mergeCell ref="B25:C25"/>
    <mergeCell ref="D25:E25"/>
    <mergeCell ref="B27:C27"/>
    <mergeCell ref="D27:E27"/>
    <mergeCell ref="D26:E26"/>
    <mergeCell ref="B26:C26"/>
  </mergeCells>
  <printOptions horizontalCentered="1"/>
  <pageMargins left="0.44" right="0.25" top="0.77" bottom="0.63" header="0.48" footer="0.36"/>
  <pageSetup paperSize="9" scale="73" fitToHeight="0" orientation="portrait" r:id="rId11"/>
  <headerFooter alignWithMargins="0">
    <oddHeader xml:space="preserve">&amp;R&amp;"Arial,Bold"&amp;11
</oddHeader>
    <oddFooter>&amp;R&amp;"Arial,Bold"&amp;12PAGE &amp;P of &amp;N</oddFooter>
  </headerFooter>
  <rowBreaks count="1" manualBreakCount="1">
    <brk id="30"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J116"/>
  <sheetViews>
    <sheetView showZeros="0" view="pageBreakPreview" zoomScale="60" zoomScaleNormal="100" workbookViewId="0">
      <selection activeCell="G23" sqref="G23:J29"/>
    </sheetView>
  </sheetViews>
  <sheetFormatPr defaultRowHeight="12.75"/>
  <cols>
    <col min="1" max="1" width="5.5703125" customWidth="1"/>
    <col min="2" max="2" width="3.7109375" customWidth="1"/>
    <col min="3" max="3" width="24.7109375" customWidth="1"/>
    <col min="4" max="4" width="13" customWidth="1"/>
    <col min="5" max="5" width="32.42578125" customWidth="1"/>
    <col min="6" max="6" width="15.5703125" customWidth="1"/>
    <col min="7" max="7" width="16.42578125" customWidth="1"/>
    <col min="8" max="8" width="15.5703125" hidden="1" customWidth="1"/>
    <col min="9" max="9" width="17.140625" hidden="1" customWidth="1"/>
    <col min="10" max="10" width="17.7109375" customWidth="1"/>
    <col min="11" max="11" width="17.7109375" hidden="1" customWidth="1"/>
    <col min="12" max="12" width="21.7109375" hidden="1" customWidth="1"/>
    <col min="13" max="13" width="17.85546875" hidden="1" customWidth="1"/>
    <col min="14" max="14" width="18.140625" hidden="1" customWidth="1"/>
    <col min="15" max="15" width="20.28515625" hidden="1" customWidth="1"/>
    <col min="16" max="16" width="16.85546875" hidden="1" customWidth="1"/>
    <col min="17" max="17" width="17.140625" hidden="1" customWidth="1"/>
    <col min="18" max="18" width="11.7109375" hidden="1" customWidth="1"/>
    <col min="19" max="19" width="12.85546875" hidden="1" customWidth="1"/>
    <col min="20" max="20" width="15.85546875" hidden="1" customWidth="1"/>
    <col min="21" max="21" width="15" hidden="1" customWidth="1"/>
    <col min="22" max="22" width="17" hidden="1" customWidth="1"/>
    <col min="23" max="23" width="17.7109375" hidden="1" customWidth="1"/>
    <col min="24" max="24" width="14" hidden="1" customWidth="1"/>
    <col min="25" max="25" width="18.28515625" hidden="1" customWidth="1"/>
    <col min="26" max="26" width="18.42578125" customWidth="1"/>
    <col min="27" max="27" width="4.5703125" customWidth="1"/>
    <col min="28" max="28" width="19.42578125" customWidth="1"/>
    <col min="29" max="29" width="20.42578125" customWidth="1"/>
    <col min="30" max="30" width="5" customWidth="1"/>
    <col min="31" max="31" width="19.42578125" customWidth="1"/>
    <col min="32" max="32" width="20.42578125" customWidth="1"/>
    <col min="33" max="33" width="5" customWidth="1"/>
    <col min="34" max="34" width="18.7109375" customWidth="1"/>
    <col min="35" max="35" width="4.28515625" customWidth="1"/>
    <col min="36" max="36" width="19" customWidth="1"/>
    <col min="37" max="37" width="17.42578125" customWidth="1"/>
    <col min="38" max="38" width="9.140625" customWidth="1"/>
    <col min="39" max="39" width="10.42578125" customWidth="1"/>
    <col min="40" max="59" width="9.140625" customWidth="1"/>
  </cols>
  <sheetData>
    <row r="1" spans="1:25" ht="24.75" customHeight="1">
      <c r="A1" s="1713" t="s">
        <v>314</v>
      </c>
      <c r="B1" s="1713"/>
      <c r="C1" s="1713"/>
      <c r="D1" s="1713"/>
      <c r="E1" s="1713"/>
      <c r="F1" s="1713"/>
      <c r="G1" s="1713"/>
      <c r="H1" s="1713"/>
      <c r="I1" s="1713"/>
      <c r="J1" s="1713"/>
      <c r="K1" s="1037" t="s">
        <v>950</v>
      </c>
      <c r="L1" s="1037" t="s">
        <v>951</v>
      </c>
      <c r="M1" s="1037" t="s">
        <v>952</v>
      </c>
      <c r="N1" s="1037" t="s">
        <v>953</v>
      </c>
      <c r="O1" s="1037" t="s">
        <v>954</v>
      </c>
      <c r="P1" s="1037" t="s">
        <v>955</v>
      </c>
      <c r="Q1" s="1037" t="s">
        <v>956</v>
      </c>
      <c r="R1" s="1052" t="s">
        <v>7</v>
      </c>
      <c r="S1" s="1681" t="s">
        <v>959</v>
      </c>
      <c r="T1" s="1681"/>
      <c r="U1" s="1681"/>
      <c r="V1" s="1681"/>
      <c r="W1" s="1681"/>
    </row>
    <row r="2" spans="1:25" ht="16.5">
      <c r="A2" s="193" t="str">
        <f>Cover!B3</f>
        <v>Spec. No.: CC-CS/1014-SR1/SCADA-4110/3/G7</v>
      </c>
      <c r="B2" s="193"/>
      <c r="C2" s="194"/>
      <c r="D2" s="195"/>
      <c r="E2" s="195"/>
      <c r="F2" s="195"/>
      <c r="G2" s="196"/>
      <c r="H2" s="196"/>
      <c r="I2" s="197" t="s">
        <v>315</v>
      </c>
      <c r="J2" s="196"/>
      <c r="K2" s="1041" t="s">
        <v>944</v>
      </c>
      <c r="L2" s="198"/>
      <c r="M2" s="198"/>
      <c r="N2" s="198"/>
      <c r="O2" s="1041"/>
      <c r="P2" s="192"/>
      <c r="Q2" s="192"/>
      <c r="R2" s="1052"/>
      <c r="S2" s="191" t="s">
        <v>943</v>
      </c>
      <c r="T2" s="1037" t="s">
        <v>951</v>
      </c>
      <c r="U2" s="1037" t="s">
        <v>952</v>
      </c>
      <c r="V2" s="1037" t="s">
        <v>953</v>
      </c>
      <c r="W2" s="1037" t="s">
        <v>954</v>
      </c>
      <c r="X2" s="1037" t="s">
        <v>955</v>
      </c>
      <c r="Y2" s="1220" t="s">
        <v>956</v>
      </c>
    </row>
    <row r="3" spans="1:25" ht="15" customHeight="1">
      <c r="A3" s="200"/>
      <c r="B3" s="200"/>
      <c r="C3" s="201"/>
      <c r="D3" s="202"/>
      <c r="E3" s="202"/>
      <c r="F3" s="202"/>
      <c r="G3" s="203"/>
      <c r="H3" s="146"/>
      <c r="I3" s="146"/>
      <c r="J3" s="146"/>
      <c r="K3" s="1040">
        <f>'Sch-1'!J102</f>
        <v>0</v>
      </c>
      <c r="L3" s="1015">
        <f>'Sch-2'!F101</f>
        <v>0</v>
      </c>
      <c r="M3" s="211">
        <f>'Sch-3'!J94</f>
        <v>0</v>
      </c>
      <c r="N3" s="211">
        <f>'Sch-4(a)'!K20</f>
        <v>0</v>
      </c>
      <c r="O3" s="211">
        <f>'Sch-4(b)'!J26</f>
        <v>0</v>
      </c>
      <c r="P3" s="211">
        <f>'Sch-4(c)'!R25</f>
        <v>0</v>
      </c>
      <c r="Q3" s="191">
        <f>'Sch-6'!D43</f>
        <v>0</v>
      </c>
      <c r="R3" s="1053">
        <f>SUM(K3:Q3)</f>
        <v>0</v>
      </c>
      <c r="S3" s="1054">
        <f>'Sch-5'!F23-Y3</f>
        <v>0</v>
      </c>
      <c r="T3" s="290"/>
      <c r="U3" s="1055">
        <f>'Sch-3'!K95</f>
        <v>0</v>
      </c>
      <c r="V3" s="1055">
        <f>'Sch-4(a)'!L20</f>
        <v>0</v>
      </c>
      <c r="W3" s="1055">
        <f>'Sch-4(b)'!K26</f>
        <v>0</v>
      </c>
      <c r="X3" s="1055">
        <f>'Sch-4(c)'!S25</f>
        <v>0</v>
      </c>
      <c r="Y3" s="1221">
        <f>'Sch-7'!N19</f>
        <v>0</v>
      </c>
    </row>
    <row r="4" spans="1:25" ht="18" customHeight="1">
      <c r="A4" s="1714" t="s">
        <v>316</v>
      </c>
      <c r="B4" s="1714"/>
      <c r="C4" s="1714"/>
      <c r="D4" s="1714"/>
      <c r="E4" s="1714"/>
      <c r="F4" s="1714"/>
      <c r="G4" s="1714"/>
      <c r="H4" s="1714"/>
      <c r="I4" s="1714"/>
      <c r="J4" s="1714"/>
      <c r="K4" s="204" t="s">
        <v>957</v>
      </c>
      <c r="L4" s="1015"/>
      <c r="M4" s="1015"/>
      <c r="N4" s="1015"/>
      <c r="O4" s="280"/>
      <c r="P4" s="191"/>
      <c r="Q4" s="191"/>
      <c r="R4" s="1052"/>
      <c r="S4" s="206"/>
      <c r="T4" s="206"/>
    </row>
    <row r="5" spans="1:25" ht="16.5">
      <c r="A5" s="207" t="s">
        <v>99</v>
      </c>
      <c r="B5" s="207"/>
      <c r="C5" s="205"/>
      <c r="D5" s="205"/>
      <c r="E5" s="205"/>
      <c r="F5" s="205"/>
      <c r="G5" s="205"/>
      <c r="H5" s="146"/>
      <c r="I5" s="146"/>
      <c r="J5" s="146"/>
      <c r="K5" s="204" t="s">
        <v>946</v>
      </c>
      <c r="L5" s="1019"/>
      <c r="M5" s="1015"/>
      <c r="N5" s="1015"/>
      <c r="O5" s="211"/>
      <c r="P5" s="191"/>
      <c r="Q5" s="191"/>
      <c r="R5" s="1052"/>
      <c r="S5" s="208"/>
      <c r="T5" s="206"/>
    </row>
    <row r="6" spans="1:25" ht="16.5">
      <c r="A6" s="209" t="s">
        <v>100</v>
      </c>
      <c r="B6" s="209"/>
      <c r="C6" s="205"/>
      <c r="D6" s="205"/>
      <c r="E6" s="205"/>
      <c r="F6" s="205"/>
      <c r="G6" s="205"/>
      <c r="H6" s="146"/>
      <c r="I6" s="146"/>
      <c r="J6" s="146"/>
      <c r="K6" s="1042" t="e">
        <f>K3-K42</f>
        <v>#DIV/0!</v>
      </c>
      <c r="L6" s="1042" t="e">
        <f t="shared" ref="L6:Q6" si="0">L3-L42</f>
        <v>#DIV/0!</v>
      </c>
      <c r="M6" s="1042" t="e">
        <f>M3-M42</f>
        <v>#DIV/0!</v>
      </c>
      <c r="N6" s="1042" t="e">
        <f t="shared" si="0"/>
        <v>#DIV/0!</v>
      </c>
      <c r="O6" s="1042" t="e">
        <f t="shared" si="0"/>
        <v>#DIV/0!</v>
      </c>
      <c r="P6" s="1042" t="e">
        <f>P3-P42</f>
        <v>#DIV/0!</v>
      </c>
      <c r="Q6" s="1042" t="e">
        <f t="shared" si="0"/>
        <v>#DIV/0!</v>
      </c>
      <c r="R6" s="1053" t="e">
        <f>SUM(K6:Q6)</f>
        <v>#DIV/0!</v>
      </c>
      <c r="S6" s="192"/>
      <c r="T6" s="192"/>
    </row>
    <row r="7" spans="1:25" ht="16.5">
      <c r="A7" s="209" t="s">
        <v>101</v>
      </c>
      <c r="B7" s="209"/>
      <c r="C7" s="205"/>
      <c r="D7" s="205"/>
      <c r="E7" s="205"/>
      <c r="F7" s="205"/>
      <c r="G7" s="205"/>
      <c r="H7" s="146"/>
      <c r="I7" s="146"/>
      <c r="J7" s="146"/>
      <c r="K7" s="210"/>
      <c r="L7" s="1020"/>
      <c r="M7" s="211"/>
      <c r="N7" s="211"/>
      <c r="O7" s="211"/>
      <c r="P7" s="191"/>
      <c r="Q7" s="191"/>
      <c r="R7" s="1052"/>
      <c r="S7" s="192"/>
      <c r="T7" s="192"/>
    </row>
    <row r="8" spans="1:25" ht="16.5">
      <c r="A8" s="209" t="s">
        <v>102</v>
      </c>
      <c r="B8" s="209"/>
      <c r="C8" s="205"/>
      <c r="D8" s="205"/>
      <c r="E8" s="205"/>
      <c r="F8" s="205"/>
      <c r="G8" s="205"/>
      <c r="H8" s="146"/>
      <c r="I8" s="146"/>
      <c r="J8" s="146"/>
      <c r="K8" s="210" t="s">
        <v>958</v>
      </c>
      <c r="L8" s="1020"/>
      <c r="M8" s="211"/>
      <c r="N8" s="211"/>
      <c r="O8" s="1015"/>
      <c r="P8" s="191"/>
      <c r="Q8" s="191"/>
      <c r="R8" s="1052"/>
      <c r="S8" s="192"/>
      <c r="T8" s="192"/>
    </row>
    <row r="9" spans="1:25" ht="16.5">
      <c r="A9" s="209" t="s">
        <v>317</v>
      </c>
      <c r="B9" s="209"/>
      <c r="C9" s="205"/>
      <c r="D9" s="205"/>
      <c r="E9" s="205"/>
      <c r="F9" s="205"/>
      <c r="G9" s="205"/>
      <c r="H9" s="146"/>
      <c r="I9" s="146"/>
      <c r="J9" s="146"/>
      <c r="K9" s="1042" t="e">
        <f>R20+R21+R23+R31</f>
        <v>#DIV/0!</v>
      </c>
      <c r="L9" s="1020" t="e">
        <f>R20+R21+R24+R32</f>
        <v>#DIV/0!</v>
      </c>
      <c r="M9" s="211" t="e">
        <f>R20+R21+R25+R33</f>
        <v>#DIV/0!</v>
      </c>
      <c r="N9" s="211" t="e">
        <f>R20+R21+R26+R34</f>
        <v>#DIV/0!</v>
      </c>
      <c r="O9" s="211" t="e">
        <f>R20+R21+R27+R35</f>
        <v>#DIV/0!</v>
      </c>
      <c r="P9" s="211" t="e">
        <f>R20+R21+R28+R36</f>
        <v>#DIV/0!</v>
      </c>
      <c r="Q9" s="211" t="e">
        <f>R20+R21+R29+R41</f>
        <v>#DIV/0!</v>
      </c>
      <c r="R9" s="1052"/>
      <c r="S9" s="290" t="e">
        <f>S3*(1-K9)</f>
        <v>#DIV/0!</v>
      </c>
      <c r="T9" s="290" t="e">
        <f>T3*(1-L9)</f>
        <v>#DIV/0!</v>
      </c>
      <c r="U9" s="1055" t="e">
        <f>U3*(1-M9)</f>
        <v>#DIV/0!</v>
      </c>
      <c r="V9" s="1055" t="e">
        <f>(1-N9)*V3</f>
        <v>#DIV/0!</v>
      </c>
      <c r="W9" s="1055" t="e">
        <f>W3*(1-O9)</f>
        <v>#DIV/0!</v>
      </c>
      <c r="X9" s="1055" t="e">
        <f>X3*(1-P9)</f>
        <v>#DIV/0!</v>
      </c>
      <c r="Y9" s="1055" t="e">
        <f>Y3*(1-Q9)</f>
        <v>#DIV/0!</v>
      </c>
    </row>
    <row r="10" spans="1:25" ht="16.5">
      <c r="A10" s="209" t="s">
        <v>318</v>
      </c>
      <c r="B10" s="209"/>
      <c r="C10" s="205"/>
      <c r="D10" s="205"/>
      <c r="E10" s="205"/>
      <c r="F10" s="205"/>
      <c r="G10" s="205"/>
      <c r="H10" s="146"/>
      <c r="I10" s="146"/>
      <c r="J10" s="146"/>
      <c r="K10" s="204"/>
      <c r="L10" s="1020"/>
      <c r="M10" s="211"/>
      <c r="N10" s="211"/>
      <c r="O10" s="211"/>
      <c r="P10" s="191"/>
      <c r="Q10" s="211"/>
      <c r="R10" s="1052"/>
      <c r="S10" s="192"/>
      <c r="T10" s="192"/>
      <c r="U10" s="1056" t="s">
        <v>957</v>
      </c>
    </row>
    <row r="11" spans="1:25" ht="18.75" customHeight="1">
      <c r="B11" s="209"/>
      <c r="C11" s="205"/>
      <c r="D11" s="205"/>
      <c r="E11" s="205"/>
      <c r="F11" s="205"/>
      <c r="G11" s="205"/>
      <c r="H11" s="146"/>
      <c r="I11" s="146"/>
      <c r="J11" s="146"/>
      <c r="K11" s="204"/>
      <c r="L11" s="1020"/>
      <c r="M11" s="211"/>
      <c r="N11" s="211"/>
      <c r="O11" s="1015"/>
      <c r="P11" s="191"/>
      <c r="Q11" s="191"/>
      <c r="R11" s="1052"/>
      <c r="S11" s="192"/>
      <c r="T11" s="192"/>
    </row>
    <row r="12" spans="1:25" ht="16.5">
      <c r="A12" s="205"/>
      <c r="B12" s="205"/>
      <c r="C12" s="205"/>
      <c r="D12" s="205"/>
      <c r="E12" s="205"/>
      <c r="F12" s="205"/>
      <c r="G12" s="205"/>
      <c r="H12" s="146"/>
      <c r="I12" s="146"/>
      <c r="J12" s="146"/>
      <c r="K12" s="204"/>
      <c r="L12" s="1020"/>
      <c r="M12" s="211"/>
      <c r="N12" s="211"/>
      <c r="O12" s="211"/>
      <c r="P12" s="191"/>
      <c r="Q12" s="191"/>
      <c r="R12" s="1052"/>
      <c r="S12" s="192"/>
      <c r="T12" s="192"/>
    </row>
    <row r="13" spans="1:25" ht="38.25" customHeight="1">
      <c r="A13" s="212" t="s">
        <v>319</v>
      </c>
      <c r="B13" s="212"/>
      <c r="C13" s="1601" t="str">
        <f>Cover!B2</f>
        <v>Establishment of Renewable Energy Management Centre  (REMC) in Telangana</v>
      </c>
      <c r="D13" s="1601"/>
      <c r="E13" s="1601"/>
      <c r="F13" s="1601"/>
      <c r="G13" s="1601"/>
      <c r="H13" s="1601"/>
      <c r="I13" s="1601"/>
      <c r="J13" s="1601"/>
      <c r="K13" s="191"/>
      <c r="L13" s="1021"/>
      <c r="M13" s="1016"/>
      <c r="N13" s="1016"/>
      <c r="O13" s="1016"/>
      <c r="P13" s="191"/>
      <c r="Q13" s="191"/>
      <c r="R13" s="1052"/>
      <c r="S13" s="192"/>
      <c r="T13" s="192"/>
    </row>
    <row r="14" spans="1:25" ht="15.75">
      <c r="A14" s="213"/>
      <c r="B14" s="213"/>
      <c r="C14" s="214"/>
      <c r="D14" s="214"/>
      <c r="E14" s="214"/>
      <c r="F14" s="214"/>
      <c r="G14" s="214"/>
      <c r="H14" s="146"/>
      <c r="I14" s="146"/>
      <c r="J14" s="146"/>
      <c r="K14" s="192"/>
      <c r="L14" s="215"/>
      <c r="M14" s="216"/>
      <c r="N14" s="216"/>
      <c r="O14" s="216"/>
      <c r="P14" s="192"/>
      <c r="Q14" s="192"/>
      <c r="R14" s="192"/>
      <c r="S14" s="192"/>
      <c r="T14" s="192"/>
    </row>
    <row r="15" spans="1:25" ht="15.75">
      <c r="A15" s="217" t="s">
        <v>320</v>
      </c>
      <c r="B15" s="217"/>
      <c r="C15" s="218"/>
      <c r="D15" s="217"/>
      <c r="E15" s="217"/>
      <c r="F15" s="217"/>
      <c r="G15" s="217"/>
      <c r="H15" s="146"/>
      <c r="I15" s="146"/>
      <c r="J15" s="146"/>
      <c r="K15" s="192"/>
      <c r="L15" s="215"/>
      <c r="M15" s="216"/>
      <c r="N15" s="216"/>
      <c r="O15" s="216"/>
      <c r="P15" s="192"/>
      <c r="Q15" s="192"/>
      <c r="R15" s="192"/>
      <c r="S15" s="192"/>
      <c r="T15" s="192"/>
    </row>
    <row r="16" spans="1:25" ht="15.75">
      <c r="A16" s="217"/>
      <c r="B16" s="217"/>
      <c r="C16" s="218"/>
      <c r="D16" s="217"/>
      <c r="E16" s="217"/>
      <c r="F16" s="217"/>
      <c r="G16" s="217"/>
      <c r="H16" s="146"/>
      <c r="I16" s="146"/>
      <c r="J16" s="146"/>
      <c r="K16" s="192"/>
      <c r="L16" s="215"/>
      <c r="M16" s="216"/>
      <c r="N16" s="216"/>
      <c r="O16" s="216"/>
      <c r="P16" s="192"/>
      <c r="Q16" s="192"/>
      <c r="R16" s="192"/>
      <c r="S16" s="192"/>
      <c r="T16" s="192"/>
    </row>
    <row r="17" spans="1:36" ht="45.75" customHeight="1">
      <c r="A17" s="1715" t="str">
        <f>"With reference to the subject tender, we hereby offer unconditional discount on the prices quoted by us as per details given here below :"</f>
        <v>With reference to the subject tender, we hereby offer unconditional discount on the prices quoted by us as per details given here below :</v>
      </c>
      <c r="B17" s="1715"/>
      <c r="C17" s="1715"/>
      <c r="D17" s="1715"/>
      <c r="E17" s="1715"/>
      <c r="F17" s="1715"/>
      <c r="G17" s="1715"/>
      <c r="H17" s="1715"/>
      <c r="I17" s="1715"/>
      <c r="J17" s="1715"/>
      <c r="K17" s="192"/>
      <c r="L17" s="192"/>
      <c r="M17" s="192"/>
      <c r="N17" s="192"/>
      <c r="O17" s="192"/>
      <c r="P17" s="192"/>
      <c r="Q17" s="192"/>
      <c r="R17" s="192"/>
      <c r="S17" s="192"/>
      <c r="T17" s="192"/>
    </row>
    <row r="18" spans="1:36" ht="15.75">
      <c r="A18" s="219"/>
      <c r="B18" s="219"/>
      <c r="C18" s="219"/>
      <c r="D18" s="219"/>
      <c r="E18" s="219"/>
      <c r="F18" s="219"/>
      <c r="G18" s="219"/>
      <c r="H18" s="146"/>
      <c r="I18" s="146"/>
      <c r="J18" s="146"/>
      <c r="K18" s="1694"/>
      <c r="L18" s="1694"/>
      <c r="M18" s="1694"/>
      <c r="N18" s="1694"/>
      <c r="O18" s="206"/>
      <c r="P18" s="1694"/>
      <c r="Q18" s="1694"/>
      <c r="R18" s="206"/>
      <c r="S18" s="206"/>
      <c r="T18" s="1023"/>
      <c r="U18" s="206"/>
      <c r="V18" s="1694"/>
      <c r="W18" s="1694"/>
      <c r="X18" s="206"/>
      <c r="Y18" s="1694"/>
      <c r="Z18" s="1694"/>
      <c r="AA18" s="206"/>
      <c r="AB18" s="1694"/>
      <c r="AC18" s="1694"/>
      <c r="AD18" s="206"/>
      <c r="AE18" s="1694"/>
      <c r="AF18" s="1694"/>
      <c r="AG18" s="206"/>
      <c r="AH18" s="1024"/>
      <c r="AI18" s="206"/>
      <c r="AJ18" s="1024"/>
    </row>
    <row r="19" spans="1:36" ht="17.25" thickBot="1">
      <c r="A19" s="219"/>
      <c r="B19" s="219"/>
      <c r="C19" s="219"/>
      <c r="D19" s="219"/>
      <c r="E19" s="219"/>
      <c r="F19" s="219"/>
      <c r="G19" s="1686" t="s">
        <v>47</v>
      </c>
      <c r="H19" s="1686"/>
      <c r="I19" s="1686"/>
      <c r="J19" s="1687"/>
      <c r="K19" s="1037" t="s">
        <v>950</v>
      </c>
      <c r="L19" s="1037" t="s">
        <v>951</v>
      </c>
      <c r="M19" s="1037" t="s">
        <v>952</v>
      </c>
      <c r="N19" s="1037" t="s">
        <v>953</v>
      </c>
      <c r="O19" s="1037" t="s">
        <v>954</v>
      </c>
      <c r="P19" s="1037" t="s">
        <v>955</v>
      </c>
      <c r="Q19" s="1037" t="s">
        <v>956</v>
      </c>
      <c r="R19" s="206"/>
      <c r="S19" s="206"/>
      <c r="T19" s="1025"/>
      <c r="U19" s="206"/>
      <c r="V19" s="1025"/>
      <c r="W19" s="1025"/>
      <c r="X19" s="206"/>
      <c r="Y19" s="1025"/>
      <c r="Z19" s="1025"/>
      <c r="AA19" s="206"/>
      <c r="AB19" s="1025"/>
      <c r="AC19" s="1026"/>
      <c r="AD19" s="206"/>
      <c r="AE19" s="1026"/>
      <c r="AF19" s="1026"/>
      <c r="AG19" s="206"/>
      <c r="AH19" s="1026"/>
      <c r="AI19" s="206"/>
      <c r="AJ19" s="1026"/>
    </row>
    <row r="20" spans="1:36" ht="69.75" customHeight="1">
      <c r="A20" s="220"/>
      <c r="B20" s="221">
        <v>1</v>
      </c>
      <c r="C20" s="1695" t="s">
        <v>948</v>
      </c>
      <c r="D20" s="1696"/>
      <c r="E20" s="1696"/>
      <c r="F20" s="1697"/>
      <c r="G20" s="1688"/>
      <c r="H20" s="1688"/>
      <c r="I20" s="1688"/>
      <c r="J20" s="1689"/>
      <c r="K20" s="222" t="e">
        <f>(K3/R3)*G20</f>
        <v>#DIV/0!</v>
      </c>
      <c r="L20" s="222" t="e">
        <f>(L3/R3)*G20</f>
        <v>#DIV/0!</v>
      </c>
      <c r="M20" s="222" t="e">
        <f>(M3/R3)*G20</f>
        <v>#DIV/0!</v>
      </c>
      <c r="N20" s="1047" t="e">
        <f>(N3/R3)*G20</f>
        <v>#DIV/0!</v>
      </c>
      <c r="O20" s="1050" t="e">
        <f>(O3/R3)*G20</f>
        <v>#DIV/0!</v>
      </c>
      <c r="P20" s="224" t="e">
        <f>(P3/R3)*G20</f>
        <v>#DIV/0!</v>
      </c>
      <c r="Q20" s="225" t="e">
        <f>(Q3/R3)*G20</f>
        <v>#DIV/0!</v>
      </c>
      <c r="R20" s="1051" t="e">
        <f>G20/R3</f>
        <v>#DIV/0!</v>
      </c>
      <c r="S20" s="206"/>
      <c r="T20" s="1028"/>
      <c r="U20" s="206"/>
      <c r="V20" s="1028"/>
      <c r="W20" s="1028"/>
      <c r="X20" s="206"/>
      <c r="Y20" s="1028"/>
      <c r="Z20" s="1028"/>
      <c r="AA20" s="206"/>
      <c r="AB20" s="1028"/>
      <c r="AC20" s="1029"/>
      <c r="AD20" s="206"/>
      <c r="AE20" s="1028"/>
      <c r="AF20" s="1028"/>
      <c r="AG20" s="206"/>
      <c r="AH20" s="1028"/>
      <c r="AI20" s="206"/>
      <c r="AJ20" s="1028"/>
    </row>
    <row r="21" spans="1:36" ht="78" customHeight="1">
      <c r="A21" s="226"/>
      <c r="B21" s="227">
        <v>2</v>
      </c>
      <c r="C21" s="1716" t="s">
        <v>949</v>
      </c>
      <c r="D21" s="1717"/>
      <c r="E21" s="1717"/>
      <c r="F21" s="1718"/>
      <c r="G21" s="1684"/>
      <c r="H21" s="1685"/>
      <c r="I21" s="1685"/>
      <c r="J21" s="1685"/>
      <c r="K21" s="222">
        <f>G21*K3</f>
        <v>0</v>
      </c>
      <c r="L21" s="222">
        <f>G21*L3</f>
        <v>0</v>
      </c>
      <c r="M21" s="222">
        <f>G21*M3</f>
        <v>0</v>
      </c>
      <c r="N21" s="1047">
        <f>G21*N3</f>
        <v>0</v>
      </c>
      <c r="O21" s="1048">
        <f>G21*O3</f>
        <v>0</v>
      </c>
      <c r="P21" s="224">
        <f>G21*P3</f>
        <v>0</v>
      </c>
      <c r="Q21" s="224">
        <f>G21*Q3</f>
        <v>0</v>
      </c>
      <c r="R21" s="1049">
        <f>G21</f>
        <v>0</v>
      </c>
      <c r="S21" s="206"/>
      <c r="T21" s="1028"/>
      <c r="U21" s="206"/>
      <c r="V21" s="1028"/>
      <c r="W21" s="1028"/>
      <c r="X21" s="206"/>
      <c r="Y21" s="1028"/>
      <c r="Z21" s="1028"/>
      <c r="AA21" s="206"/>
      <c r="AB21" s="1028"/>
      <c r="AC21" s="1028"/>
      <c r="AD21" s="206"/>
      <c r="AE21" s="1028"/>
      <c r="AF21" s="1028"/>
      <c r="AG21" s="206"/>
      <c r="AH21" s="1028"/>
      <c r="AI21" s="206"/>
      <c r="AJ21" s="1028"/>
    </row>
    <row r="22" spans="1:36" ht="55.5" customHeight="1">
      <c r="A22" s="228"/>
      <c r="B22" s="229">
        <v>3</v>
      </c>
      <c r="C22" s="1719" t="s">
        <v>321</v>
      </c>
      <c r="D22" s="1720"/>
      <c r="E22" s="1720"/>
      <c r="F22" s="1721"/>
      <c r="G22" s="1690"/>
      <c r="H22" s="1691"/>
      <c r="I22" s="1691"/>
      <c r="J22" s="1691"/>
      <c r="K22" s="230"/>
      <c r="L22" s="224"/>
      <c r="M22" s="224"/>
      <c r="N22" s="1038"/>
      <c r="O22" s="191"/>
      <c r="P22" s="230"/>
      <c r="Q22" s="230"/>
      <c r="R22" s="206"/>
      <c r="S22" s="206"/>
      <c r="T22" s="1030"/>
      <c r="U22" s="206"/>
      <c r="V22" s="1030"/>
      <c r="W22" s="1030"/>
      <c r="X22" s="206"/>
      <c r="Y22" s="1030"/>
      <c r="Z22" s="1031"/>
      <c r="AA22" s="206"/>
      <c r="AB22" s="1030"/>
      <c r="AC22" s="1030"/>
      <c r="AD22" s="206"/>
      <c r="AE22" s="1030"/>
      <c r="AF22" s="1030"/>
      <c r="AG22" s="206"/>
      <c r="AH22" s="1030"/>
      <c r="AI22" s="206"/>
      <c r="AJ22" s="1030"/>
    </row>
    <row r="23" spans="1:36" ht="21.75" customHeight="1">
      <c r="A23" s="228"/>
      <c r="B23" s="231"/>
      <c r="C23" s="232" t="s">
        <v>947</v>
      </c>
      <c r="D23" s="233"/>
      <c r="E23" s="234"/>
      <c r="F23" s="235"/>
      <c r="G23" s="1688"/>
      <c r="H23" s="1688"/>
      <c r="I23" s="1688"/>
      <c r="J23" s="1689"/>
      <c r="K23" s="236">
        <f>G23</f>
        <v>0</v>
      </c>
      <c r="L23" s="236"/>
      <c r="M23" s="236"/>
      <c r="N23" s="1039"/>
      <c r="O23" s="191"/>
      <c r="P23" s="223"/>
      <c r="Q23" s="223"/>
      <c r="R23" s="1045" t="e">
        <f>K23/K3</f>
        <v>#DIV/0!</v>
      </c>
      <c r="S23" s="206"/>
      <c r="T23" s="1027"/>
      <c r="U23" s="206"/>
      <c r="V23" s="1027"/>
      <c r="W23" s="1027"/>
      <c r="X23" s="206"/>
      <c r="Y23" s="1027"/>
      <c r="Z23" s="1027"/>
      <c r="AA23" s="206"/>
      <c r="AB23" s="1027"/>
      <c r="AC23" s="1027"/>
      <c r="AD23" s="206"/>
      <c r="AE23" s="1027"/>
      <c r="AF23" s="1027"/>
      <c r="AG23" s="206"/>
      <c r="AH23" s="1027"/>
      <c r="AI23" s="206"/>
      <c r="AJ23" s="1027"/>
    </row>
    <row r="24" spans="1:36" ht="21.75" customHeight="1">
      <c r="A24" s="228"/>
      <c r="B24" s="231"/>
      <c r="C24" s="232" t="s">
        <v>326</v>
      </c>
      <c r="D24" s="233"/>
      <c r="E24" s="234"/>
      <c r="F24" s="235"/>
      <c r="G24" s="1688"/>
      <c r="H24" s="1688"/>
      <c r="I24" s="1688"/>
      <c r="J24" s="1689"/>
      <c r="K24" s="223"/>
      <c r="L24" s="223">
        <f>G24</f>
        <v>0</v>
      </c>
      <c r="M24" s="223"/>
      <c r="N24" s="223"/>
      <c r="O24" s="191"/>
      <c r="P24" s="238"/>
      <c r="Q24" s="238"/>
      <c r="R24" s="1045" t="e">
        <f>L24/L3</f>
        <v>#DIV/0!</v>
      </c>
      <c r="S24" s="206"/>
      <c r="T24" s="1032"/>
      <c r="U24" s="206"/>
      <c r="V24" s="1027"/>
      <c r="W24" s="1027"/>
      <c r="X24" s="206"/>
      <c r="Y24" s="1027"/>
      <c r="Z24" s="1027"/>
      <c r="AA24" s="206"/>
      <c r="AB24" s="1027"/>
      <c r="AC24" s="1027"/>
      <c r="AD24" s="206"/>
      <c r="AE24" s="1027"/>
      <c r="AF24" s="1027"/>
      <c r="AG24" s="206"/>
      <c r="AH24" s="1027"/>
      <c r="AI24" s="206"/>
      <c r="AJ24" s="1027"/>
    </row>
    <row r="25" spans="1:36" ht="21.75" customHeight="1">
      <c r="A25" s="228"/>
      <c r="B25" s="231"/>
      <c r="C25" s="232" t="s">
        <v>327</v>
      </c>
      <c r="D25" s="232"/>
      <c r="E25" s="234"/>
      <c r="F25" s="235"/>
      <c r="G25" s="1688"/>
      <c r="H25" s="1688"/>
      <c r="I25" s="1688"/>
      <c r="J25" s="1689"/>
      <c r="K25" s="223"/>
      <c r="L25" s="223"/>
      <c r="M25" s="223">
        <f>G25</f>
        <v>0</v>
      </c>
      <c r="N25" s="223"/>
      <c r="O25" s="191"/>
      <c r="P25" s="238"/>
      <c r="Q25" s="238"/>
      <c r="R25" s="1046" t="e">
        <f>M25/M3</f>
        <v>#DIV/0!</v>
      </c>
      <c r="S25" s="206"/>
      <c r="T25" s="1027"/>
      <c r="U25" s="206"/>
      <c r="V25" s="1032"/>
      <c r="W25" s="1032"/>
      <c r="X25" s="206"/>
      <c r="Y25" s="1027"/>
      <c r="Z25" s="1027"/>
      <c r="AA25" s="206"/>
      <c r="AB25" s="1027"/>
      <c r="AC25" s="1027"/>
      <c r="AD25" s="206"/>
      <c r="AE25" s="1027"/>
      <c r="AF25" s="1027"/>
      <c r="AG25" s="206"/>
      <c r="AH25" s="1027"/>
      <c r="AI25" s="206"/>
      <c r="AJ25" s="1027"/>
    </row>
    <row r="26" spans="1:36" ht="21.75" customHeight="1">
      <c r="A26" s="228"/>
      <c r="B26" s="231"/>
      <c r="C26" s="239" t="s">
        <v>573</v>
      </c>
      <c r="D26" s="239"/>
      <c r="E26" s="240"/>
      <c r="F26" s="235"/>
      <c r="G26" s="1688"/>
      <c r="H26" s="1688"/>
      <c r="I26" s="1688"/>
      <c r="J26" s="1689"/>
      <c r="K26" s="223"/>
      <c r="L26" s="223"/>
      <c r="M26" s="223"/>
      <c r="N26" s="223">
        <f>G26</f>
        <v>0</v>
      </c>
      <c r="O26" s="191"/>
      <c r="P26" s="238"/>
      <c r="Q26" s="238"/>
      <c r="R26" s="1046" t="e">
        <f>N26/N3</f>
        <v>#DIV/0!</v>
      </c>
      <c r="S26" s="206"/>
      <c r="T26" s="1027"/>
      <c r="U26" s="206"/>
      <c r="V26" s="1027"/>
      <c r="W26" s="1027"/>
      <c r="X26" s="206"/>
      <c r="Y26" s="1032"/>
      <c r="Z26" s="1031"/>
      <c r="AA26" s="206"/>
      <c r="AB26" s="1027"/>
      <c r="AC26" s="1027"/>
      <c r="AD26" s="206"/>
      <c r="AE26" s="1027"/>
      <c r="AF26" s="1027"/>
      <c r="AG26" s="206"/>
      <c r="AH26" s="1027"/>
      <c r="AI26" s="206"/>
      <c r="AJ26" s="1027"/>
    </row>
    <row r="27" spans="1:36" ht="21.75" customHeight="1">
      <c r="A27" s="228"/>
      <c r="B27" s="231"/>
      <c r="C27" s="241" t="s">
        <v>574</v>
      </c>
      <c r="D27" s="242"/>
      <c r="E27" s="243"/>
      <c r="F27" s="235"/>
      <c r="G27" s="1688"/>
      <c r="H27" s="1688"/>
      <c r="I27" s="1688"/>
      <c r="J27" s="1689"/>
      <c r="K27" s="223"/>
      <c r="L27" s="223"/>
      <c r="M27" s="223"/>
      <c r="N27" s="223"/>
      <c r="O27" s="280">
        <f>G27</f>
        <v>0</v>
      </c>
      <c r="P27" s="238"/>
      <c r="Q27" s="238"/>
      <c r="R27" s="1045" t="e">
        <f>O27/O3</f>
        <v>#DIV/0!</v>
      </c>
      <c r="S27" s="206"/>
      <c r="T27" s="1027"/>
      <c r="U27" s="206"/>
      <c r="V27" s="1027"/>
      <c r="W27" s="1027"/>
      <c r="X27" s="206"/>
      <c r="Y27" s="1027"/>
      <c r="Z27" s="1027"/>
      <c r="AA27" s="206"/>
      <c r="AB27" s="1032"/>
      <c r="AC27" s="1032"/>
      <c r="AD27" s="206"/>
      <c r="AE27" s="1027"/>
      <c r="AF27" s="1027"/>
      <c r="AG27" s="206"/>
      <c r="AH27" s="1027"/>
      <c r="AI27" s="206"/>
      <c r="AJ27" s="1027"/>
    </row>
    <row r="28" spans="1:36" ht="21.75" customHeight="1">
      <c r="A28" s="228"/>
      <c r="B28" s="231"/>
      <c r="C28" s="241" t="s">
        <v>575</v>
      </c>
      <c r="D28" s="244"/>
      <c r="E28" s="243"/>
      <c r="F28" s="245"/>
      <c r="G28" s="1688"/>
      <c r="H28" s="1688"/>
      <c r="I28" s="1688"/>
      <c r="J28" s="1689"/>
      <c r="K28" s="223"/>
      <c r="L28" s="223"/>
      <c r="M28" s="223"/>
      <c r="N28" s="223"/>
      <c r="O28" s="191"/>
      <c r="P28" s="1043">
        <f>G28</f>
        <v>0</v>
      </c>
      <c r="Q28" s="238"/>
      <c r="R28" s="1045" t="e">
        <f>P28/P3</f>
        <v>#DIV/0!</v>
      </c>
      <c r="S28" s="206"/>
      <c r="T28" s="1027"/>
      <c r="U28" s="206"/>
      <c r="V28" s="1027"/>
      <c r="W28" s="1027"/>
      <c r="X28" s="206"/>
      <c r="Y28" s="1027"/>
      <c r="Z28" s="1027"/>
      <c r="AA28" s="206"/>
      <c r="AB28" s="1027"/>
      <c r="AC28" s="1027"/>
      <c r="AD28" s="206"/>
      <c r="AE28" s="1032"/>
      <c r="AF28" s="1032"/>
      <c r="AG28" s="206"/>
      <c r="AH28" s="1027"/>
      <c r="AI28" s="206"/>
      <c r="AJ28" s="1027"/>
    </row>
    <row r="29" spans="1:36" ht="21.75" customHeight="1">
      <c r="A29" s="228"/>
      <c r="B29" s="231"/>
      <c r="C29" s="241" t="s">
        <v>1040</v>
      </c>
      <c r="D29" s="244"/>
      <c r="E29" s="243"/>
      <c r="F29" s="245"/>
      <c r="G29" s="1689"/>
      <c r="H29" s="1692"/>
      <c r="I29" s="1692"/>
      <c r="J29" s="1693"/>
      <c r="K29" s="223"/>
      <c r="L29" s="223"/>
      <c r="M29" s="223"/>
      <c r="N29" s="223"/>
      <c r="O29" s="191"/>
      <c r="P29" s="1043"/>
      <c r="Q29" s="1223">
        <f>G29</f>
        <v>0</v>
      </c>
      <c r="R29" s="1045" t="e">
        <f>Q29/Q3</f>
        <v>#DIV/0!</v>
      </c>
      <c r="S29" s="206"/>
      <c r="T29" s="1027"/>
      <c r="U29" s="206"/>
      <c r="V29" s="1027"/>
      <c r="W29" s="1027"/>
      <c r="X29" s="206"/>
      <c r="Y29" s="1027"/>
      <c r="Z29" s="1027"/>
      <c r="AA29" s="206"/>
      <c r="AB29" s="1027"/>
      <c r="AC29" s="1027"/>
      <c r="AD29" s="206"/>
      <c r="AE29" s="1032"/>
      <c r="AF29" s="1032"/>
      <c r="AG29" s="206"/>
      <c r="AH29" s="1027"/>
      <c r="AI29" s="206"/>
      <c r="AJ29" s="1027"/>
    </row>
    <row r="30" spans="1:36" ht="57.75" customHeight="1">
      <c r="A30" s="228"/>
      <c r="B30" s="246">
        <v>4</v>
      </c>
      <c r="C30" s="1719" t="s">
        <v>328</v>
      </c>
      <c r="D30" s="1720"/>
      <c r="E30" s="1720"/>
      <c r="F30" s="1721"/>
      <c r="G30" s="1682"/>
      <c r="H30" s="1683"/>
      <c r="I30" s="1683"/>
      <c r="J30" s="1683"/>
      <c r="K30" s="191"/>
      <c r="L30" s="191"/>
      <c r="M30" s="191"/>
      <c r="N30" s="191"/>
      <c r="O30" s="191"/>
      <c r="P30" s="191"/>
      <c r="Q30" s="191"/>
      <c r="R30" s="206"/>
      <c r="S30" s="206"/>
      <c r="T30" s="206"/>
      <c r="U30" s="206"/>
      <c r="V30" s="206"/>
      <c r="W30" s="206"/>
      <c r="X30" s="206"/>
      <c r="Y30" s="206"/>
      <c r="Z30" s="206"/>
      <c r="AA30" s="206"/>
      <c r="AB30" s="206"/>
      <c r="AC30" s="206"/>
      <c r="AD30" s="206"/>
      <c r="AE30" s="206"/>
      <c r="AF30" s="206"/>
      <c r="AG30" s="206"/>
      <c r="AH30" s="206"/>
      <c r="AI30" s="206"/>
      <c r="AJ30" s="206"/>
    </row>
    <row r="31" spans="1:36" ht="24" customHeight="1">
      <c r="A31" s="247"/>
      <c r="B31" s="248"/>
      <c r="C31" s="232" t="s">
        <v>947</v>
      </c>
      <c r="D31" s="233"/>
      <c r="E31" s="249"/>
      <c r="F31" s="250" t="s">
        <v>329</v>
      </c>
      <c r="G31" s="1684"/>
      <c r="H31" s="1685"/>
      <c r="I31" s="1685"/>
      <c r="J31" s="1685"/>
      <c r="K31" s="252">
        <f>K3*G31</f>
        <v>0</v>
      </c>
      <c r="L31" s="252"/>
      <c r="M31" s="252"/>
      <c r="N31" s="1039"/>
      <c r="O31" s="191"/>
      <c r="P31" s="253"/>
      <c r="Q31" s="253"/>
      <c r="R31" s="1044">
        <f t="shared" ref="R31:R36" si="1">G31</f>
        <v>0</v>
      </c>
      <c r="S31" s="206"/>
      <c r="T31" s="1027"/>
      <c r="U31" s="206"/>
      <c r="V31" s="1027"/>
      <c r="W31" s="1027"/>
      <c r="X31" s="206"/>
      <c r="Y31" s="1027"/>
      <c r="Z31" s="1027"/>
      <c r="AA31" s="206"/>
      <c r="AB31" s="1027"/>
      <c r="AC31" s="1027"/>
      <c r="AD31" s="206"/>
      <c r="AE31" s="1027"/>
      <c r="AF31" s="1027"/>
      <c r="AG31" s="206"/>
      <c r="AH31" s="1027"/>
      <c r="AI31" s="206"/>
      <c r="AJ31" s="1027"/>
    </row>
    <row r="32" spans="1:36" ht="24" customHeight="1">
      <c r="A32" s="247"/>
      <c r="B32" s="248"/>
      <c r="C32" s="232" t="s">
        <v>326</v>
      </c>
      <c r="D32" s="233"/>
      <c r="E32" s="237" t="s">
        <v>322</v>
      </c>
      <c r="F32" s="250" t="s">
        <v>329</v>
      </c>
      <c r="G32" s="1684"/>
      <c r="H32" s="1685"/>
      <c r="I32" s="1685"/>
      <c r="J32" s="1685"/>
      <c r="K32" s="253"/>
      <c r="L32" s="253">
        <f>G32*L3</f>
        <v>0</v>
      </c>
      <c r="M32" s="253"/>
      <c r="N32" s="253"/>
      <c r="O32" s="191"/>
      <c r="P32" s="252"/>
      <c r="Q32" s="252"/>
      <c r="R32" s="1044">
        <f t="shared" si="1"/>
        <v>0</v>
      </c>
      <c r="S32" s="206"/>
      <c r="T32" s="1027"/>
      <c r="U32" s="206"/>
      <c r="V32" s="1027"/>
      <c r="W32" s="1027"/>
      <c r="X32" s="206"/>
      <c r="Y32" s="1027"/>
      <c r="Z32" s="1027"/>
      <c r="AA32" s="206"/>
      <c r="AB32" s="1027"/>
      <c r="AC32" s="1027"/>
      <c r="AD32" s="206"/>
      <c r="AE32" s="1027"/>
      <c r="AF32" s="1027"/>
      <c r="AG32" s="206"/>
      <c r="AH32" s="1027"/>
      <c r="AI32" s="206"/>
      <c r="AJ32" s="1027"/>
    </row>
    <row r="33" spans="1:36" ht="24" customHeight="1">
      <c r="A33" s="247"/>
      <c r="B33" s="248"/>
      <c r="C33" s="232" t="s">
        <v>327</v>
      </c>
      <c r="D33" s="233"/>
      <c r="E33" s="237" t="s">
        <v>323</v>
      </c>
      <c r="F33" s="250" t="s">
        <v>329</v>
      </c>
      <c r="G33" s="1684"/>
      <c r="H33" s="1685"/>
      <c r="I33" s="1685"/>
      <c r="J33" s="1685"/>
      <c r="K33" s="253"/>
      <c r="L33" s="253"/>
      <c r="M33" s="253">
        <f>G33*M3</f>
        <v>0</v>
      </c>
      <c r="N33" s="253"/>
      <c r="O33" s="191"/>
      <c r="P33" s="932"/>
      <c r="Q33" s="252"/>
      <c r="R33" s="1044">
        <f t="shared" si="1"/>
        <v>0</v>
      </c>
      <c r="S33" s="206"/>
      <c r="T33" s="1027"/>
      <c r="U33" s="206"/>
      <c r="V33" s="1027"/>
      <c r="W33" s="1027"/>
      <c r="X33" s="206"/>
      <c r="Y33" s="1027"/>
      <c r="Z33" s="1027"/>
      <c r="AA33" s="206"/>
      <c r="AB33" s="1027"/>
      <c r="AC33" s="1027"/>
      <c r="AD33" s="206"/>
      <c r="AE33" s="1027"/>
      <c r="AF33" s="1027"/>
      <c r="AG33" s="206"/>
      <c r="AH33" s="1027"/>
      <c r="AI33" s="206"/>
      <c r="AJ33" s="1027"/>
    </row>
    <row r="34" spans="1:36" ht="24" customHeight="1">
      <c r="A34" s="247"/>
      <c r="B34" s="248"/>
      <c r="C34" s="239" t="s">
        <v>573</v>
      </c>
      <c r="D34" s="233"/>
      <c r="E34" s="237" t="s">
        <v>324</v>
      </c>
      <c r="F34" s="250" t="s">
        <v>329</v>
      </c>
      <c r="G34" s="1684"/>
      <c r="H34" s="1685"/>
      <c r="I34" s="1685"/>
      <c r="J34" s="1685"/>
      <c r="K34" s="253"/>
      <c r="L34" s="253"/>
      <c r="M34" s="253"/>
      <c r="N34" s="253">
        <f>G34*N3</f>
        <v>0</v>
      </c>
      <c r="O34" s="191"/>
      <c r="P34" s="932"/>
      <c r="Q34" s="252"/>
      <c r="R34" s="1044">
        <f t="shared" si="1"/>
        <v>0</v>
      </c>
      <c r="S34" s="206"/>
      <c r="T34" s="1027"/>
      <c r="U34" s="206"/>
      <c r="V34" s="1027"/>
      <c r="W34" s="1027"/>
      <c r="X34" s="206"/>
      <c r="Y34" s="1027"/>
      <c r="Z34" s="1027"/>
      <c r="AA34" s="206"/>
      <c r="AB34" s="1027"/>
      <c r="AC34" s="1027"/>
      <c r="AD34" s="206"/>
      <c r="AE34" s="1027"/>
      <c r="AF34" s="1027"/>
      <c r="AG34" s="206"/>
      <c r="AH34" s="1027"/>
      <c r="AI34" s="206"/>
      <c r="AJ34" s="1027"/>
    </row>
    <row r="35" spans="1:36" ht="24" customHeight="1">
      <c r="A35" s="247"/>
      <c r="B35" s="248"/>
      <c r="C35" s="241" t="s">
        <v>574</v>
      </c>
      <c r="D35" s="233"/>
      <c r="E35" s="249"/>
      <c r="F35" s="250" t="s">
        <v>329</v>
      </c>
      <c r="G35" s="1684"/>
      <c r="H35" s="1685"/>
      <c r="I35" s="1685"/>
      <c r="J35" s="1685"/>
      <c r="K35" s="253"/>
      <c r="L35" s="253"/>
      <c r="M35" s="253"/>
      <c r="N35" s="253"/>
      <c r="O35" s="211">
        <f>G35*O3</f>
        <v>0</v>
      </c>
      <c r="P35" s="253"/>
      <c r="Q35" s="253"/>
      <c r="R35" s="1044">
        <f t="shared" si="1"/>
        <v>0</v>
      </c>
      <c r="S35" s="206"/>
      <c r="T35" s="1033"/>
      <c r="U35" s="206"/>
      <c r="V35" s="1027"/>
      <c r="W35" s="1027"/>
      <c r="X35" s="206"/>
      <c r="Y35" s="1027"/>
      <c r="Z35" s="1027"/>
      <c r="AA35" s="206"/>
      <c r="AB35" s="1027"/>
      <c r="AC35" s="1027"/>
      <c r="AD35" s="206"/>
      <c r="AE35" s="1027"/>
      <c r="AF35" s="1027"/>
      <c r="AG35" s="206"/>
      <c r="AH35" s="1027"/>
      <c r="AI35" s="206"/>
      <c r="AJ35" s="1027"/>
    </row>
    <row r="36" spans="1:36" ht="24" customHeight="1">
      <c r="A36" s="247"/>
      <c r="B36" s="248"/>
      <c r="C36" s="241" t="s">
        <v>575</v>
      </c>
      <c r="D36" s="233"/>
      <c r="E36" s="249"/>
      <c r="F36" s="250" t="s">
        <v>329</v>
      </c>
      <c r="G36" s="1684"/>
      <c r="H36" s="1685"/>
      <c r="I36" s="1685"/>
      <c r="J36" s="1685"/>
      <c r="K36" s="253"/>
      <c r="L36" s="253"/>
      <c r="M36" s="253"/>
      <c r="N36" s="253"/>
      <c r="O36" s="191"/>
      <c r="P36" s="253">
        <f>G36*P3</f>
        <v>0</v>
      </c>
      <c r="Q36" s="253"/>
      <c r="R36" s="1044">
        <f t="shared" si="1"/>
        <v>0</v>
      </c>
      <c r="S36" s="206"/>
      <c r="T36" s="1027"/>
      <c r="U36" s="206"/>
      <c r="V36" s="1033"/>
      <c r="W36" s="1033"/>
      <c r="X36" s="206"/>
      <c r="Y36" s="1027"/>
      <c r="Z36" s="1027"/>
      <c r="AA36" s="206"/>
      <c r="AB36" s="1027"/>
      <c r="AC36" s="1027"/>
      <c r="AD36" s="206"/>
      <c r="AE36" s="1027"/>
      <c r="AF36" s="1027"/>
      <c r="AG36" s="206"/>
      <c r="AH36" s="1027"/>
      <c r="AI36" s="206"/>
      <c r="AJ36" s="1027"/>
    </row>
    <row r="37" spans="1:36" ht="60.75" hidden="1" customHeight="1" thickBot="1">
      <c r="A37" s="226"/>
      <c r="B37" s="254">
        <v>5</v>
      </c>
      <c r="C37" s="1705" t="s">
        <v>330</v>
      </c>
      <c r="D37" s="1706"/>
      <c r="E37" s="1706"/>
      <c r="F37" s="1707"/>
      <c r="G37" s="251"/>
      <c r="H37" s="251"/>
      <c r="I37" s="251"/>
      <c r="J37" s="1022"/>
      <c r="K37" s="255"/>
      <c r="L37" s="255"/>
      <c r="M37" s="255"/>
      <c r="N37" s="255"/>
      <c r="O37" s="191"/>
      <c r="P37" s="255"/>
      <c r="Q37" s="255"/>
      <c r="R37" s="206"/>
      <c r="S37" s="206"/>
      <c r="T37" s="1034"/>
      <c r="U37" s="206"/>
      <c r="V37" s="1034"/>
      <c r="W37" s="1034"/>
      <c r="X37" s="206"/>
      <c r="Y37" s="1034"/>
      <c r="Z37" s="1034"/>
      <c r="AA37" s="206"/>
      <c r="AB37" s="1034"/>
      <c r="AC37" s="1034"/>
      <c r="AD37" s="206"/>
      <c r="AE37" s="1034"/>
      <c r="AF37" s="1034"/>
      <c r="AG37" s="206"/>
      <c r="AH37" s="1034"/>
      <c r="AI37" s="206"/>
      <c r="AJ37" s="1034"/>
    </row>
    <row r="38" spans="1:36" ht="62.25" hidden="1" customHeight="1">
      <c r="A38" s="226"/>
      <c r="B38" s="246">
        <v>6</v>
      </c>
      <c r="C38" s="1726" t="s">
        <v>331</v>
      </c>
      <c r="D38" s="1727"/>
      <c r="E38" s="1727"/>
      <c r="F38" s="1728"/>
      <c r="G38" s="251"/>
      <c r="H38" s="251"/>
      <c r="I38" s="251"/>
      <c r="J38" s="1022"/>
      <c r="K38" s="255"/>
      <c r="L38" s="255"/>
      <c r="M38" s="255"/>
      <c r="N38" s="255"/>
      <c r="O38" s="191"/>
      <c r="P38" s="255"/>
      <c r="Q38" s="255"/>
      <c r="R38" s="206"/>
      <c r="S38" s="206"/>
      <c r="T38" s="1034"/>
      <c r="U38" s="206"/>
      <c r="V38" s="1034"/>
      <c r="W38" s="1034"/>
      <c r="X38" s="206"/>
      <c r="Y38" s="1034"/>
      <c r="Z38" s="1034"/>
      <c r="AA38" s="206"/>
      <c r="AB38" s="1034"/>
      <c r="AC38" s="1034"/>
      <c r="AD38" s="206"/>
      <c r="AE38" s="1034"/>
      <c r="AF38" s="1034"/>
      <c r="AG38" s="206"/>
      <c r="AH38" s="1034"/>
      <c r="AI38" s="206"/>
      <c r="AJ38" s="1034"/>
    </row>
    <row r="39" spans="1:36" ht="24.75" hidden="1" customHeight="1">
      <c r="A39" s="256"/>
      <c r="B39" s="257">
        <v>7</v>
      </c>
      <c r="C39" s="1724" t="s">
        <v>332</v>
      </c>
      <c r="D39" s="1725"/>
      <c r="E39" s="1725"/>
      <c r="F39" s="1725"/>
      <c r="G39" s="1725"/>
      <c r="H39" s="1725"/>
      <c r="I39" s="1725"/>
      <c r="J39" s="1725"/>
      <c r="K39" s="255"/>
      <c r="L39" s="255"/>
      <c r="M39" s="255"/>
      <c r="N39" s="255"/>
      <c r="O39" s="191"/>
      <c r="P39" s="255"/>
      <c r="Q39" s="255"/>
      <c r="R39" s="206"/>
      <c r="S39" s="206"/>
      <c r="T39" s="1034"/>
      <c r="U39" s="206"/>
      <c r="V39" s="1034"/>
      <c r="W39" s="1034"/>
      <c r="X39" s="206"/>
      <c r="Y39" s="1034"/>
      <c r="Z39" s="1034"/>
      <c r="AA39" s="206"/>
      <c r="AB39" s="1034"/>
      <c r="AC39" s="1034"/>
      <c r="AD39" s="206"/>
      <c r="AE39" s="1034"/>
      <c r="AF39" s="1034"/>
      <c r="AG39" s="206"/>
      <c r="AH39" s="1034"/>
      <c r="AI39" s="206"/>
      <c r="AJ39" s="1034"/>
    </row>
    <row r="40" spans="1:36" ht="62.25" hidden="1" customHeight="1">
      <c r="A40" s="256"/>
      <c r="B40" s="258"/>
      <c r="C40" s="1699"/>
      <c r="D40" s="1700"/>
      <c r="E40" s="1700"/>
      <c r="F40" s="1700"/>
      <c r="G40" s="1700"/>
      <c r="H40" s="1700"/>
      <c r="I40" s="1700"/>
      <c r="J40" s="1700"/>
      <c r="K40" s="255"/>
      <c r="L40" s="255"/>
      <c r="M40" s="255"/>
      <c r="N40" s="255"/>
      <c r="O40" s="191"/>
      <c r="P40" s="255"/>
      <c r="Q40" s="255"/>
      <c r="R40" s="206"/>
      <c r="S40" s="206"/>
      <c r="T40" s="1034"/>
      <c r="U40" s="206"/>
      <c r="V40" s="1034"/>
      <c r="W40" s="1034"/>
      <c r="X40" s="206"/>
      <c r="Y40" s="1034"/>
      <c r="Z40" s="1034"/>
      <c r="AA40" s="206"/>
      <c r="AB40" s="1034"/>
      <c r="AC40" s="1034"/>
      <c r="AD40" s="206"/>
      <c r="AE40" s="1034"/>
      <c r="AF40" s="1034"/>
      <c r="AG40" s="206"/>
      <c r="AH40" s="1034"/>
      <c r="AI40" s="206"/>
      <c r="AJ40" s="1034"/>
    </row>
    <row r="41" spans="1:36" ht="25.5">
      <c r="A41" s="256"/>
      <c r="B41" s="1222"/>
      <c r="C41" s="241" t="s">
        <v>1040</v>
      </c>
      <c r="D41" s="1224"/>
      <c r="E41" s="1224"/>
      <c r="F41" s="250" t="s">
        <v>329</v>
      </c>
      <c r="G41" s="1708"/>
      <c r="H41" s="1709"/>
      <c r="I41" s="1709"/>
      <c r="J41" s="1710"/>
      <c r="K41" s="255"/>
      <c r="L41" s="255"/>
      <c r="M41" s="255"/>
      <c r="N41" s="255"/>
      <c r="O41" s="191"/>
      <c r="P41" s="255"/>
      <c r="Q41" s="255"/>
      <c r="R41" s="206">
        <f>G41</f>
        <v>0</v>
      </c>
      <c r="S41" s="206"/>
      <c r="T41" s="1034"/>
      <c r="U41" s="206"/>
      <c r="V41" s="1034"/>
      <c r="W41" s="1034"/>
      <c r="X41" s="206"/>
      <c r="Y41" s="1034"/>
      <c r="Z41" s="1034"/>
      <c r="AA41" s="206"/>
      <c r="AB41" s="1034"/>
      <c r="AC41" s="1034"/>
      <c r="AD41" s="206"/>
      <c r="AE41" s="1034"/>
      <c r="AF41" s="1034"/>
      <c r="AG41" s="206"/>
      <c r="AH41" s="1034"/>
      <c r="AI41" s="206"/>
      <c r="AJ41" s="1034"/>
    </row>
    <row r="42" spans="1:36" ht="36" customHeight="1">
      <c r="A42" s="259"/>
      <c r="B42" s="260"/>
      <c r="C42" s="1701" t="s">
        <v>333</v>
      </c>
      <c r="D42" s="1701"/>
      <c r="E42" s="1701"/>
      <c r="F42" s="1701"/>
      <c r="G42" s="1701"/>
      <c r="H42" s="1701"/>
      <c r="I42" s="1701"/>
      <c r="J42" s="1701"/>
      <c r="K42" s="211" t="e">
        <f t="shared" ref="K42:Q42" si="2">SUM(K20:K36)</f>
        <v>#DIV/0!</v>
      </c>
      <c r="L42" s="211" t="e">
        <f t="shared" si="2"/>
        <v>#DIV/0!</v>
      </c>
      <c r="M42" s="211" t="e">
        <f t="shared" si="2"/>
        <v>#DIV/0!</v>
      </c>
      <c r="N42" s="211" t="e">
        <f t="shared" si="2"/>
        <v>#DIV/0!</v>
      </c>
      <c r="O42" s="211" t="e">
        <f t="shared" si="2"/>
        <v>#DIV/0!</v>
      </c>
      <c r="P42" s="211" t="e">
        <f t="shared" si="2"/>
        <v>#DIV/0!</v>
      </c>
      <c r="Q42" s="211" t="e">
        <f t="shared" si="2"/>
        <v>#DIV/0!</v>
      </c>
      <c r="R42" s="206"/>
      <c r="S42" s="206"/>
      <c r="T42" s="206"/>
      <c r="U42" s="206"/>
      <c r="V42" s="206"/>
      <c r="W42" s="206"/>
      <c r="X42" s="206"/>
      <c r="Y42" s="206"/>
      <c r="Z42" s="206"/>
      <c r="AA42" s="206"/>
      <c r="AB42" s="206"/>
      <c r="AC42" s="206"/>
      <c r="AD42" s="206"/>
      <c r="AE42" s="206"/>
      <c r="AF42" s="206"/>
      <c r="AG42" s="206"/>
      <c r="AH42" s="206"/>
      <c r="AI42" s="206"/>
      <c r="AJ42" s="206"/>
    </row>
    <row r="43" spans="1:36" s="271" customFormat="1" ht="99.95" hidden="1" customHeight="1">
      <c r="A43" s="261"/>
      <c r="B43" s="262">
        <v>5</v>
      </c>
      <c r="C43" s="1702" t="s">
        <v>334</v>
      </c>
      <c r="D43" s="1703"/>
      <c r="E43" s="1703"/>
      <c r="F43" s="1704"/>
      <c r="G43" s="263"/>
      <c r="H43" s="264"/>
      <c r="I43" s="265">
        <f>'[8]Sch-1'!F101+'[8]Sch-2'!F84+'[8]Sch-3 '!F108+'[8]Sch-7'!F39</f>
        <v>0</v>
      </c>
      <c r="J43" s="266">
        <f>IF(I43=0,0,G43/I43)</f>
        <v>0</v>
      </c>
      <c r="K43" s="267"/>
      <c r="L43" s="267"/>
      <c r="M43" s="267"/>
      <c r="N43" s="267"/>
      <c r="O43" s="267"/>
      <c r="P43" s="267"/>
      <c r="Q43" s="268"/>
      <c r="R43" s="268"/>
      <c r="S43" s="269"/>
      <c r="T43" s="269"/>
      <c r="U43" s="269"/>
      <c r="V43" s="270"/>
    </row>
    <row r="44" spans="1:36" s="271" customFormat="1" ht="99.95" hidden="1" customHeight="1">
      <c r="A44" s="261"/>
      <c r="B44" s="262">
        <v>6</v>
      </c>
      <c r="C44" s="1702" t="s">
        <v>335</v>
      </c>
      <c r="D44" s="1703"/>
      <c r="E44" s="1703"/>
      <c r="F44" s="1704"/>
      <c r="G44" s="272"/>
      <c r="H44" s="264"/>
      <c r="I44" s="265">
        <f>'[8]Sch-1'!F101+'[8]Sch-2'!F84+'[8]Sch-3 '!F108+'[8]Sch-7'!F39</f>
        <v>0</v>
      </c>
      <c r="J44" s="273">
        <f>G44</f>
        <v>0</v>
      </c>
      <c r="K44" s="267"/>
      <c r="L44" s="267"/>
      <c r="M44" s="267"/>
      <c r="N44" s="267"/>
      <c r="O44" s="267"/>
      <c r="P44" s="267"/>
      <c r="Q44" s="268"/>
      <c r="R44" s="268"/>
      <c r="S44" s="269"/>
      <c r="T44" s="269"/>
      <c r="U44" s="269"/>
      <c r="V44" s="270"/>
    </row>
    <row r="45" spans="1:36" s="271" customFormat="1" ht="69.75" hidden="1" customHeight="1">
      <c r="A45" s="261"/>
      <c r="B45" s="274"/>
      <c r="C45" s="1722" t="s">
        <v>336</v>
      </c>
      <c r="D45" s="1722"/>
      <c r="E45" s="1722"/>
      <c r="F45" s="1722"/>
      <c r="G45" s="1722"/>
      <c r="H45" s="1723"/>
      <c r="I45" s="1723"/>
      <c r="J45" s="1723"/>
      <c r="K45" s="267"/>
      <c r="L45" s="267"/>
      <c r="M45" s="267"/>
      <c r="N45" s="267"/>
      <c r="O45" s="267"/>
      <c r="P45" s="267"/>
      <c r="Q45" s="268"/>
      <c r="R45" s="268"/>
      <c r="S45" s="269"/>
      <c r="T45" s="269"/>
      <c r="U45" s="269"/>
      <c r="V45" s="270"/>
    </row>
    <row r="46" spans="1:36" ht="21" customHeight="1">
      <c r="A46" s="259"/>
      <c r="B46" s="260"/>
      <c r="C46" s="275"/>
      <c r="D46" s="275"/>
      <c r="E46" s="275"/>
      <c r="F46" s="275"/>
      <c r="G46" s="275"/>
      <c r="H46" s="275"/>
      <c r="I46" s="275"/>
      <c r="J46" s="275"/>
      <c r="K46" s="206"/>
      <c r="L46" s="206"/>
      <c r="M46" s="206"/>
      <c r="N46" s="206"/>
      <c r="O46" s="206"/>
      <c r="P46" s="206"/>
      <c r="Q46" s="206"/>
      <c r="R46" s="206"/>
      <c r="S46" s="1035"/>
      <c r="T46" s="206"/>
      <c r="U46" s="206"/>
      <c r="V46" s="206"/>
      <c r="W46" s="206"/>
      <c r="X46" s="206"/>
      <c r="Y46" s="206"/>
      <c r="Z46" s="206"/>
      <c r="AA46" s="206"/>
      <c r="AB46" s="206"/>
      <c r="AC46" s="206"/>
      <c r="AD46" s="206"/>
      <c r="AE46" s="206"/>
      <c r="AF46" s="206"/>
      <c r="AG46" s="206"/>
      <c r="AH46" s="206"/>
      <c r="AI46" s="206"/>
      <c r="AJ46" s="206"/>
    </row>
    <row r="47" spans="1:36" ht="18" customHeight="1">
      <c r="A47" s="217" t="s">
        <v>337</v>
      </c>
      <c r="B47" s="276"/>
      <c r="C47" s="277"/>
      <c r="D47" s="244"/>
      <c r="E47" s="278"/>
      <c r="F47" s="278"/>
      <c r="G47" s="279"/>
      <c r="H47" s="146"/>
      <c r="I47" s="146"/>
      <c r="J47" s="146"/>
      <c r="K47" s="206"/>
      <c r="L47" s="216"/>
      <c r="M47" s="216"/>
      <c r="N47" s="216"/>
      <c r="O47" s="216"/>
      <c r="P47" s="206"/>
      <c r="Q47" s="216"/>
      <c r="R47" s="206"/>
      <c r="S47" s="206"/>
      <c r="T47" s="206"/>
      <c r="U47" s="206"/>
      <c r="V47" s="206"/>
      <c r="W47" s="216"/>
      <c r="X47" s="206"/>
      <c r="Y47" s="206"/>
      <c r="Z47" s="216"/>
      <c r="AA47" s="206"/>
      <c r="AB47" s="206"/>
      <c r="AC47" s="216"/>
      <c r="AD47" s="206"/>
      <c r="AE47" s="206"/>
      <c r="AF47" s="216"/>
      <c r="AG47" s="206"/>
      <c r="AH47" s="206"/>
      <c r="AI47" s="206"/>
      <c r="AJ47" s="216"/>
    </row>
    <row r="48" spans="1:36" ht="17.25" customHeight="1">
      <c r="A48" s="217"/>
      <c r="B48" s="276"/>
      <c r="C48" s="277"/>
      <c r="D48" s="244"/>
      <c r="E48" s="278"/>
      <c r="F48" s="278"/>
      <c r="G48" s="279"/>
      <c r="H48" s="146"/>
      <c r="I48" s="146"/>
      <c r="J48" s="146"/>
      <c r="K48" s="1036"/>
      <c r="L48" s="1036"/>
      <c r="M48" s="1036"/>
      <c r="N48" s="1036"/>
      <c r="O48" s="216"/>
      <c r="P48" s="1036"/>
      <c r="Q48" s="1036"/>
      <c r="R48" s="206"/>
      <c r="S48" s="206"/>
      <c r="T48" s="1036"/>
      <c r="U48" s="206"/>
      <c r="V48" s="1036"/>
      <c r="W48" s="1036"/>
      <c r="X48" s="206"/>
      <c r="Y48" s="1036"/>
      <c r="Z48" s="1031"/>
      <c r="AA48" s="206"/>
      <c r="AB48" s="1036"/>
      <c r="AC48" s="1036"/>
      <c r="AD48" s="206"/>
      <c r="AE48" s="1036"/>
      <c r="AF48" s="1036"/>
      <c r="AG48" s="206"/>
      <c r="AH48" s="1036"/>
      <c r="AI48" s="206"/>
      <c r="AJ48" s="1036"/>
    </row>
    <row r="49" spans="1:36" ht="20.25" customHeight="1">
      <c r="A49" s="281" t="s">
        <v>338</v>
      </c>
      <c r="B49" s="276"/>
      <c r="C49" s="277"/>
      <c r="D49" s="244"/>
      <c r="E49" s="278"/>
      <c r="F49" s="278"/>
      <c r="G49" s="279"/>
      <c r="H49" s="146"/>
      <c r="I49" s="282" t="s">
        <v>339</v>
      </c>
      <c r="J49" s="146"/>
      <c r="K49" s="283"/>
      <c r="L49" s="284"/>
      <c r="M49" s="284"/>
      <c r="N49" s="192"/>
      <c r="O49" s="192"/>
      <c r="P49" s="192"/>
      <c r="Q49" s="285"/>
      <c r="R49" s="216"/>
      <c r="S49" s="192"/>
      <c r="T49" s="286"/>
      <c r="U49" s="192"/>
      <c r="V49" s="286"/>
      <c r="W49" s="286"/>
      <c r="X49" s="192"/>
      <c r="Y49" s="286"/>
      <c r="Z49" s="192"/>
      <c r="AA49" s="192"/>
      <c r="AB49" s="286"/>
      <c r="AC49" s="286"/>
      <c r="AD49" s="192"/>
      <c r="AE49" s="286"/>
      <c r="AF49" s="286"/>
      <c r="AG49" s="192"/>
      <c r="AH49" s="286"/>
      <c r="AI49" s="192"/>
      <c r="AJ49" s="286"/>
    </row>
    <row r="50" spans="1:36" ht="15.75" customHeight="1">
      <c r="A50" s="281"/>
      <c r="B50" s="276"/>
      <c r="C50" s="277"/>
      <c r="D50" s="244"/>
      <c r="E50" s="278"/>
      <c r="F50" s="278"/>
      <c r="G50" s="146"/>
      <c r="H50" s="146"/>
      <c r="I50" s="146"/>
      <c r="J50" s="146"/>
      <c r="K50" s="192"/>
      <c r="L50" s="192"/>
      <c r="M50" s="192"/>
      <c r="N50" s="192"/>
      <c r="O50" s="192"/>
      <c r="P50" s="287"/>
      <c r="Q50" s="216"/>
      <c r="R50" s="192"/>
      <c r="S50" s="192"/>
      <c r="T50" s="192"/>
      <c r="U50" s="192"/>
      <c r="V50" s="192"/>
      <c r="W50" s="192"/>
      <c r="X50" s="192"/>
      <c r="Y50" s="192"/>
      <c r="Z50" s="192"/>
      <c r="AA50" s="192"/>
      <c r="AB50" s="192"/>
      <c r="AC50" s="192"/>
      <c r="AD50" s="192"/>
      <c r="AE50" s="192"/>
      <c r="AF50" s="192"/>
      <c r="AG50" s="192"/>
      <c r="AH50" s="192"/>
      <c r="AI50" s="192"/>
      <c r="AJ50" s="192"/>
    </row>
    <row r="51" spans="1:36" ht="18.75" customHeight="1">
      <c r="A51" s="1711" t="s">
        <v>25</v>
      </c>
      <c r="B51" s="1711"/>
      <c r="C51" s="288">
        <f>'Name of Bidder'!D44</f>
        <v>0</v>
      </c>
      <c r="D51" s="146"/>
      <c r="E51" s="289"/>
      <c r="F51" s="289"/>
      <c r="G51" s="187" t="s">
        <v>310</v>
      </c>
      <c r="H51" s="1573">
        <f>'Name of Bidder'!D41</f>
        <v>0</v>
      </c>
      <c r="I51" s="1573"/>
      <c r="J51" s="1573"/>
      <c r="K51" s="290"/>
      <c r="L51" s="290"/>
      <c r="M51" s="290"/>
      <c r="N51" s="192"/>
      <c r="O51" s="192"/>
      <c r="P51" s="290"/>
      <c r="Q51" s="286"/>
      <c r="R51" s="192"/>
      <c r="S51" s="192"/>
      <c r="T51" s="192"/>
      <c r="U51" s="192"/>
      <c r="V51" s="192"/>
      <c r="W51" s="192"/>
      <c r="X51" s="192"/>
      <c r="Y51" s="192"/>
      <c r="Z51" s="192"/>
      <c r="AA51" s="192"/>
      <c r="AB51" s="192"/>
      <c r="AC51" s="192"/>
      <c r="AD51" s="192"/>
      <c r="AE51" s="192"/>
      <c r="AF51" s="192"/>
      <c r="AG51" s="192"/>
      <c r="AH51" s="192"/>
      <c r="AI51" s="192"/>
      <c r="AJ51" s="192"/>
    </row>
    <row r="52" spans="1:36" ht="18" customHeight="1">
      <c r="A52" s="1711" t="s">
        <v>26</v>
      </c>
      <c r="B52" s="1711"/>
      <c r="C52" s="288">
        <f>'Name of Bidder'!D45</f>
        <v>0</v>
      </c>
      <c r="D52" s="289"/>
      <c r="E52" s="281"/>
      <c r="F52" s="281"/>
      <c r="G52" s="187" t="s">
        <v>290</v>
      </c>
      <c r="H52" s="1712">
        <f>'Name of Bidder'!D42</f>
        <v>0</v>
      </c>
      <c r="I52" s="1712"/>
      <c r="J52" s="1712"/>
      <c r="K52" s="192"/>
      <c r="L52" s="192"/>
      <c r="M52" s="192"/>
      <c r="N52" s="192"/>
      <c r="O52" s="192"/>
      <c r="P52" s="192"/>
      <c r="Q52" s="291"/>
      <c r="R52" s="292"/>
      <c r="S52" s="192"/>
      <c r="T52" s="192"/>
      <c r="U52" s="192"/>
      <c r="V52" s="192"/>
      <c r="W52" s="192"/>
      <c r="X52" s="192"/>
      <c r="Y52" s="192"/>
      <c r="Z52" s="192"/>
      <c r="AA52" s="192"/>
      <c r="AB52" s="192"/>
      <c r="AC52" s="192"/>
      <c r="AD52" s="192"/>
      <c r="AE52" s="192"/>
      <c r="AF52" s="192"/>
      <c r="AG52" s="192"/>
      <c r="AH52" s="192"/>
      <c r="AI52" s="192"/>
      <c r="AJ52" s="192"/>
    </row>
    <row r="53" spans="1:36" ht="16.5">
      <c r="A53" s="146"/>
      <c r="B53" s="146"/>
      <c r="C53" s="146"/>
      <c r="D53" s="293"/>
      <c r="E53" s="146"/>
      <c r="F53" s="146"/>
      <c r="G53" s="146"/>
      <c r="H53" s="146"/>
      <c r="I53" s="187"/>
      <c r="J53" s="146"/>
      <c r="K53" s="192"/>
      <c r="L53" s="192"/>
      <c r="M53" s="192"/>
      <c r="N53" s="192"/>
      <c r="O53" s="192"/>
      <c r="P53" s="192"/>
      <c r="Q53" s="294"/>
      <c r="R53" s="292"/>
      <c r="S53" s="192"/>
      <c r="T53" s="192"/>
      <c r="U53" s="192"/>
      <c r="V53" s="192"/>
      <c r="W53" s="192"/>
      <c r="X53" s="192"/>
      <c r="Y53" s="192"/>
      <c r="Z53" s="192"/>
      <c r="AA53" s="192"/>
      <c r="AB53" s="192"/>
      <c r="AC53" s="192"/>
      <c r="AD53" s="192"/>
      <c r="AE53" s="192"/>
      <c r="AF53" s="192"/>
      <c r="AG53" s="192"/>
      <c r="AH53" s="192"/>
      <c r="AI53" s="192"/>
      <c r="AJ53" s="192"/>
    </row>
    <row r="54" spans="1:36" ht="16.5">
      <c r="A54" s="146"/>
      <c r="B54" s="146"/>
      <c r="C54" s="146"/>
      <c r="D54" s="295"/>
      <c r="E54" s="146"/>
      <c r="F54" s="146"/>
      <c r="G54" s="187"/>
      <c r="H54" s="296"/>
      <c r="I54" s="297"/>
      <c r="J54" s="297"/>
      <c r="K54" s="192"/>
      <c r="L54" s="192"/>
      <c r="M54" s="192"/>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2"/>
    </row>
    <row r="55" spans="1:36" ht="15.75">
      <c r="A55" s="146"/>
      <c r="B55" s="146"/>
      <c r="C55" s="146"/>
      <c r="D55" s="146"/>
      <c r="E55" s="146"/>
      <c r="F55" s="146"/>
      <c r="G55" s="187"/>
      <c r="H55" s="187"/>
      <c r="I55" s="187"/>
      <c r="J55" s="187"/>
      <c r="K55" s="192"/>
      <c r="L55" s="192"/>
      <c r="M55" s="192"/>
      <c r="N55" s="192"/>
      <c r="O55" s="192"/>
      <c r="P55" s="192"/>
      <c r="Q55" s="286"/>
      <c r="R55" s="192"/>
      <c r="S55" s="192"/>
      <c r="T55" s="192"/>
      <c r="U55" s="192"/>
      <c r="V55" s="192"/>
      <c r="W55" s="192"/>
      <c r="X55" s="192"/>
      <c r="Y55" s="192"/>
      <c r="Z55" s="192"/>
      <c r="AA55" s="192"/>
      <c r="AB55" s="192"/>
      <c r="AC55" s="192"/>
      <c r="AD55" s="192"/>
      <c r="AE55" s="192"/>
      <c r="AF55" s="192"/>
      <c r="AG55" s="192"/>
      <c r="AH55" s="192"/>
      <c r="AI55" s="192"/>
      <c r="AJ55" s="192"/>
    </row>
    <row r="56" spans="1:36" ht="15.75">
      <c r="A56" s="146"/>
      <c r="B56" s="146"/>
      <c r="C56" s="146"/>
      <c r="D56" s="146"/>
      <c r="E56" s="146"/>
      <c r="F56" s="146"/>
      <c r="G56" s="146"/>
      <c r="H56" s="187"/>
      <c r="I56" s="187"/>
      <c r="J56" s="187"/>
      <c r="K56" s="192"/>
      <c r="L56" s="192"/>
      <c r="M56" s="192"/>
      <c r="N56" s="192"/>
      <c r="O56" s="192"/>
      <c r="P56" s="192"/>
      <c r="Q56" s="294" t="e">
        <f>(O5-Q53)/O5</f>
        <v>#DIV/0!</v>
      </c>
      <c r="R56" s="292" t="s">
        <v>325</v>
      </c>
      <c r="S56" s="192"/>
      <c r="T56" s="192"/>
      <c r="U56" s="192"/>
      <c r="V56" s="192"/>
      <c r="W56" s="192"/>
      <c r="X56" s="192"/>
      <c r="Y56" s="192"/>
      <c r="Z56" s="192"/>
      <c r="AA56" s="192"/>
      <c r="AB56" s="192"/>
      <c r="AC56" s="192"/>
      <c r="AD56" s="192"/>
      <c r="AE56" s="192"/>
      <c r="AF56" s="192"/>
      <c r="AG56" s="192"/>
      <c r="AH56" s="192"/>
      <c r="AI56" s="192"/>
      <c r="AJ56" s="192"/>
    </row>
    <row r="58" spans="1:36" ht="15.75">
      <c r="A58" s="146"/>
      <c r="B58" s="146"/>
      <c r="C58" s="146"/>
      <c r="D58" s="146"/>
      <c r="E58" s="146"/>
      <c r="F58" s="146"/>
      <c r="G58" s="146"/>
      <c r="H58" s="146"/>
      <c r="I58" s="146"/>
      <c r="J58" s="146"/>
      <c r="K58" s="192"/>
      <c r="L58" s="192"/>
      <c r="M58" s="192"/>
      <c r="N58" s="192"/>
      <c r="O58" s="192"/>
      <c r="P58" s="192"/>
      <c r="Q58" s="286" t="e">
        <f>(O3-Q51)/(O3)</f>
        <v>#DIV/0!</v>
      </c>
      <c r="R58" s="192" t="s">
        <v>340</v>
      </c>
      <c r="S58" s="192"/>
      <c r="T58" s="192"/>
      <c r="U58" s="192"/>
      <c r="V58" s="192"/>
      <c r="W58" s="192"/>
      <c r="X58" s="192"/>
      <c r="Y58" s="192"/>
      <c r="Z58" s="192"/>
      <c r="AA58" s="192"/>
      <c r="AB58" s="192"/>
      <c r="AC58" s="192"/>
      <c r="AD58" s="192"/>
      <c r="AE58" s="192"/>
      <c r="AF58" s="192"/>
      <c r="AG58" s="192"/>
      <c r="AH58" s="192"/>
      <c r="AI58" s="192"/>
      <c r="AJ58" s="192"/>
    </row>
    <row r="59" spans="1:36" ht="15.75">
      <c r="A59" s="146"/>
      <c r="B59" s="146"/>
      <c r="C59" s="146"/>
      <c r="D59" s="146"/>
      <c r="E59" s="146"/>
      <c r="F59" s="146"/>
      <c r="G59" s="146"/>
      <c r="H59" s="146"/>
      <c r="I59" s="146"/>
      <c r="J59" s="146"/>
      <c r="K59" s="192"/>
      <c r="L59" s="192"/>
      <c r="M59" s="192"/>
      <c r="N59" s="192"/>
      <c r="O59" s="192"/>
      <c r="P59" s="192"/>
      <c r="Q59" s="286"/>
      <c r="R59" s="192"/>
      <c r="S59" s="192"/>
      <c r="T59" s="192"/>
      <c r="U59" s="192"/>
      <c r="V59" s="192"/>
      <c r="W59" s="192"/>
      <c r="X59" s="192"/>
      <c r="Y59" s="192"/>
      <c r="Z59" s="192"/>
      <c r="AA59" s="192"/>
      <c r="AB59" s="192"/>
      <c r="AC59" s="192"/>
      <c r="AD59" s="192"/>
      <c r="AE59" s="192"/>
      <c r="AF59" s="192"/>
      <c r="AG59" s="192"/>
      <c r="AH59" s="192"/>
      <c r="AI59" s="192"/>
      <c r="AJ59" s="192"/>
    </row>
    <row r="60" spans="1:36" ht="15.75">
      <c r="H60" s="146"/>
      <c r="I60" s="146"/>
      <c r="J60" s="146"/>
      <c r="K60" s="192"/>
      <c r="L60" s="192"/>
      <c r="M60" s="192"/>
      <c r="N60" s="192"/>
      <c r="O60" s="192"/>
      <c r="P60" s="192"/>
      <c r="Q60" s="286"/>
    </row>
    <row r="61" spans="1:36" ht="15.75">
      <c r="H61" s="146"/>
      <c r="I61" s="146"/>
      <c r="J61" s="146"/>
      <c r="K61" s="192"/>
      <c r="L61" s="192"/>
      <c r="M61" s="192"/>
      <c r="N61" s="192"/>
      <c r="O61" s="192"/>
      <c r="P61" s="192"/>
      <c r="Q61" s="286"/>
    </row>
    <row r="62" spans="1:36" ht="15.75">
      <c r="H62" s="146"/>
      <c r="I62" s="146"/>
      <c r="J62" s="146"/>
      <c r="K62" s="192"/>
      <c r="L62" s="192"/>
      <c r="M62" s="192"/>
      <c r="N62" s="192"/>
      <c r="O62" s="192"/>
      <c r="P62" s="192"/>
      <c r="Q62" s="286"/>
    </row>
    <row r="63" spans="1:36" ht="15.75">
      <c r="H63" s="146"/>
      <c r="I63" s="146"/>
      <c r="J63" s="146"/>
      <c r="K63" s="192"/>
      <c r="L63" s="192"/>
      <c r="M63" s="192"/>
      <c r="N63" s="192"/>
      <c r="O63" s="192"/>
      <c r="P63" s="192"/>
      <c r="Q63" s="286"/>
    </row>
    <row r="64" spans="1:36" ht="15.75" hidden="1" customHeight="1">
      <c r="H64" s="298" t="str">
        <f>G19</f>
        <v>INR</v>
      </c>
      <c r="I64" s="1698" t="e">
        <f>K51+P57+V51+Y51+AE51+AH51+#REF!</f>
        <v>#REF!</v>
      </c>
      <c r="J64" s="1698"/>
      <c r="K64" s="192"/>
      <c r="L64" s="192"/>
      <c r="M64" s="192"/>
      <c r="N64" s="192"/>
      <c r="O64" s="192"/>
      <c r="P64" s="192"/>
      <c r="Q64" s="192"/>
    </row>
    <row r="65" spans="8:17" ht="15.75" hidden="1" customHeight="1">
      <c r="I65" s="1698" t="e">
        <f>L51+#REF!+#REF!+#REF!+#REF!+#REF!+#REF!</f>
        <v>#REF!</v>
      </c>
      <c r="J65" s="1698"/>
      <c r="K65" s="192"/>
      <c r="L65" s="192"/>
      <c r="M65" s="192"/>
      <c r="N65" s="192"/>
      <c r="O65" s="192"/>
      <c r="P65" s="192"/>
      <c r="Q65" s="192"/>
    </row>
    <row r="66" spans="8:17" ht="15.75" hidden="1" customHeight="1">
      <c r="H66" s="298">
        <f>I19</f>
        <v>0</v>
      </c>
      <c r="I66" s="1698" t="e">
        <f>M51+#REF!+#REF!+#REF!+#REF!+#REF!+#REF!</f>
        <v>#REF!</v>
      </c>
      <c r="J66" s="1698"/>
      <c r="K66" s="192"/>
      <c r="L66" s="192"/>
      <c r="M66" s="192"/>
      <c r="N66" s="192"/>
      <c r="O66" s="192"/>
      <c r="P66" s="192"/>
      <c r="Q66" s="192"/>
    </row>
    <row r="67" spans="8:17" ht="15.75" hidden="1" customHeight="1">
      <c r="H67" s="298">
        <f>J19</f>
        <v>0</v>
      </c>
      <c r="I67" s="1698" t="e">
        <f>Q58+Q59+T51+W51+AF51+AJ51</f>
        <v>#DIV/0!</v>
      </c>
      <c r="J67" s="1698"/>
      <c r="K67" s="192"/>
      <c r="L67" s="192"/>
      <c r="M67" s="192"/>
      <c r="N67" s="192"/>
      <c r="O67" s="192"/>
      <c r="P67" s="192"/>
      <c r="Q67" s="192"/>
    </row>
    <row r="68" spans="8:17" ht="15.75" hidden="1" customHeight="1">
      <c r="H68" s="146"/>
      <c r="I68" s="146"/>
      <c r="J68" s="146"/>
      <c r="K68" s="192"/>
      <c r="L68" s="192"/>
      <c r="M68" s="192"/>
      <c r="N68" s="192"/>
      <c r="O68" s="192"/>
      <c r="P68" s="192"/>
      <c r="Q68" s="192"/>
    </row>
    <row r="69" spans="8:17" ht="15.75">
      <c r="H69" s="146"/>
      <c r="I69" s="146"/>
      <c r="J69" s="146"/>
      <c r="K69" s="192"/>
      <c r="L69" s="192"/>
      <c r="M69" s="192"/>
      <c r="N69" s="192"/>
      <c r="O69" s="192"/>
      <c r="P69" s="192"/>
      <c r="Q69" s="192"/>
    </row>
    <row r="85" spans="11:14" ht="15" hidden="1">
      <c r="K85" s="299" t="str">
        <f>G19</f>
        <v>INR</v>
      </c>
      <c r="L85" s="299">
        <f>H19</f>
        <v>0</v>
      </c>
      <c r="M85" s="299">
        <f>I19</f>
        <v>0</v>
      </c>
      <c r="N85" s="299">
        <f>J19</f>
        <v>0</v>
      </c>
    </row>
    <row r="86" spans="11:14" ht="14.25" hidden="1">
      <c r="K86" s="300" t="e">
        <f>IF(#REF!=0, 0, (L13-#REF!))</f>
        <v>#REF!</v>
      </c>
      <c r="L86" s="300">
        <f>IF(H20=0, 0, (M13-H20))</f>
        <v>0</v>
      </c>
      <c r="M86" s="300">
        <f>IF(I20=0, 0, (N13-I20))</f>
        <v>0</v>
      </c>
      <c r="N86" s="300">
        <f>IF(G20=0, 0, (O13-G20))</f>
        <v>0</v>
      </c>
    </row>
    <row r="87" spans="11:14" ht="14.25" hidden="1">
      <c r="K87" s="300" t="e">
        <f>IF(#REF!=0,0, ((1-#REF!)*L13))</f>
        <v>#REF!</v>
      </c>
      <c r="L87" s="300">
        <f>IF(G21=0,0, ((1-G21)*M13))</f>
        <v>0</v>
      </c>
      <c r="M87" s="300">
        <f>IF(I21=0,0, ((1-I21)*N13))</f>
        <v>0</v>
      </c>
      <c r="N87" s="300">
        <f>IF(J21=0,0, ((1-J21)*O13))</f>
        <v>0</v>
      </c>
    </row>
    <row r="88" spans="11:14" ht="14.25" hidden="1">
      <c r="K88" s="192"/>
      <c r="L88" s="192"/>
      <c r="M88" s="192"/>
      <c r="N88" s="192"/>
    </row>
    <row r="89" spans="11:14" ht="15" hidden="1" thickBot="1">
      <c r="K89" s="280">
        <f>IF(G23=0, 0, (L2-G23))</f>
        <v>0</v>
      </c>
      <c r="L89" s="280">
        <f>IF(H23=0, 0, (M2-H23))</f>
        <v>0</v>
      </c>
      <c r="M89" s="301">
        <f>IF(I23=0, 0, (N2-I23))</f>
        <v>0</v>
      </c>
      <c r="N89" s="302"/>
    </row>
    <row r="90" spans="11:14" ht="14.25" hidden="1">
      <c r="K90" s="198"/>
      <c r="L90" s="198"/>
      <c r="M90" s="199"/>
      <c r="N90" s="216"/>
    </row>
    <row r="91" spans="11:14" ht="14.25" hidden="1">
      <c r="K91" s="198" t="e">
        <f>IF(#REF!=0, 0, (L4-#REF!))</f>
        <v>#REF!</v>
      </c>
      <c r="L91" s="198" t="e">
        <f>IF(#REF!=0, 0, (M4-#REF!))</f>
        <v>#REF!</v>
      </c>
      <c r="M91" s="198" t="e">
        <f>IF(#REF!=0, 0, (N4-#REF!))</f>
        <v>#REF!</v>
      </c>
      <c r="N91" s="303" t="e">
        <f>IF(#REF!=0, 0, (O4-#REF!))</f>
        <v>#REF!</v>
      </c>
    </row>
    <row r="92" spans="11:14" ht="14.25" hidden="1">
      <c r="K92" s="198" t="e">
        <f>IF(#REF!=0, 0, (L6-#REF!))</f>
        <v>#REF!</v>
      </c>
      <c r="L92" s="198" t="e">
        <f>IF(#REF!=0, 0, (M6-#REF!))</f>
        <v>#REF!</v>
      </c>
      <c r="M92" s="198" t="e">
        <f>IF(#REF!=0, 0, (N6-#REF!))</f>
        <v>#REF!</v>
      </c>
      <c r="N92" s="303" t="e">
        <f>IF(#REF!=0, 0, (O6-#REF!))</f>
        <v>#REF!</v>
      </c>
    </row>
    <row r="93" spans="11:14" ht="15" hidden="1" thickBot="1">
      <c r="K93" s="302"/>
      <c r="L93" s="302"/>
      <c r="M93" s="302"/>
      <c r="N93" s="304">
        <f>IF(J24=0, 0, (O6-J24))</f>
        <v>0</v>
      </c>
    </row>
    <row r="94" spans="11:14" ht="14.25" hidden="1">
      <c r="K94" s="303">
        <f t="shared" ref="K94:M95" si="3">IF(G25=0, 0, (L7-G25))</f>
        <v>0</v>
      </c>
      <c r="L94" s="303">
        <f t="shared" si="3"/>
        <v>0</v>
      </c>
      <c r="M94" s="303">
        <f t="shared" si="3"/>
        <v>0</v>
      </c>
      <c r="N94" s="198">
        <f>IF(J25=0, 0, (O7-J25))</f>
        <v>0</v>
      </c>
    </row>
    <row r="95" spans="11:14" ht="15" hidden="1" thickBot="1">
      <c r="K95" s="280">
        <f t="shared" si="3"/>
        <v>0</v>
      </c>
      <c r="L95" s="280">
        <f t="shared" si="3"/>
        <v>0</v>
      </c>
      <c r="M95" s="301">
        <f t="shared" si="3"/>
        <v>0</v>
      </c>
      <c r="N95" s="302"/>
    </row>
    <row r="96" spans="11:14" ht="14.25" hidden="1">
      <c r="K96" s="280">
        <f>IF(G27=0, 0, (L10-G27))</f>
        <v>0</v>
      </c>
      <c r="L96" s="280">
        <f>IF(H27=0, 0, (M10-H27))</f>
        <v>0</v>
      </c>
      <c r="M96" s="280">
        <f>IF(I27=0, 0, (N10-I27))</f>
        <v>0</v>
      </c>
      <c r="N96" s="305">
        <f>IF(J27=0, 0, (O10-J27))</f>
        <v>0</v>
      </c>
    </row>
    <row r="97" spans="11:14" ht="15" hidden="1" thickBot="1">
      <c r="K97" s="280" t="e">
        <f>IF(#REF!=0, 0, (L11-#REF!))</f>
        <v>#REF!</v>
      </c>
      <c r="L97" s="280" t="e">
        <f>IF(#REF!=0, 0, (M11-#REF!))</f>
        <v>#REF!</v>
      </c>
      <c r="M97" s="301" t="e">
        <f>IF(#REF!=0, 0, (N11-#REF!))</f>
        <v>#REF!</v>
      </c>
      <c r="N97" s="302"/>
    </row>
    <row r="98" spans="11:14" ht="14.25" hidden="1">
      <c r="K98" s="280" t="e">
        <f>IF(#REF!=0, 0, (L12-#REF!))</f>
        <v>#REF!</v>
      </c>
      <c r="L98" s="280" t="e">
        <f>IF(#REF!=0, 0, (M12-#REF!))</f>
        <v>#REF!</v>
      </c>
      <c r="M98" s="280" t="e">
        <f>IF(#REF!=0, 0, (N12-#REF!))</f>
        <v>#REF!</v>
      </c>
      <c r="N98" s="303" t="e">
        <f>IF(#REF!=0, 0, (O12-#REF!))</f>
        <v>#REF!</v>
      </c>
    </row>
    <row r="99" spans="11:14" ht="14.25" hidden="1">
      <c r="K99" s="192"/>
      <c r="L99" s="192"/>
      <c r="M99" s="192"/>
      <c r="N99" s="192"/>
    </row>
    <row r="100" spans="11:14" ht="15" hidden="1" thickBot="1">
      <c r="K100" s="306" t="e">
        <f>IF(#REF!=0,0,(1-#REF!)*L2)</f>
        <v>#REF!</v>
      </c>
      <c r="L100" s="306">
        <f>IF(G31=0,0,(1-G31)*M2)</f>
        <v>0</v>
      </c>
      <c r="M100" s="307">
        <f>IF(I31=0,0,(1-I31)*N2)</f>
        <v>0</v>
      </c>
      <c r="N100" s="308"/>
    </row>
    <row r="101" spans="11:14" ht="14.25" hidden="1">
      <c r="K101" s="309"/>
      <c r="L101" s="309"/>
      <c r="M101" s="310"/>
      <c r="N101" s="311"/>
    </row>
    <row r="102" spans="11:14" ht="14.25" hidden="1">
      <c r="K102" s="309">
        <f>IF(G33=0,0,(1-G33)*L4)</f>
        <v>0</v>
      </c>
      <c r="L102" s="309">
        <f>IF(H33=0,0,(1-H33)*M4)</f>
        <v>0</v>
      </c>
      <c r="M102" s="309">
        <f>IF(I33=0,0,(1-I33)*N4)</f>
        <v>0</v>
      </c>
      <c r="N102" s="312">
        <f>IF(J33=0,0,(1-J33)*O4)</f>
        <v>0</v>
      </c>
    </row>
    <row r="103" spans="11:14" ht="14.25" hidden="1">
      <c r="K103" s="309">
        <f>IF(G34=0,0,(1-G34)*L6)</f>
        <v>0</v>
      </c>
      <c r="L103" s="309">
        <f>IF(H34=0,0,(1-H34)*M6)</f>
        <v>0</v>
      </c>
      <c r="M103" s="309">
        <f>IF(I34=0,0,(1-I34)*N6)</f>
        <v>0</v>
      </c>
      <c r="N103" s="312">
        <f>IF(J34=0,0,(1-J34)*O6)</f>
        <v>0</v>
      </c>
    </row>
    <row r="104" spans="11:14" ht="15" hidden="1" thickBot="1">
      <c r="K104" s="308"/>
      <c r="L104" s="308"/>
      <c r="M104" s="308"/>
      <c r="N104" s="313">
        <f>IF(J35=0,0,(1-J35)*O6)</f>
        <v>0</v>
      </c>
    </row>
    <row r="105" spans="11:14" ht="14.25" hidden="1">
      <c r="K105" s="312">
        <f>IF(G36=0,0,(1-G36)*L7)</f>
        <v>0</v>
      </c>
      <c r="L105" s="312">
        <f>IF(H36=0,0,(1-H36)*M7)</f>
        <v>0</v>
      </c>
      <c r="M105" s="312">
        <f>IF(I36=0,0,(1-I36)*N7)</f>
        <v>0</v>
      </c>
      <c r="N105" s="309">
        <f>IF(J36=0,0,(1-J36)*O7)</f>
        <v>0</v>
      </c>
    </row>
    <row r="106" spans="11:14" ht="15" hidden="1" thickBot="1">
      <c r="K106" s="306" t="e">
        <f>IF(#REF!=0,0,(1-#REF!)*L8)</f>
        <v>#REF!</v>
      </c>
      <c r="L106" s="306" t="e">
        <f>IF(#REF!=0,0,(1-#REF!)*M8)</f>
        <v>#REF!</v>
      </c>
      <c r="M106" s="307" t="e">
        <f>IF(#REF!=0,0,(1-#REF!)*N8)</f>
        <v>#REF!</v>
      </c>
      <c r="N106" s="308"/>
    </row>
    <row r="107" spans="11:14" ht="14.25" hidden="1">
      <c r="K107" s="306" t="e">
        <f>IF(#REF!=0,0,(1-#REF!)*L10)</f>
        <v>#REF!</v>
      </c>
      <c r="L107" s="306" t="e">
        <f>IF(#REF!=0,0,(1-#REF!)*M10)</f>
        <v>#REF!</v>
      </c>
      <c r="M107" s="306" t="e">
        <f>IF(#REF!=0,0,(1-#REF!)*N10)</f>
        <v>#REF!</v>
      </c>
      <c r="N107" s="314" t="e">
        <f>IF(#REF!=0,0,(1-#REF!)*O10)</f>
        <v>#REF!</v>
      </c>
    </row>
    <row r="108" spans="11:14" ht="15" hidden="1" thickBot="1">
      <c r="K108" s="306" t="e">
        <f>IF(#REF!=0,0,(1-#REF!)*L11)</f>
        <v>#REF!</v>
      </c>
      <c r="L108" s="306" t="e">
        <f>IF(#REF!=0,0,(1-#REF!)*M11)</f>
        <v>#REF!</v>
      </c>
      <c r="M108" s="307" t="e">
        <f>IF(#REF!=0,0,(1-#REF!)*N11)</f>
        <v>#REF!</v>
      </c>
      <c r="N108" s="308"/>
    </row>
    <row r="109" spans="11:14" ht="14.25" hidden="1">
      <c r="K109" s="306" t="e">
        <f>IF(#REF!=0,0,(1-#REF!)*L12)</f>
        <v>#REF!</v>
      </c>
      <c r="L109" s="306" t="e">
        <f>IF(#REF!=0,0,(1-#REF!)*M12)</f>
        <v>#REF!</v>
      </c>
      <c r="M109" s="306" t="e">
        <f>IF(#REF!=0,0,(1-#REF!)*N12)</f>
        <v>#REF!</v>
      </c>
      <c r="N109" s="312" t="e">
        <f>IF(#REF!=0,0,(1-#REF!)*O12)</f>
        <v>#REF!</v>
      </c>
    </row>
    <row r="110" spans="11:14" ht="14.25" hidden="1">
      <c r="K110" s="192"/>
      <c r="L110" s="192"/>
      <c r="M110" s="192"/>
      <c r="N110" s="192"/>
    </row>
    <row r="111" spans="11:14" ht="16.5" hidden="1" thickBot="1">
      <c r="K111" s="315" t="e">
        <f>SUM(K86:K109)</f>
        <v>#REF!</v>
      </c>
      <c r="L111" s="315" t="e">
        <f>SUM(L86:L109)</f>
        <v>#REF!</v>
      </c>
      <c r="M111" s="315" t="e">
        <f>SUM(M86:M109)</f>
        <v>#REF!</v>
      </c>
      <c r="N111" s="315" t="e">
        <f>SUM(N86:N109)</f>
        <v>#REF!</v>
      </c>
    </row>
    <row r="112" spans="11:14" ht="14.25" hidden="1">
      <c r="K112" s="192"/>
      <c r="L112" s="192"/>
      <c r="M112" s="192"/>
      <c r="N112" s="192"/>
    </row>
    <row r="113" spans="11:14" ht="14.25" hidden="1">
      <c r="K113" s="192"/>
      <c r="L113" s="192"/>
      <c r="M113" s="192"/>
      <c r="N113" s="192"/>
    </row>
    <row r="114" spans="11:14" ht="14.25" hidden="1">
      <c r="K114" s="316" t="e">
        <f>L13-K111</f>
        <v>#REF!</v>
      </c>
      <c r="L114" s="316" t="e">
        <f>M13-L111</f>
        <v>#REF!</v>
      </c>
      <c r="M114" s="316" t="e">
        <f>N13-M111</f>
        <v>#REF!</v>
      </c>
      <c r="N114" s="316" t="e">
        <f>O13-N111</f>
        <v>#REF!</v>
      </c>
    </row>
    <row r="115" spans="11:14" ht="14.25" hidden="1">
      <c r="K115" s="192"/>
      <c r="L115" s="192"/>
      <c r="M115" s="192"/>
      <c r="N115" s="192"/>
    </row>
    <row r="116" spans="11:14" ht="14.25">
      <c r="K116" s="192"/>
      <c r="L116" s="192"/>
      <c r="M116" s="192"/>
      <c r="N116" s="192"/>
    </row>
  </sheetData>
  <sheetProtection password="CFB5" sheet="1" objects="1" scenarios="1" selectLockedCells="1"/>
  <customSheetViews>
    <customSheetView guid="{D795B156-F37B-4B18-B30F-9180649A9A7A}" scale="60" showPageBreaks="1" zeroValues="0" printArea="1" hiddenRows="1" hiddenColumns="1" view="pageBreakPreview">
      <selection activeCell="G23" sqref="G23:J29"/>
      <pageMargins left="0.52" right="0.22" top="0.69" bottom="0.5" header="0.42" footer="0.3"/>
      <pageSetup scale="56" fitToHeight="2" orientation="portrait" r:id="rId1"/>
      <headerFooter alignWithMargins="0"/>
    </customSheetView>
    <customSheetView guid="{CA373136-AFBD-4736-94B9-3596D51E7F79}" scale="90" showPageBreaks="1" zeroValues="0" printArea="1" hiddenRows="1" hiddenColumns="1" view="pageBreakPreview">
      <selection activeCell="G21" sqref="G21"/>
      <pageMargins left="0.52" right="0.22" top="0.69" bottom="0.5" header="0.42" footer="0.3"/>
      <pageSetup scale="56" fitToHeight="2" orientation="portrait" r:id="rId2"/>
      <headerFooter alignWithMargins="0"/>
    </customSheetView>
    <customSheetView guid="{D512C1C3-9244-44B4-9C8A-41115DC4CB6C}" scale="90" showPageBreaks="1" zeroValues="0" printArea="1" hiddenRows="1" hiddenColumns="1" view="pageBreakPreview" topLeftCell="D16">
      <selection activeCell="G20" sqref="G20"/>
      <pageMargins left="0.52" right="0.22" top="0.69" bottom="0.5" header="0.42" footer="0.3"/>
      <pageSetup scale="56" fitToHeight="2" orientation="portrait" r:id="rId3"/>
      <headerFooter alignWithMargins="0"/>
    </customSheetView>
    <customSheetView guid="{F2A5D504-A702-442F-B428-D101F790A610}" zeroValues="0" hiddenRows="1" hiddenColumns="1" topLeftCell="A4">
      <selection activeCell="G22" sqref="G22"/>
      <pageMargins left="0.52" right="0.22" top="0.69" bottom="0.5" header="0.42" footer="0.3"/>
      <pageSetup fitToHeight="2" orientation="portrait" r:id="rId4"/>
      <headerFooter alignWithMargins="0"/>
    </customSheetView>
    <customSheetView guid="{265679C3-673F-45F7-8344-7E914D9E908C}" zeroValues="0" hiddenRows="1" hiddenColumns="1" topLeftCell="A4">
      <selection activeCell="G22" sqref="G22"/>
      <pageMargins left="0.52" right="0.22" top="0.69" bottom="0.5" header="0.42" footer="0.3"/>
      <pageSetup fitToHeight="2" orientation="portrait" r:id="rId5"/>
      <headerFooter alignWithMargins="0"/>
    </customSheetView>
    <customSheetView guid="{18E925C7-698E-48AD-B1A5-ED0E443D11AB}" zeroValues="0" hiddenRows="1" hiddenColumns="1" topLeftCell="A4">
      <selection activeCell="G22" sqref="G22"/>
      <pageMargins left="0.52" right="0.22" top="0.69" bottom="0.5" header="0.42" footer="0.3"/>
      <pageSetup fitToHeight="2" orientation="portrait" r:id="rId6"/>
      <headerFooter alignWithMargins="0"/>
    </customSheetView>
    <customSheetView guid="{E97C6C7A-A247-42AD-BF3A-D88EBB4DB661}" zeroValues="0" hiddenRows="1" hiddenColumns="1" topLeftCell="A4">
      <selection activeCell="G22" sqref="G22"/>
      <pageMargins left="0.52" right="0.22" top="0.69" bottom="0.5" header="0.42" footer="0.3"/>
      <pageSetup fitToHeight="2" orientation="portrait" r:id="rId7"/>
      <headerFooter alignWithMargins="0"/>
    </customSheetView>
    <customSheetView guid="{C7654FA3-8D18-48CE-89E3-19FD2132D3B7}" zeroValues="0" hiddenRows="1" hiddenColumns="1" topLeftCell="A8">
      <selection activeCell="G19" sqref="G19"/>
      <pageMargins left="0.52" right="0.22" top="0.69" bottom="0.5" header="0.42" footer="0.3"/>
      <pageSetup fitToHeight="2" orientation="portrait" r:id="rId8"/>
      <headerFooter alignWithMargins="0"/>
    </customSheetView>
    <customSheetView guid="{BF3E8BDC-38FD-4E9F-ADF1-0853982F3D77}" scale="90" showPageBreaks="1" zeroValues="0" printArea="1" hiddenRows="1" hiddenColumns="1" view="pageBreakPreview" topLeftCell="A15">
      <selection activeCell="G23" sqref="G23"/>
      <pageMargins left="0.52" right="0.22" top="0.69" bottom="0.5" header="0.42" footer="0.3"/>
      <pageSetup fitToHeight="2" orientation="portrait" r:id="rId9"/>
      <headerFooter alignWithMargins="0"/>
    </customSheetView>
    <customSheetView guid="{DE16D32B-0E22-4485-B9C9-DB8C949AE396}" scale="90" showPageBreaks="1" zeroValues="0" printArea="1" hiddenRows="1" hiddenColumns="1" view="pageBreakPreview" topLeftCell="D16">
      <selection activeCell="G20" sqref="G20"/>
      <pageMargins left="0.52" right="0.22" top="0.69" bottom="0.5" header="0.42" footer="0.3"/>
      <pageSetup scale="56" fitToHeight="2" orientation="portrait" r:id="rId10"/>
      <headerFooter alignWithMargins="0"/>
    </customSheetView>
  </customSheetViews>
  <mergeCells count="50">
    <mergeCell ref="A52:B52"/>
    <mergeCell ref="H52:J52"/>
    <mergeCell ref="I64:J64"/>
    <mergeCell ref="A1:J1"/>
    <mergeCell ref="A4:J4"/>
    <mergeCell ref="C13:J13"/>
    <mergeCell ref="A17:J17"/>
    <mergeCell ref="A51:B51"/>
    <mergeCell ref="C21:F21"/>
    <mergeCell ref="C22:F22"/>
    <mergeCell ref="C30:F30"/>
    <mergeCell ref="C45:J45"/>
    <mergeCell ref="H51:J51"/>
    <mergeCell ref="C39:J39"/>
    <mergeCell ref="C38:F38"/>
    <mergeCell ref="G34:J34"/>
    <mergeCell ref="AE18:AF18"/>
    <mergeCell ref="C20:F20"/>
    <mergeCell ref="I67:J67"/>
    <mergeCell ref="C40:J40"/>
    <mergeCell ref="C42:J42"/>
    <mergeCell ref="C43:F43"/>
    <mergeCell ref="C44:F44"/>
    <mergeCell ref="P18:Q18"/>
    <mergeCell ref="C37:F37"/>
    <mergeCell ref="AB18:AC18"/>
    <mergeCell ref="K18:N18"/>
    <mergeCell ref="Y18:Z18"/>
    <mergeCell ref="V18:W18"/>
    <mergeCell ref="I65:J65"/>
    <mergeCell ref="I66:J66"/>
    <mergeCell ref="G41:J41"/>
    <mergeCell ref="G35:J35"/>
    <mergeCell ref="G36:J36"/>
    <mergeCell ref="G22:J22"/>
    <mergeCell ref="G24:J24"/>
    <mergeCell ref="G25:J25"/>
    <mergeCell ref="G26:J26"/>
    <mergeCell ref="G27:J27"/>
    <mergeCell ref="G28:J28"/>
    <mergeCell ref="G23:J23"/>
    <mergeCell ref="G29:J29"/>
    <mergeCell ref="S1:W1"/>
    <mergeCell ref="G30:J30"/>
    <mergeCell ref="G31:J31"/>
    <mergeCell ref="G32:J32"/>
    <mergeCell ref="G33:J33"/>
    <mergeCell ref="G21:J21"/>
    <mergeCell ref="G19:J19"/>
    <mergeCell ref="G20:J20"/>
  </mergeCells>
  <dataValidations count="7">
    <dataValidation type="whole" operator="greaterThanOrEqual" allowBlank="1" showInputMessage="1" showErrorMessage="1" error="Enter numeric figure only." sqref="G43">
      <formula1>0</formula1>
    </dataValidation>
    <dataValidation type="decimal" allowBlank="1" showInputMessage="1" showErrorMessage="1" error="Enter in percent only" sqref="G44">
      <formula1>0</formula1>
      <formula2>1</formula2>
    </dataValidation>
    <dataValidation type="decimal" operator="greaterThan" allowBlank="1" showInputMessage="1" showErrorMessage="1" error="Enter in percent only." sqref="G38">
      <formula1>0</formula1>
    </dataValidation>
    <dataValidation type="whole" operator="greaterThan" allowBlank="1" showInputMessage="1" showErrorMessage="1" error="Enter numeric figure without decimal only" sqref="J37">
      <formula1>0</formula1>
    </dataValidation>
    <dataValidation type="whole" operator="greaterThanOrEqual" allowBlank="1" showInputMessage="1" showErrorMessage="1" error="Enter numeric figure without decimal only" sqref="G37">
      <formula1>0</formula1>
    </dataValidation>
    <dataValidation type="whole" operator="greaterThan" allowBlank="1" showInputMessage="1" showErrorMessage="1" sqref="J27:J28 G25:G26 J24:J25 G23 H25:I28">
      <formula1>0</formula1>
    </dataValidation>
    <dataValidation type="whole" operator="greaterThanOrEqual" allowBlank="1" showInputMessage="1" showErrorMessage="1" error="Enter numeric figures only." sqref="G27:G29 G24">
      <formula1>0</formula1>
    </dataValidation>
  </dataValidations>
  <pageMargins left="0.52" right="0.22" top="0.69" bottom="0.5" header="0.42" footer="0.3"/>
  <pageSetup scale="56" fitToHeight="2" orientation="portrait" r:id="rId1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60"/>
  <sheetViews>
    <sheetView showZeros="0" view="pageBreakPreview" topLeftCell="A4" zoomScale="90" zoomScaleNormal="100" zoomScaleSheetLayoutView="90" workbookViewId="0">
      <selection activeCell="D31" sqref="D31:E31"/>
    </sheetView>
  </sheetViews>
  <sheetFormatPr defaultColWidth="11.42578125" defaultRowHeight="12.75"/>
  <cols>
    <col min="1" max="1" width="10.42578125" customWidth="1"/>
    <col min="2" max="2" width="50.42578125" customWidth="1"/>
    <col min="3" max="3" width="9.5703125" customWidth="1"/>
    <col min="4" max="4" width="26" customWidth="1"/>
    <col min="5" max="5" width="26.42578125" customWidth="1"/>
    <col min="6" max="6" width="11.42578125" hidden="1" customWidth="1"/>
    <col min="7" max="7" width="13" hidden="1" customWidth="1"/>
    <col min="8" max="18" width="11.42578125" hidden="1" customWidth="1"/>
    <col min="19" max="69" width="11.42578125" customWidth="1"/>
  </cols>
  <sheetData>
    <row r="1" spans="1:15" s="78" customFormat="1" ht="21" customHeight="1">
      <c r="A1" s="1612" t="str">
        <f>Cover!B3</f>
        <v>Spec. No.: CC-CS/1014-SR1/SCADA-4110/3/G7</v>
      </c>
      <c r="B1" s="1612"/>
      <c r="C1" s="115"/>
      <c r="D1" s="1599" t="s">
        <v>710</v>
      </c>
      <c r="E1" s="1599"/>
      <c r="F1" s="911"/>
      <c r="G1" s="77"/>
      <c r="H1" s="911"/>
      <c r="I1" s="911"/>
      <c r="J1" s="911"/>
      <c r="K1" s="911"/>
      <c r="L1" s="911"/>
    </row>
    <row r="2" spans="1:15" s="78" customFormat="1" ht="13.5" customHeight="1">
      <c r="A2" s="1613"/>
      <c r="B2" s="1613"/>
      <c r="C2" s="1613"/>
      <c r="D2" s="1613"/>
      <c r="E2" s="1613"/>
      <c r="F2" s="1613"/>
      <c r="G2" s="1613"/>
      <c r="H2" s="1613"/>
      <c r="I2" s="1613"/>
      <c r="J2" s="1613"/>
      <c r="K2" s="79"/>
      <c r="L2" s="79"/>
      <c r="M2" s="79"/>
      <c r="N2" s="79"/>
      <c r="O2" s="79"/>
    </row>
    <row r="3" spans="1:15" ht="65.25" customHeight="1">
      <c r="A3" s="1601" t="str">
        <f>'Sch-6'!A3:E3</f>
        <v>Establishment of Renewable Energy Management Centre  (REMC) in Telangana</v>
      </c>
      <c r="B3" s="1601"/>
      <c r="C3" s="1601"/>
      <c r="D3" s="1601"/>
      <c r="E3" s="1601"/>
      <c r="F3" s="117"/>
      <c r="G3" s="117"/>
      <c r="H3" s="117"/>
      <c r="I3" s="117"/>
      <c r="J3" s="117"/>
      <c r="K3" s="117"/>
      <c r="L3" s="117"/>
      <c r="M3" s="117"/>
      <c r="N3" s="117"/>
      <c r="O3" s="117"/>
    </row>
    <row r="4" spans="1:15" ht="18.75" customHeight="1">
      <c r="A4" s="1640" t="s">
        <v>291</v>
      </c>
      <c r="B4" s="1640"/>
      <c r="C4" s="1640"/>
      <c r="D4" s="1640"/>
      <c r="E4" s="1640"/>
      <c r="F4" s="117"/>
      <c r="G4" s="117"/>
      <c r="H4" s="117"/>
      <c r="I4" s="117"/>
      <c r="J4" s="117"/>
      <c r="K4" s="117"/>
      <c r="L4" s="117"/>
      <c r="M4" s="117"/>
      <c r="N4" s="117"/>
      <c r="O4" s="117"/>
    </row>
    <row r="5" spans="1:15" ht="16.5">
      <c r="A5" s="118"/>
      <c r="B5" s="118"/>
      <c r="C5" s="118"/>
      <c r="D5" s="118"/>
      <c r="E5" s="118"/>
      <c r="F5" s="117"/>
      <c r="G5" s="117"/>
      <c r="H5" s="117"/>
      <c r="I5" s="117"/>
      <c r="J5" s="117"/>
      <c r="K5" s="117"/>
      <c r="L5" s="117"/>
      <c r="M5" s="117"/>
      <c r="N5" s="117"/>
      <c r="O5" s="117"/>
    </row>
    <row r="6" spans="1:15" ht="16.5">
      <c r="A6" s="1641" t="str">
        <f>'[7]Sch-1(a)'!A6:B6</f>
        <v>Bidder’s Name and Address (Lead Partner of) :</v>
      </c>
      <c r="B6" s="1641"/>
      <c r="C6" s="119"/>
      <c r="D6" s="120" t="s">
        <v>99</v>
      </c>
      <c r="E6" s="117"/>
      <c r="F6" s="117"/>
      <c r="G6" s="117"/>
      <c r="H6" s="117"/>
      <c r="I6" s="117"/>
      <c r="J6" s="117"/>
      <c r="K6" s="117"/>
      <c r="L6" s="117"/>
      <c r="M6" s="117"/>
      <c r="N6" s="117"/>
      <c r="O6" s="117"/>
    </row>
    <row r="7" spans="1:15" ht="16.5">
      <c r="A7" s="1637" t="e">
        <f>'[7]Sch-1(a)'!A7:B7</f>
        <v>#REF!</v>
      </c>
      <c r="B7" s="1637"/>
      <c r="C7" s="1637"/>
      <c r="D7" s="72" t="s">
        <v>100</v>
      </c>
      <c r="E7" s="117"/>
      <c r="F7" s="117"/>
      <c r="G7" s="121">
        <f>'INSTRUCTIONS '!J40</f>
        <v>0</v>
      </c>
      <c r="H7" s="117"/>
      <c r="I7" s="117"/>
      <c r="J7" s="117"/>
      <c r="K7" s="117"/>
      <c r="L7" s="117"/>
      <c r="M7" s="117"/>
      <c r="N7" s="117"/>
      <c r="O7" s="117"/>
    </row>
    <row r="8" spans="1:15" ht="16.5">
      <c r="A8" s="122" t="s">
        <v>105</v>
      </c>
      <c r="B8" s="921">
        <f>'Name of Bidder'!D13</f>
        <v>0</v>
      </c>
      <c r="C8" s="119"/>
      <c r="D8" s="72" t="s">
        <v>101</v>
      </c>
      <c r="E8" s="117"/>
      <c r="F8" s="117"/>
      <c r="G8" s="121">
        <f>'INSTRUCTIONS '!J41</f>
        <v>0</v>
      </c>
      <c r="H8" s="117"/>
      <c r="I8" s="117"/>
      <c r="J8" s="117"/>
      <c r="K8" s="117"/>
      <c r="L8" s="117"/>
      <c r="M8" s="117"/>
      <c r="N8" s="117"/>
      <c r="O8" s="117"/>
    </row>
    <row r="9" spans="1:15" ht="16.5">
      <c r="A9" s="122" t="s">
        <v>106</v>
      </c>
      <c r="B9" s="921">
        <f>'Name of Bidder'!D14</f>
        <v>0</v>
      </c>
      <c r="C9" s="119"/>
      <c r="D9" s="72" t="s">
        <v>102</v>
      </c>
      <c r="E9" s="117"/>
      <c r="F9" s="117"/>
      <c r="G9" s="121">
        <f>'INSTRUCTIONS '!J42</f>
        <v>0</v>
      </c>
      <c r="H9" s="117"/>
      <c r="I9" s="117"/>
      <c r="J9" s="117"/>
      <c r="K9" s="117"/>
      <c r="L9" s="117"/>
      <c r="M9" s="117"/>
      <c r="N9" s="117"/>
      <c r="O9" s="117"/>
    </row>
    <row r="10" spans="1:15" ht="16.5">
      <c r="A10" s="118"/>
      <c r="B10" s="921">
        <f>'Name of Bidder'!D15</f>
        <v>0</v>
      </c>
      <c r="C10" s="119"/>
      <c r="D10" s="72" t="s">
        <v>103</v>
      </c>
      <c r="E10" s="117"/>
      <c r="F10" s="117"/>
      <c r="G10" s="121"/>
      <c r="H10" s="117"/>
      <c r="I10" s="117"/>
      <c r="J10" s="117"/>
      <c r="K10" s="117"/>
      <c r="L10" s="117"/>
      <c r="M10" s="117"/>
      <c r="N10" s="117"/>
      <c r="O10" s="117"/>
    </row>
    <row r="11" spans="1:15" ht="16.5">
      <c r="A11" s="118"/>
      <c r="B11" s="921">
        <f>'Name of Bidder'!D16</f>
        <v>0</v>
      </c>
      <c r="C11" s="118"/>
      <c r="D11" s="72" t="s">
        <v>107</v>
      </c>
      <c r="E11" s="117"/>
      <c r="F11" s="117"/>
      <c r="G11" s="117"/>
      <c r="H11" s="117"/>
      <c r="I11" s="117"/>
      <c r="J11" s="117"/>
      <c r="K11" s="117"/>
      <c r="L11" s="117"/>
      <c r="M11" s="117"/>
      <c r="N11" s="117"/>
      <c r="O11" s="117"/>
    </row>
    <row r="12" spans="1:15" ht="17.25" thickBot="1">
      <c r="A12" s="118"/>
      <c r="B12" s="921"/>
      <c r="C12" s="118"/>
      <c r="D12" s="118"/>
      <c r="E12" s="118"/>
      <c r="F12" s="117"/>
      <c r="G12" s="117"/>
      <c r="H12" s="117"/>
      <c r="I12" s="117"/>
      <c r="J12" s="117"/>
      <c r="K12" s="117"/>
      <c r="L12" s="117"/>
      <c r="M12" s="117"/>
      <c r="N12" s="117"/>
      <c r="O12" s="117"/>
    </row>
    <row r="13" spans="1:15" ht="39.75" customHeight="1">
      <c r="A13" s="123" t="s">
        <v>41</v>
      </c>
      <c r="B13" s="1646" t="s">
        <v>272</v>
      </c>
      <c r="C13" s="1647"/>
      <c r="D13" s="1638" t="s">
        <v>781</v>
      </c>
      <c r="E13" s="1639"/>
      <c r="F13" s="117"/>
      <c r="G13" s="117"/>
      <c r="H13" s="117"/>
      <c r="I13" s="117"/>
      <c r="J13" s="117"/>
      <c r="K13" s="117"/>
      <c r="L13" s="117"/>
      <c r="M13" s="117"/>
      <c r="N13" s="117"/>
      <c r="O13" s="117"/>
    </row>
    <row r="14" spans="1:15" ht="21" hidden="1" customHeight="1">
      <c r="A14" s="140" t="s">
        <v>48</v>
      </c>
      <c r="B14" s="1648" t="s">
        <v>273</v>
      </c>
      <c r="C14" s="1649"/>
      <c r="D14" s="1649"/>
      <c r="E14" s="1650"/>
      <c r="F14" s="117"/>
      <c r="G14" s="117"/>
      <c r="H14" s="117"/>
      <c r="I14" s="117"/>
      <c r="J14" s="117"/>
      <c r="K14" s="117"/>
      <c r="L14" s="117"/>
      <c r="M14" s="117"/>
      <c r="N14" s="117"/>
      <c r="O14" s="117"/>
    </row>
    <row r="15" spans="1:15" ht="51.75" hidden="1" customHeight="1">
      <c r="A15" s="156"/>
      <c r="B15" s="1635" t="s">
        <v>274</v>
      </c>
      <c r="C15" s="1636"/>
      <c r="D15" s="930"/>
      <c r="E15" s="126"/>
      <c r="F15" s="117"/>
      <c r="G15" s="117"/>
      <c r="H15" s="117"/>
      <c r="I15" s="117"/>
      <c r="J15" s="117"/>
      <c r="K15" s="117"/>
      <c r="L15" s="117"/>
      <c r="M15" s="117"/>
      <c r="N15" s="117"/>
      <c r="O15" s="117"/>
    </row>
    <row r="16" spans="1:15" ht="21.75" hidden="1" customHeight="1">
      <c r="A16" s="156"/>
      <c r="B16" s="918"/>
      <c r="C16" s="487"/>
      <c r="D16" s="838">
        <f>IF(ISERROR('Letter of Discount'!L2+'Letter of Discount'!L11-'Letter of Discount'!K48-'Letter of Discount'!AH48),0,'Letter of Discount'!L2+'Letter of Discount'!L11-'Letter of Discount'!K48-'Letter of Discount'!AH48)</f>
        <v>0</v>
      </c>
      <c r="E16" s="818"/>
      <c r="F16" s="117"/>
      <c r="G16" s="117"/>
      <c r="H16" s="117"/>
      <c r="I16" s="117"/>
      <c r="J16" s="117"/>
      <c r="K16" s="117"/>
      <c r="L16" s="117"/>
      <c r="M16" s="117"/>
      <c r="N16" s="117"/>
      <c r="O16" s="117"/>
    </row>
    <row r="17" spans="1:10" ht="21.75" hidden="1" customHeight="1">
      <c r="A17" s="156"/>
      <c r="B17" s="918"/>
      <c r="C17" s="487"/>
      <c r="D17" s="839"/>
      <c r="E17" s="820"/>
    </row>
    <row r="18" spans="1:10" ht="21.75" hidden="1" customHeight="1">
      <c r="A18" s="156"/>
      <c r="B18" s="918"/>
      <c r="C18" s="487"/>
      <c r="D18" s="840"/>
      <c r="E18" s="822"/>
    </row>
    <row r="19" spans="1:10" ht="21" customHeight="1">
      <c r="A19" s="140" t="s">
        <v>48</v>
      </c>
      <c r="B19" s="1629" t="s">
        <v>892</v>
      </c>
      <c r="C19" s="1630"/>
      <c r="D19" s="1659" t="e">
        <f>'Letter of Discount'!K6</f>
        <v>#DIV/0!</v>
      </c>
      <c r="E19" s="1660"/>
    </row>
    <row r="20" spans="1:10" ht="40.5" customHeight="1">
      <c r="A20" s="131"/>
      <c r="B20" s="1635" t="s">
        <v>890</v>
      </c>
      <c r="C20" s="1636"/>
      <c r="D20" s="826"/>
      <c r="E20" s="827"/>
    </row>
    <row r="21" spans="1:10" ht="21" customHeight="1">
      <c r="A21" s="140" t="s">
        <v>49</v>
      </c>
      <c r="B21" s="1658" t="s">
        <v>276</v>
      </c>
      <c r="C21" s="1658"/>
      <c r="D21" s="1732" t="e">
        <f>'Letter of Discount'!L6</f>
        <v>#DIV/0!</v>
      </c>
      <c r="E21" s="1733"/>
    </row>
    <row r="22" spans="1:10" ht="54" customHeight="1">
      <c r="A22" s="131"/>
      <c r="B22" s="1635" t="s">
        <v>277</v>
      </c>
      <c r="C22" s="1636"/>
      <c r="D22" s="828"/>
      <c r="E22" s="841"/>
    </row>
    <row r="23" spans="1:10" ht="21" customHeight="1">
      <c r="A23" s="140" t="s">
        <v>50</v>
      </c>
      <c r="B23" s="1658" t="s">
        <v>278</v>
      </c>
      <c r="C23" s="1658"/>
      <c r="D23" s="1730" t="e">
        <f>'Letter of Discount'!M6</f>
        <v>#DIV/0!</v>
      </c>
      <c r="E23" s="1658"/>
    </row>
    <row r="24" spans="1:10" ht="18.75" customHeight="1">
      <c r="A24" s="157"/>
      <c r="B24" s="1735" t="s">
        <v>37</v>
      </c>
      <c r="C24" s="1663"/>
      <c r="D24" s="133"/>
      <c r="E24" s="134"/>
    </row>
    <row r="25" spans="1:10" ht="17.25" customHeight="1">
      <c r="A25" s="140" t="s">
        <v>51</v>
      </c>
      <c r="B25" s="1658" t="s">
        <v>279</v>
      </c>
      <c r="C25" s="1658"/>
      <c r="D25" s="1730" t="e">
        <f>'Letter of Discount'!N6</f>
        <v>#DIV/0!</v>
      </c>
      <c r="E25" s="1658"/>
    </row>
    <row r="26" spans="1:10" ht="20.25" customHeight="1">
      <c r="A26" s="135"/>
      <c r="B26" s="1635" t="s">
        <v>891</v>
      </c>
      <c r="C26" s="1736"/>
      <c r="D26" s="137"/>
      <c r="E26" s="138"/>
    </row>
    <row r="27" spans="1:10" ht="21" customHeight="1">
      <c r="A27" s="140" t="s">
        <v>265</v>
      </c>
      <c r="B27" s="1658" t="s">
        <v>280</v>
      </c>
      <c r="C27" s="1658"/>
      <c r="D27" s="1730" t="e">
        <f>'Letter of Discount'!O6</f>
        <v>#DIV/0!</v>
      </c>
      <c r="E27" s="1658"/>
      <c r="F27" s="117"/>
      <c r="G27" s="117"/>
      <c r="H27" s="117"/>
      <c r="I27" s="117"/>
      <c r="J27" s="117"/>
    </row>
    <row r="28" spans="1:10" ht="41.25" customHeight="1">
      <c r="A28" s="135"/>
      <c r="B28" s="1635" t="s">
        <v>1201</v>
      </c>
      <c r="C28" s="1636"/>
      <c r="D28" s="137"/>
      <c r="E28" s="138"/>
      <c r="F28" s="117"/>
      <c r="G28" s="117"/>
      <c r="H28" s="117"/>
      <c r="I28" s="117"/>
      <c r="J28" s="117"/>
    </row>
    <row r="29" spans="1:10" ht="21" customHeight="1">
      <c r="A29" s="140" t="s">
        <v>266</v>
      </c>
      <c r="B29" s="1658" t="s">
        <v>532</v>
      </c>
      <c r="C29" s="1658"/>
      <c r="D29" s="1730" t="e">
        <f>'Letter of Discount'!P6</f>
        <v>#DIV/0!</v>
      </c>
      <c r="E29" s="1658"/>
      <c r="F29" s="117"/>
      <c r="G29" s="117"/>
      <c r="H29" s="117"/>
      <c r="I29" s="117"/>
      <c r="J29" s="117"/>
    </row>
    <row r="30" spans="1:10" ht="19.5" customHeight="1">
      <c r="A30" s="135"/>
      <c r="B30" s="1635" t="s">
        <v>895</v>
      </c>
      <c r="C30" s="1636"/>
      <c r="D30" s="137"/>
      <c r="E30" s="138"/>
      <c r="F30" s="117"/>
      <c r="G30" s="117"/>
      <c r="H30" s="117"/>
      <c r="I30" s="117"/>
      <c r="J30" s="117"/>
    </row>
    <row r="31" spans="1:10" ht="17.25" customHeight="1">
      <c r="A31" s="140" t="s">
        <v>268</v>
      </c>
      <c r="B31" s="1658" t="s">
        <v>281</v>
      </c>
      <c r="C31" s="1658"/>
      <c r="D31" s="1654" t="e">
        <f>'Letter of Discount'!S9+'Letter of Discount'!T9+'Letter of Discount'!U9+'Letter of Discount'!V9+'Letter of Discount'!W9+'Letter of Discount'!X9+'Letter of Discount'!Y9</f>
        <v>#DIV/0!</v>
      </c>
      <c r="E31" s="1731"/>
      <c r="F31" s="117"/>
      <c r="G31" s="117"/>
      <c r="H31" s="117"/>
      <c r="I31" s="117"/>
      <c r="J31" s="117"/>
    </row>
    <row r="32" spans="1:10" ht="17.25" customHeight="1">
      <c r="A32" s="135"/>
      <c r="B32" s="1668" t="s">
        <v>282</v>
      </c>
      <c r="C32" s="1669"/>
      <c r="D32" s="837"/>
      <c r="E32" s="141"/>
      <c r="F32" s="117"/>
      <c r="G32" s="117"/>
      <c r="H32" s="117"/>
      <c r="I32" s="117"/>
      <c r="J32" s="117"/>
    </row>
    <row r="33" spans="1:12" ht="18.75" customHeight="1">
      <c r="A33" s="140" t="s">
        <v>283</v>
      </c>
      <c r="B33" s="1658" t="s">
        <v>937</v>
      </c>
      <c r="C33" s="1658"/>
      <c r="D33" s="1673">
        <f>'Sch-7'!M19</f>
        <v>0</v>
      </c>
      <c r="E33" s="1674"/>
      <c r="F33" s="117"/>
      <c r="G33" s="117"/>
      <c r="H33" s="117"/>
      <c r="I33" s="117"/>
      <c r="J33" s="117"/>
      <c r="K33" s="117"/>
      <c r="L33" s="117"/>
    </row>
    <row r="34" spans="1:12" ht="18.75" customHeight="1">
      <c r="A34" s="135"/>
      <c r="B34" s="1668" t="s">
        <v>938</v>
      </c>
      <c r="C34" s="1669"/>
      <c r="D34" s="1633"/>
      <c r="E34" s="1634"/>
      <c r="F34" s="117"/>
      <c r="G34" s="117"/>
      <c r="H34" s="117"/>
      <c r="I34" s="117"/>
      <c r="J34" s="117"/>
      <c r="K34" s="117"/>
      <c r="L34" s="117"/>
    </row>
    <row r="35" spans="1:12" ht="18.75" customHeight="1">
      <c r="A35" s="1060"/>
      <c r="B35" s="845" t="s">
        <v>939</v>
      </c>
      <c r="C35" s="846" t="str">
        <f>IF(COUNTIF(C16:C32, G7)&gt;0, G7, "")</f>
        <v/>
      </c>
      <c r="D35" s="1729" t="e">
        <f>D33+D31+D29+D27+D25+D23+D21+D19</f>
        <v>#DIV/0!</v>
      </c>
      <c r="E35" s="1729"/>
      <c r="F35" s="117"/>
      <c r="G35" s="117"/>
      <c r="H35" s="117"/>
      <c r="I35" s="117"/>
      <c r="J35" s="117"/>
      <c r="K35" s="117"/>
      <c r="L35" s="117"/>
    </row>
    <row r="36" spans="1:12" ht="12.75" customHeight="1">
      <c r="A36" s="1057"/>
      <c r="B36" s="1058"/>
      <c r="C36" s="1059" t="str">
        <f>IF(COUNTIF(C16:C32, G8)&gt;0, G8, "")</f>
        <v/>
      </c>
      <c r="F36" s="117"/>
      <c r="G36" s="117"/>
      <c r="H36" s="117"/>
      <c r="I36" s="117"/>
      <c r="J36" s="117"/>
      <c r="K36" s="117"/>
      <c r="L36" s="117"/>
    </row>
    <row r="37" spans="1:12" ht="16.5">
      <c r="A37" s="1060"/>
      <c r="B37" s="845" t="s">
        <v>960</v>
      </c>
      <c r="C37" s="846" t="str">
        <f>IF(COUNTIF(C16:C32, G9)&gt;0, G9, "")</f>
        <v/>
      </c>
      <c r="D37" s="1729" t="e">
        <f>E35+D35</f>
        <v>#DIV/0!</v>
      </c>
      <c r="E37" s="1729"/>
      <c r="F37" s="117"/>
      <c r="G37" s="117"/>
      <c r="H37" s="1734"/>
      <c r="I37" s="1734"/>
      <c r="J37" s="1734"/>
      <c r="K37" s="1734"/>
      <c r="L37" s="1734"/>
    </row>
    <row r="38" spans="1:12" ht="12" customHeight="1">
      <c r="A38" s="143"/>
      <c r="B38" s="144"/>
      <c r="C38" s="144"/>
      <c r="D38" s="145"/>
      <c r="E38" s="145"/>
      <c r="F38" s="117"/>
      <c r="G38" s="117"/>
      <c r="H38" s="117"/>
      <c r="I38" s="117"/>
      <c r="J38" s="117"/>
      <c r="K38" s="117"/>
      <c r="L38" s="117"/>
    </row>
    <row r="39" spans="1:12" ht="15.75" customHeight="1">
      <c r="A39" s="931"/>
      <c r="B39" s="931"/>
      <c r="C39" s="931"/>
      <c r="D39" s="931"/>
      <c r="E39" s="931"/>
      <c r="F39" s="117"/>
      <c r="G39" s="117"/>
      <c r="H39" s="117"/>
      <c r="I39" s="117"/>
      <c r="J39" s="117"/>
      <c r="K39" s="117"/>
      <c r="L39" s="117"/>
    </row>
    <row r="40" spans="1:12" ht="12" customHeight="1">
      <c r="A40" s="117"/>
      <c r="B40" s="117"/>
      <c r="C40" s="117"/>
      <c r="D40" s="117"/>
      <c r="E40" s="117"/>
    </row>
    <row r="41" spans="1:12" ht="16.5">
      <c r="A41" s="146" t="s">
        <v>269</v>
      </c>
      <c r="B41" s="147">
        <f>'Name of Bidder'!D44</f>
        <v>0</v>
      </c>
      <c r="C41" s="147"/>
      <c r="D41" s="148" t="s">
        <v>289</v>
      </c>
      <c r="E41" s="920">
        <f>'Name of Bidder'!D41</f>
        <v>0</v>
      </c>
    </row>
    <row r="42" spans="1:12" ht="12" customHeight="1">
      <c r="A42" s="146"/>
      <c r="B42" s="150"/>
      <c r="C42" s="150"/>
      <c r="D42" s="148"/>
      <c r="E42" s="143"/>
    </row>
    <row r="43" spans="1:12" ht="12" customHeight="1">
      <c r="A43" s="146" t="s">
        <v>270</v>
      </c>
      <c r="B43" s="925">
        <f>'Name of Bidder'!D45</f>
        <v>0</v>
      </c>
      <c r="C43" s="925"/>
      <c r="D43" s="148" t="s">
        <v>290</v>
      </c>
      <c r="E43" s="920">
        <f>'Name of Bidder'!D42</f>
        <v>0</v>
      </c>
    </row>
    <row r="44" spans="1:12" ht="12" customHeight="1">
      <c r="A44" s="146"/>
      <c r="B44" s="146"/>
      <c r="C44" s="146"/>
      <c r="D44" s="117"/>
      <c r="E44" s="143"/>
    </row>
    <row r="45" spans="1:12" ht="16.5" customHeight="1">
      <c r="A45" s="152"/>
      <c r="B45" s="152"/>
      <c r="C45" s="152"/>
      <c r="D45" s="117"/>
      <c r="E45" s="117"/>
    </row>
    <row r="46" spans="1:12" ht="48" hidden="1" customHeight="1">
      <c r="A46" s="152"/>
      <c r="B46" s="152"/>
      <c r="C46" s="152"/>
      <c r="D46" s="148"/>
      <c r="E46" s="151"/>
    </row>
    <row r="47" spans="1:12" ht="16.5" hidden="1">
      <c r="A47" s="152"/>
      <c r="B47" s="152"/>
      <c r="C47" s="152"/>
      <c r="D47" s="159"/>
      <c r="E47" s="149"/>
    </row>
    <row r="48" spans="1:12" ht="15.75" hidden="1">
      <c r="A48" s="117"/>
      <c r="B48" s="117"/>
      <c r="C48" s="117"/>
      <c r="D48" s="117"/>
      <c r="E48" s="117"/>
    </row>
    <row r="49" spans="1:5" ht="82.5" hidden="1">
      <c r="A49" s="117"/>
      <c r="B49" s="117"/>
      <c r="C49" s="160" t="s">
        <v>292</v>
      </c>
      <c r="D49" s="160" t="s">
        <v>293</v>
      </c>
      <c r="E49" s="117"/>
    </row>
    <row r="50" spans="1:5" ht="15.75" hidden="1">
      <c r="A50" s="161" t="str">
        <f>C35</f>
        <v/>
      </c>
      <c r="B50" s="162" t="e">
        <f>D35-#REF!</f>
        <v>#DIV/0!</v>
      </c>
      <c r="C50" s="161">
        <v>50.4</v>
      </c>
      <c r="D50" s="163" t="e">
        <f>B50*C50</f>
        <v>#DIV/0!</v>
      </c>
      <c r="E50" s="117"/>
    </row>
    <row r="51" spans="1:5" ht="15.75" hidden="1">
      <c r="A51" s="161" t="str">
        <f>C36</f>
        <v/>
      </c>
      <c r="B51" s="162" t="e">
        <f>D36-#REF!</f>
        <v>#REF!</v>
      </c>
      <c r="C51" s="161">
        <v>65</v>
      </c>
      <c r="D51" s="163" t="e">
        <f>B51*C51</f>
        <v>#REF!</v>
      </c>
      <c r="E51" s="117"/>
    </row>
    <row r="52" spans="1:5" ht="15.75" hidden="1">
      <c r="A52" s="161" t="str">
        <f>C37</f>
        <v/>
      </c>
      <c r="B52" s="162" t="e">
        <f>#REF!-#REF!</f>
        <v>#REF!</v>
      </c>
      <c r="C52" s="161">
        <v>45</v>
      </c>
      <c r="D52" s="163" t="e">
        <f>B52*C52</f>
        <v>#REF!</v>
      </c>
      <c r="E52" s="117"/>
    </row>
    <row r="53" spans="1:5" ht="36.75" hidden="1" customHeight="1">
      <c r="A53" s="161" t="s">
        <v>47</v>
      </c>
      <c r="B53" s="162" t="e">
        <f>E35-#REF!</f>
        <v>#REF!</v>
      </c>
      <c r="C53" s="143"/>
      <c r="D53" s="163" t="e">
        <f>B53</f>
        <v>#REF!</v>
      </c>
      <c r="E53" s="117"/>
    </row>
    <row r="54" spans="1:5" ht="15.75" hidden="1" customHeight="1">
      <c r="A54" s="117"/>
      <c r="B54" s="117"/>
      <c r="C54" s="117"/>
      <c r="D54" s="164" t="e">
        <f>SUM(D50:D53)</f>
        <v>#DIV/0!</v>
      </c>
      <c r="E54" s="117"/>
    </row>
    <row r="55" spans="1:5" ht="31.5" hidden="1">
      <c r="A55" s="117"/>
      <c r="B55" s="117"/>
      <c r="C55" s="117"/>
      <c r="D55" s="165" t="s">
        <v>294</v>
      </c>
      <c r="E55" s="117"/>
    </row>
    <row r="56" spans="1:5" ht="15.75" hidden="1">
      <c r="A56" s="117"/>
      <c r="B56" s="117"/>
      <c r="C56" s="117"/>
      <c r="D56" s="117"/>
      <c r="E56" s="117"/>
    </row>
    <row r="57" spans="1:5" ht="15.75" hidden="1">
      <c r="A57" s="117"/>
      <c r="B57" s="117"/>
      <c r="C57" s="117"/>
      <c r="D57" s="166"/>
      <c r="E57" s="117"/>
    </row>
    <row r="58" spans="1:5" ht="15.75" hidden="1">
      <c r="C58" s="161" t="s">
        <v>295</v>
      </c>
      <c r="D58" s="167">
        <v>225659</v>
      </c>
    </row>
    <row r="59" spans="1:5" ht="15.75" hidden="1">
      <c r="C59" s="161" t="s">
        <v>296</v>
      </c>
      <c r="D59" s="168" t="e">
        <f>(D54-D58)/D58</f>
        <v>#DIV/0!</v>
      </c>
    </row>
    <row r="60" spans="1:5" ht="15.75" hidden="1">
      <c r="C60" s="117"/>
      <c r="D60" s="117"/>
    </row>
  </sheetData>
  <sheetProtection password="CFB5" sheet="1" objects="1" scenarios="1" selectLockedCells="1" selectUnlockedCells="1"/>
  <customSheetViews>
    <customSheetView guid="{D795B156-F37B-4B18-B30F-9180649A9A7A}" scale="90" showPageBreaks="1" zeroValues="0" fitToPage="1" printArea="1" hiddenRows="1" hiddenColumns="1" view="pageBreakPreview" topLeftCell="A4">
      <selection activeCell="D31" sqref="D31:E31"/>
      <pageMargins left="0.44" right="0.25" top="0.75" bottom="0.63" header="0.36" footer="0.36"/>
      <printOptions horizontalCentered="1"/>
      <pageSetup paperSize="9" scale="78" fitToHeight="0" orientation="portrait" r:id="rId1"/>
      <headerFooter alignWithMargins="0">
        <oddFooter>&amp;R&amp;"Arial,Bold"&amp;12PAGE &amp;P of &amp;N</oddFooter>
      </headerFooter>
    </customSheetView>
    <customSheetView guid="{CA373136-AFBD-4736-94B9-3596D51E7F79}" scale="90" showPageBreaks="1" zeroValues="0" fitToPage="1" printArea="1" hiddenRows="1" hiddenColumns="1" view="pageBreakPreview">
      <selection activeCell="D33" sqref="D33"/>
      <pageMargins left="0.44" right="0.25" top="0.75" bottom="0.63" header="0.36" footer="0.36"/>
      <printOptions horizontalCentered="1"/>
      <pageSetup paperSize="9" scale="80" fitToHeight="0" orientation="portrait" r:id="rId2"/>
      <headerFooter alignWithMargins="0">
        <oddFooter>&amp;R&amp;"Arial,Bold"&amp;12PAGE &amp;P of &amp;N</oddFooter>
      </headerFooter>
    </customSheetView>
    <customSheetView guid="{D512C1C3-9244-44B4-9C8A-41115DC4CB6C}" scale="90" showPageBreaks="1" zeroValues="0" fitToPage="1" printArea="1" hiddenRows="1" hiddenColumns="1" view="pageBreakPreview" topLeftCell="C1">
      <selection activeCell="F1" sqref="F1:R65536"/>
      <pageMargins left="0.44" right="0.25" top="0.75" bottom="0.63" header="0.36" footer="0.36"/>
      <printOptions horizontalCentered="1"/>
      <pageSetup paperSize="9" scale="80" fitToHeight="0" orientation="portrait" r:id="rId3"/>
      <headerFooter alignWithMargins="0">
        <oddFooter>&amp;R&amp;"Arial,Bold"&amp;12PAGE &amp;P of &amp;N</oddFooter>
      </headerFooter>
    </customSheetView>
    <customSheetView guid="{F2A5D504-A702-442F-B428-D101F790A610}" zeroValues="0" hiddenRows="1" hiddenColumns="1" topLeftCell="A49">
      <selection activeCell="G1" sqref="G1:G65536"/>
      <rowBreaks count="1" manualBreakCount="1">
        <brk id="40" max="4" man="1"/>
      </rowBreaks>
      <pageMargins left="0.44" right="0.25" top="0.75" bottom="0.63" header="0.36" footer="0.36"/>
      <printOptions horizontalCentered="1"/>
      <pageSetup paperSize="9" scale="77" fitToHeight="0" orientation="portrait" r:id="rId4"/>
      <headerFooter alignWithMargins="0">
        <oddFooter>&amp;R&amp;"Arial,Bold"&amp;12PAGE &amp;P of &amp;N</oddFooter>
      </headerFooter>
    </customSheetView>
    <customSheetView guid="{265679C3-673F-45F7-8344-7E914D9E908C}" zeroValues="0" hiddenRows="1" hiddenColumns="1" topLeftCell="A49">
      <selection activeCell="G1" sqref="G1:G65536"/>
      <rowBreaks count="1" manualBreakCount="1">
        <brk id="40" max="4" man="1"/>
      </rowBreaks>
      <pageMargins left="0.44" right="0.25" top="0.75" bottom="0.63" header="0.36" footer="0.36"/>
      <printOptions horizontalCentered="1"/>
      <pageSetup paperSize="9" scale="77" fitToHeight="0" orientation="portrait" r:id="rId5"/>
      <headerFooter alignWithMargins="0">
        <oddFooter>&amp;R&amp;"Arial,Bold"&amp;12PAGE &amp;P of &amp;N</oddFooter>
      </headerFooter>
    </customSheetView>
    <customSheetView guid="{18E925C7-698E-48AD-B1A5-ED0E443D11AB}" zeroValues="0" hiddenRows="1" hiddenColumns="1" topLeftCell="A49">
      <selection activeCell="G1" sqref="G1:G65536"/>
      <rowBreaks count="1" manualBreakCount="1">
        <brk id="40" max="4" man="1"/>
      </rowBreaks>
      <pageMargins left="0.44" right="0.25" top="0.75" bottom="0.63" header="0.36" footer="0.36"/>
      <printOptions horizontalCentered="1"/>
      <pageSetup paperSize="9" scale="77" fitToHeight="0" orientation="portrait" r:id="rId6"/>
      <headerFooter alignWithMargins="0">
        <oddFooter>&amp;R&amp;"Arial,Bold"&amp;12PAGE &amp;P of &amp;N</oddFooter>
      </headerFooter>
    </customSheetView>
    <customSheetView guid="{E97C6C7A-A247-42AD-BF3A-D88EBB4DB661}" zeroValues="0" hiddenRows="1" hiddenColumns="1" topLeftCell="A49">
      <selection activeCell="G1" sqref="G1:G65536"/>
      <rowBreaks count="1" manualBreakCount="1">
        <brk id="40" max="4" man="1"/>
      </rowBreaks>
      <pageMargins left="0.44" right="0.25" top="0.75" bottom="0.63" header="0.36" footer="0.36"/>
      <printOptions horizontalCentered="1"/>
      <pageSetup paperSize="9" scale="77" fitToHeight="0" orientation="portrait" r:id="rId7"/>
      <headerFooter alignWithMargins="0">
        <oddFooter>&amp;R&amp;"Arial,Bold"&amp;12PAGE &amp;P of &amp;N</oddFooter>
      </headerFooter>
    </customSheetView>
    <customSheetView guid="{C7654FA3-8D18-48CE-89E3-19FD2132D3B7}" zeroValues="0" hiddenRows="1" hiddenColumns="1" topLeftCell="A3">
      <selection activeCell="I45" sqref="I45"/>
      <rowBreaks count="1" manualBreakCount="1">
        <brk id="45" max="4" man="1"/>
      </rowBreaks>
      <pageMargins left="0.44" right="0.25" top="0.75" bottom="0.63" header="0.36" footer="0.36"/>
      <printOptions horizontalCentered="1"/>
      <pageSetup paperSize="9" scale="77" fitToHeight="0" orientation="portrait" r:id="rId8"/>
      <headerFooter alignWithMargins="0">
        <oddFooter>&amp;R&amp;"Arial,Bold"&amp;12PAGE &amp;P of &amp;N</oddFooter>
      </headerFooter>
    </customSheetView>
    <customSheetView guid="{BF3E8BDC-38FD-4E9F-ADF1-0853982F3D77}" scale="85" showPageBreaks="1" zeroValues="0" printArea="1" hiddenRows="1" hiddenColumns="1" view="pageBreakPreview" topLeftCell="A55">
      <selection activeCell="A65" sqref="A65"/>
      <rowBreaks count="2" manualBreakCount="2">
        <brk id="42" max="4" man="1"/>
        <brk id="45" max="4" man="1"/>
      </rowBreaks>
      <pageMargins left="0.44" right="0.25" top="0.75" bottom="0.63" header="0.36" footer="0.36"/>
      <printOptions horizontalCentered="1"/>
      <pageSetup paperSize="9" scale="77" fitToHeight="0" orientation="portrait" r:id="rId9"/>
      <headerFooter alignWithMargins="0">
        <oddFooter>&amp;R&amp;"Arial,Bold"&amp;12PAGE &amp;P of &amp;N</oddFooter>
      </headerFooter>
    </customSheetView>
    <customSheetView guid="{DE16D32B-0E22-4485-B9C9-DB8C949AE396}" scale="90" showPageBreaks="1" zeroValues="0" fitToPage="1" printArea="1" hiddenRows="1" hiddenColumns="1" view="pageBreakPreview" topLeftCell="C1">
      <selection activeCell="F1" sqref="F1:R65536"/>
      <pageMargins left="0.44" right="0.25" top="0.75" bottom="0.63" header="0.36" footer="0.36"/>
      <printOptions horizontalCentered="1"/>
      <pageSetup paperSize="9" scale="80" fitToHeight="0" orientation="portrait" r:id="rId10"/>
      <headerFooter alignWithMargins="0">
        <oddFooter>&amp;R&amp;"Arial,Bold"&amp;12PAGE &amp;P of &amp;N</oddFooter>
      </headerFooter>
    </customSheetView>
  </customSheetViews>
  <mergeCells count="39">
    <mergeCell ref="B21:C21"/>
    <mergeCell ref="D21:E21"/>
    <mergeCell ref="H37:L37"/>
    <mergeCell ref="B22:C22"/>
    <mergeCell ref="B24:C24"/>
    <mergeCell ref="B26:C26"/>
    <mergeCell ref="B28:C28"/>
    <mergeCell ref="B32:C32"/>
    <mergeCell ref="B23:C23"/>
    <mergeCell ref="D23:E23"/>
    <mergeCell ref="B25:C25"/>
    <mergeCell ref="D25:E25"/>
    <mergeCell ref="B27:C27"/>
    <mergeCell ref="D27:E27"/>
    <mergeCell ref="B34:C34"/>
    <mergeCell ref="D34:E34"/>
    <mergeCell ref="B20:C20"/>
    <mergeCell ref="D13:E13"/>
    <mergeCell ref="A1:B1"/>
    <mergeCell ref="D1:E1"/>
    <mergeCell ref="A2:J2"/>
    <mergeCell ref="A3:E3"/>
    <mergeCell ref="A4:E4"/>
    <mergeCell ref="A6:B6"/>
    <mergeCell ref="A7:C7"/>
    <mergeCell ref="B13:C13"/>
    <mergeCell ref="B14:E14"/>
    <mergeCell ref="B15:C15"/>
    <mergeCell ref="B19:C19"/>
    <mergeCell ref="D19:E19"/>
    <mergeCell ref="D35:E35"/>
    <mergeCell ref="D37:E37"/>
    <mergeCell ref="B29:C29"/>
    <mergeCell ref="D29:E29"/>
    <mergeCell ref="B31:C31"/>
    <mergeCell ref="D31:E31"/>
    <mergeCell ref="B33:C33"/>
    <mergeCell ref="D33:E33"/>
    <mergeCell ref="B30:C30"/>
  </mergeCells>
  <printOptions horizontalCentered="1"/>
  <pageMargins left="0.44" right="0.25" top="0.75" bottom="0.63" header="0.36" footer="0.36"/>
  <pageSetup paperSize="9" scale="78" fitToHeight="0" orientation="portrait" r:id="rId11"/>
  <headerFooter alignWithMargins="0">
    <oddFooter>&amp;R&amp;"Arial,Bold"&amp;12PAGE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34"/>
  <sheetViews>
    <sheetView showZeros="0" view="pageBreakPreview" zoomScaleNormal="85" zoomScaleSheetLayoutView="100" workbookViewId="0">
      <selection activeCell="A18" sqref="A18"/>
    </sheetView>
  </sheetViews>
  <sheetFormatPr defaultColWidth="9.140625" defaultRowHeight="15.75"/>
  <cols>
    <col min="1" max="1" width="6.5703125" style="146" customWidth="1"/>
    <col min="2" max="2" width="15.28515625" style="146" customWidth="1"/>
    <col min="3" max="3" width="19.5703125" style="146" customWidth="1"/>
    <col min="4" max="4" width="12" style="146" customWidth="1"/>
    <col min="5" max="5" width="18" style="146" customWidth="1"/>
    <col min="6" max="6" width="7" style="146" customWidth="1"/>
    <col min="7" max="7" width="9.140625" style="146"/>
    <col min="8" max="8" width="10.5703125" style="146" customWidth="1"/>
    <col min="9" max="9" width="9.5703125" style="146" customWidth="1"/>
    <col min="10" max="10" width="10.28515625" style="146" customWidth="1"/>
    <col min="11" max="11" width="11.140625" style="146" customWidth="1"/>
    <col min="12" max="12" width="13.140625" style="146" customWidth="1"/>
    <col min="13" max="13" width="15.85546875" style="146" customWidth="1"/>
    <col min="14" max="14" width="14.140625" style="173" customWidth="1"/>
    <col min="15" max="16" width="9.140625" style="173" hidden="1" customWidth="1"/>
    <col min="17" max="17" width="9.140625" style="173"/>
    <col min="18" max="18" width="17.140625" style="173" customWidth="1"/>
    <col min="19" max="19" width="9.5703125" style="173" bestFit="1" customWidth="1"/>
    <col min="20" max="16384" width="9.140625" style="173"/>
  </cols>
  <sheetData>
    <row r="1" spans="1:16" s="171" customFormat="1" ht="21" customHeight="1">
      <c r="A1" s="1598" t="str">
        <f>'Sch-6'!A1:B1</f>
        <v>Spec. No.: CC-CS/1014-SR1/SCADA-4110/3/G7</v>
      </c>
      <c r="B1" s="1598"/>
      <c r="C1" s="1598"/>
      <c r="D1" s="1598"/>
      <c r="E1" s="1598"/>
      <c r="F1" s="1598"/>
      <c r="G1" s="76"/>
      <c r="H1" s="115"/>
      <c r="I1" s="115"/>
      <c r="J1" s="115"/>
      <c r="K1" s="115"/>
      <c r="L1" s="1599" t="s">
        <v>942</v>
      </c>
      <c r="M1" s="1599"/>
    </row>
    <row r="2" spans="1:16" s="171" customFormat="1" ht="13.5" customHeight="1">
      <c r="A2" s="1600"/>
      <c r="B2" s="1600"/>
      <c r="C2" s="1600"/>
      <c r="D2" s="1600"/>
      <c r="E2" s="1600"/>
      <c r="F2" s="1600"/>
      <c r="G2" s="1600"/>
      <c r="H2" s="1600"/>
      <c r="I2" s="1600"/>
      <c r="J2" s="1600"/>
      <c r="K2" s="927"/>
      <c r="L2" s="77"/>
      <c r="M2" s="77"/>
      <c r="N2" s="172"/>
      <c r="O2" s="172"/>
      <c r="P2" s="172"/>
    </row>
    <row r="3" spans="1:16" ht="49.5" customHeight="1">
      <c r="A3" s="1601" t="str">
        <f>'Sch-6 (After Discount)'!A3:E3</f>
        <v>Establishment of Renewable Energy Management Centre  (REMC) in Telangana</v>
      </c>
      <c r="B3" s="1601"/>
      <c r="C3" s="1601"/>
      <c r="D3" s="1601"/>
      <c r="E3" s="1601"/>
      <c r="F3" s="1601"/>
      <c r="G3" s="1601"/>
      <c r="H3" s="1601"/>
      <c r="I3" s="1601"/>
      <c r="J3" s="1601"/>
      <c r="K3" s="1601"/>
      <c r="L3" s="1601"/>
      <c r="M3" s="1601"/>
    </row>
    <row r="4" spans="1:16" ht="19.5" customHeight="1">
      <c r="A4" s="1602" t="s">
        <v>104</v>
      </c>
      <c r="B4" s="1602"/>
      <c r="C4" s="1602"/>
      <c r="D4" s="1602"/>
      <c r="E4" s="1602"/>
      <c r="F4" s="1602"/>
      <c r="G4" s="1602"/>
      <c r="H4" s="1602"/>
      <c r="I4" s="1602"/>
      <c r="J4" s="1602"/>
      <c r="K4" s="1602"/>
      <c r="L4" s="1602"/>
      <c r="M4" s="1602"/>
      <c r="O4" s="8">
        <f>'INSTRUCTIONS '!J40</f>
        <v>0</v>
      </c>
    </row>
    <row r="5" spans="1:16">
      <c r="A5" s="174"/>
      <c r="B5" s="174"/>
      <c r="C5" s="174"/>
      <c r="D5" s="174"/>
      <c r="E5" s="174"/>
      <c r="F5" s="174"/>
      <c r="G5" s="174"/>
      <c r="H5" s="174"/>
      <c r="I5" s="174"/>
      <c r="J5" s="174"/>
      <c r="K5" s="174"/>
      <c r="L5" s="174"/>
      <c r="M5" s="174"/>
      <c r="O5" s="8">
        <f>'INSTRUCTIONS '!J41</f>
        <v>0</v>
      </c>
      <c r="P5" s="8">
        <f>'INSTRUCTIONS '!J40</f>
        <v>0</v>
      </c>
    </row>
    <row r="6" spans="1:16" ht="16.5">
      <c r="A6" s="1596" t="s">
        <v>961</v>
      </c>
      <c r="B6" s="1596"/>
      <c r="C6" s="1596"/>
      <c r="D6" s="1596"/>
      <c r="E6" s="1596"/>
      <c r="F6" s="143"/>
      <c r="G6" s="143"/>
      <c r="H6" s="177" t="s">
        <v>99</v>
      </c>
      <c r="I6" s="143"/>
      <c r="J6" s="143"/>
      <c r="K6" s="143"/>
      <c r="L6" s="143"/>
      <c r="M6" s="143"/>
      <c r="O6" s="8">
        <f>'INSTRUCTIONS '!J42</f>
        <v>0</v>
      </c>
      <c r="P6" s="8">
        <f>'INSTRUCTIONS '!J41</f>
        <v>0</v>
      </c>
    </row>
    <row r="7" spans="1:16" ht="17.25" customHeight="1">
      <c r="A7" s="1597"/>
      <c r="B7" s="1597"/>
      <c r="C7" s="1597"/>
      <c r="D7" s="1597"/>
      <c r="E7" s="1597"/>
      <c r="F7" s="1597"/>
      <c r="G7" s="1597"/>
      <c r="H7" s="72" t="s">
        <v>100</v>
      </c>
      <c r="I7" s="143"/>
      <c r="J7" s="143"/>
      <c r="K7" s="143"/>
      <c r="L7" s="143"/>
      <c r="M7" s="143"/>
      <c r="P7" s="8">
        <f>'INSTRUCTIONS '!J42</f>
        <v>0</v>
      </c>
    </row>
    <row r="8" spans="1:16" ht="16.5">
      <c r="A8" s="122" t="s">
        <v>105</v>
      </c>
      <c r="B8" s="1569">
        <f>'Name of Bidder'!D13</f>
        <v>0</v>
      </c>
      <c r="C8" s="1569"/>
      <c r="D8" s="1569"/>
      <c r="E8" s="1569"/>
      <c r="F8" s="1569"/>
      <c r="G8" s="143"/>
      <c r="H8" s="72" t="s">
        <v>101</v>
      </c>
      <c r="I8" s="143"/>
      <c r="J8" s="143"/>
      <c r="K8" s="143"/>
      <c r="L8" s="143"/>
      <c r="M8" s="143"/>
    </row>
    <row r="9" spans="1:16" ht="16.5">
      <c r="A9" s="122" t="s">
        <v>106</v>
      </c>
      <c r="B9" s="1569">
        <f>'Name of Bidder'!D14</f>
        <v>0</v>
      </c>
      <c r="C9" s="1569"/>
      <c r="D9" s="1569"/>
      <c r="E9" s="1569"/>
      <c r="F9" s="1569"/>
      <c r="G9" s="143"/>
      <c r="H9" s="72" t="s">
        <v>102</v>
      </c>
      <c r="I9" s="143"/>
      <c r="J9" s="143"/>
      <c r="K9" s="143"/>
      <c r="L9" s="143"/>
      <c r="M9" s="143"/>
    </row>
    <row r="10" spans="1:16" ht="16.5">
      <c r="A10" s="119"/>
      <c r="B10" s="1569">
        <f>'Name of Bidder'!D15</f>
        <v>0</v>
      </c>
      <c r="C10" s="1569"/>
      <c r="D10" s="1569"/>
      <c r="E10" s="1569"/>
      <c r="F10" s="1569"/>
      <c r="G10" s="143"/>
      <c r="H10" s="72" t="s">
        <v>103</v>
      </c>
      <c r="I10" s="143"/>
      <c r="J10" s="143"/>
      <c r="K10" s="143"/>
      <c r="L10" s="143"/>
      <c r="M10" s="143"/>
    </row>
    <row r="11" spans="1:16" ht="16.5">
      <c r="A11" s="119"/>
      <c r="B11" s="1569">
        <f>'Name of Bidder'!D16</f>
        <v>0</v>
      </c>
      <c r="C11" s="1569"/>
      <c r="D11" s="1569"/>
      <c r="E11" s="1569"/>
      <c r="F11" s="1569"/>
      <c r="G11" s="143"/>
      <c r="H11" s="72" t="s">
        <v>107</v>
      </c>
      <c r="I11" s="143"/>
      <c r="J11" s="143"/>
      <c r="K11" s="143"/>
      <c r="L11" s="143"/>
      <c r="M11" s="143"/>
    </row>
    <row r="12" spans="1:16" ht="16.5">
      <c r="A12" s="143"/>
      <c r="B12" s="921"/>
      <c r="C12" s="921"/>
      <c r="D12" s="921"/>
      <c r="E12" s="921"/>
      <c r="F12" s="921"/>
      <c r="G12" s="143"/>
      <c r="H12" s="143"/>
      <c r="I12" s="178"/>
      <c r="J12" s="143"/>
      <c r="K12" s="143"/>
      <c r="L12" s="143"/>
      <c r="M12" s="143"/>
    </row>
    <row r="13" spans="1:16" ht="15.75" customHeight="1">
      <c r="A13" s="179" t="s">
        <v>941</v>
      </c>
      <c r="B13" s="924"/>
      <c r="C13" s="924"/>
      <c r="D13" s="924"/>
      <c r="E13" s="924"/>
      <c r="F13" s="924"/>
      <c r="G13" s="924"/>
      <c r="H13" s="924"/>
      <c r="I13" s="924"/>
      <c r="J13" s="924"/>
      <c r="K13" s="924"/>
      <c r="L13" s="924"/>
      <c r="M13" s="924"/>
    </row>
    <row r="14" spans="1:16" ht="21" customHeight="1">
      <c r="A14" s="1577" t="s">
        <v>306</v>
      </c>
      <c r="B14" s="1746" t="s">
        <v>900</v>
      </c>
      <c r="C14" s="1748" t="s">
        <v>901</v>
      </c>
      <c r="D14" s="1746" t="s">
        <v>902</v>
      </c>
      <c r="E14" s="1746" t="s">
        <v>903</v>
      </c>
      <c r="F14" s="1583" t="s">
        <v>272</v>
      </c>
      <c r="G14" s="1583"/>
      <c r="H14" s="1584"/>
      <c r="I14" s="1577" t="s">
        <v>13</v>
      </c>
      <c r="J14" s="1577" t="s">
        <v>505</v>
      </c>
      <c r="K14" s="1577" t="s">
        <v>309</v>
      </c>
      <c r="L14" s="1745" t="s">
        <v>307</v>
      </c>
      <c r="M14" s="1745"/>
      <c r="N14" s="1745"/>
    </row>
    <row r="15" spans="1:16" ht="75" customHeight="1">
      <c r="A15" s="1578"/>
      <c r="B15" s="1747"/>
      <c r="C15" s="1749"/>
      <c r="D15" s="1747"/>
      <c r="E15" s="1747"/>
      <c r="F15" s="1586"/>
      <c r="G15" s="1586"/>
      <c r="H15" s="1587"/>
      <c r="I15" s="1578"/>
      <c r="J15" s="1578"/>
      <c r="K15" s="1578"/>
      <c r="L15" s="160" t="s">
        <v>1034</v>
      </c>
      <c r="M15" s="160" t="s">
        <v>1035</v>
      </c>
      <c r="N15" s="160" t="s">
        <v>1036</v>
      </c>
    </row>
    <row r="16" spans="1:16" s="185" customFormat="1">
      <c r="A16" s="181">
        <v>1</v>
      </c>
      <c r="B16" s="1155">
        <v>2</v>
      </c>
      <c r="C16" s="190">
        <v>3</v>
      </c>
      <c r="D16" s="190">
        <v>4</v>
      </c>
      <c r="E16" s="183">
        <v>5</v>
      </c>
      <c r="F16" s="1737">
        <v>6</v>
      </c>
      <c r="G16" s="1738"/>
      <c r="H16" s="1739"/>
      <c r="I16" s="190">
        <v>7</v>
      </c>
      <c r="J16" s="190">
        <v>8</v>
      </c>
      <c r="K16" s="183">
        <v>9</v>
      </c>
      <c r="L16" s="183">
        <v>10</v>
      </c>
      <c r="M16" s="923">
        <v>11</v>
      </c>
      <c r="N16" s="184">
        <v>12</v>
      </c>
    </row>
    <row r="17" spans="1:18" s="1156" customFormat="1" ht="62.25" customHeight="1">
      <c r="A17" s="1740" t="s">
        <v>1197</v>
      </c>
      <c r="B17" s="1741"/>
      <c r="C17" s="1741"/>
      <c r="D17" s="1741"/>
      <c r="E17" s="1741"/>
      <c r="F17" s="1741"/>
      <c r="G17" s="1741"/>
      <c r="H17" s="1741"/>
      <c r="I17" s="1741"/>
      <c r="J17" s="1741"/>
      <c r="K17" s="1741"/>
      <c r="L17" s="1741"/>
      <c r="M17" s="1741"/>
      <c r="N17" s="1742"/>
      <c r="R17" s="963">
        <f>IF(M17="INCLUDED",0,IF(E17="",(M17*D17),(M17*E17)))</f>
        <v>0</v>
      </c>
    </row>
    <row r="18" spans="1:18" s="185" customFormat="1" ht="17.25" customHeight="1">
      <c r="A18" s="186"/>
      <c r="B18" s="1588"/>
      <c r="C18" s="1589"/>
      <c r="D18" s="1589"/>
      <c r="E18" s="1589"/>
      <c r="F18" s="1589"/>
      <c r="G18" s="1589"/>
      <c r="H18" s="1590"/>
      <c r="I18" s="1588"/>
      <c r="J18" s="1590"/>
      <c r="K18" s="922"/>
      <c r="L18" s="524"/>
      <c r="M18" s="1013"/>
      <c r="N18" s="1001"/>
    </row>
    <row r="19" spans="1:18" ht="18.75" customHeight="1">
      <c r="A19" s="1743"/>
      <c r="B19" s="1744" t="s">
        <v>940</v>
      </c>
      <c r="C19" s="1744"/>
      <c r="D19" s="1744"/>
      <c r="E19" s="1744"/>
      <c r="F19" s="1744"/>
      <c r="G19" s="1744"/>
      <c r="H19" s="1744"/>
      <c r="I19" s="1744"/>
      <c r="J19" s="1744"/>
      <c r="K19" s="1744"/>
      <c r="L19" s="40" t="s">
        <v>47</v>
      </c>
      <c r="M19" s="1014">
        <f>SUM(M17,0)</f>
        <v>0</v>
      </c>
      <c r="N19" s="1014">
        <f>SUM(N17)</f>
        <v>0</v>
      </c>
    </row>
    <row r="20" spans="1:18" ht="18.75" hidden="1" customHeight="1">
      <c r="A20" s="1743"/>
      <c r="B20" s="804"/>
      <c r="C20" s="805"/>
      <c r="D20" s="805"/>
      <c r="E20" s="805"/>
      <c r="F20" s="805"/>
      <c r="G20" s="805"/>
      <c r="H20" s="805"/>
      <c r="I20" s="805"/>
      <c r="J20" s="805"/>
      <c r="K20" s="523"/>
      <c r="L20" s="1061" t="e">
        <f>IF(COUNTIF(#REF!,O5)&gt;0,O5, "")</f>
        <v>#REF!</v>
      </c>
      <c r="M20" s="19" t="e">
        <f>IF(L20="",0,SUMIF(#REF!,L20,#REF!))</f>
        <v>#REF!</v>
      </c>
      <c r="N20" s="180"/>
    </row>
    <row r="21" spans="1:18" ht="18.75" hidden="1" customHeight="1">
      <c r="A21" s="1743"/>
      <c r="B21" s="806"/>
      <c r="C21" s="807"/>
      <c r="D21" s="807"/>
      <c r="E21" s="807"/>
      <c r="F21" s="807"/>
      <c r="G21" s="807"/>
      <c r="H21" s="807"/>
      <c r="I21" s="807"/>
      <c r="J21" s="807"/>
      <c r="K21" s="523"/>
      <c r="L21" s="40" t="e">
        <f>IF(COUNTIF(#REF!,O6)&gt;0,O6, "")</f>
        <v>#REF!</v>
      </c>
      <c r="M21" s="19" t="e">
        <f>IF(L21="",0,SUMIF(#REF!,L21,#REF!))</f>
        <v>#REF!</v>
      </c>
      <c r="N21" s="180"/>
    </row>
    <row r="22" spans="1:18" ht="16.5">
      <c r="A22" s="187"/>
      <c r="B22" s="920"/>
      <c r="C22" s="1571"/>
      <c r="D22" s="1571"/>
      <c r="E22" s="1571"/>
      <c r="F22" s="1571"/>
      <c r="G22" s="1571"/>
      <c r="H22" s="189"/>
      <c r="I22" s="189"/>
      <c r="J22" s="189"/>
      <c r="K22" s="189"/>
      <c r="L22" s="189"/>
      <c r="M22" s="189"/>
    </row>
    <row r="23" spans="1:18" ht="16.5">
      <c r="A23" s="533"/>
      <c r="B23" s="1403"/>
      <c r="C23" s="1403"/>
      <c r="D23" s="1403"/>
      <c r="E23" s="1403"/>
      <c r="F23" s="1403"/>
      <c r="G23" s="1403"/>
      <c r="H23" s="1403"/>
      <c r="I23" s="1403"/>
      <c r="J23" s="1403"/>
      <c r="K23" s="1403"/>
      <c r="L23" s="1403"/>
      <c r="M23" s="1403"/>
    </row>
    <row r="24" spans="1:18">
      <c r="B24" s="187"/>
      <c r="D24" s="187"/>
      <c r="E24" s="187"/>
      <c r="F24" s="187"/>
      <c r="G24" s="187"/>
      <c r="H24" s="187"/>
      <c r="I24" s="187"/>
      <c r="J24" s="187"/>
      <c r="K24" s="187"/>
      <c r="L24" s="187"/>
      <c r="M24" s="187"/>
    </row>
    <row r="25" spans="1:18" ht="16.5">
      <c r="A25" s="187" t="s">
        <v>25</v>
      </c>
      <c r="B25" s="1572">
        <f>'Name of Bidder'!D44</f>
        <v>0</v>
      </c>
      <c r="C25" s="1572"/>
      <c r="D25" s="187"/>
      <c r="E25" s="187"/>
      <c r="F25" s="187"/>
      <c r="G25" s="187"/>
      <c r="H25" s="187"/>
      <c r="I25" s="187" t="s">
        <v>310</v>
      </c>
      <c r="J25" s="187"/>
      <c r="K25" s="187"/>
      <c r="L25" s="1573">
        <f>'Name of Bidder'!D41</f>
        <v>0</v>
      </c>
      <c r="M25" s="1573"/>
    </row>
    <row r="26" spans="1:18" ht="16.5">
      <c r="A26" s="187"/>
      <c r="B26" s="189"/>
      <c r="C26" s="189"/>
      <c r="D26" s="187"/>
      <c r="E26" s="187"/>
      <c r="F26" s="187"/>
      <c r="G26" s="187"/>
      <c r="H26" s="187"/>
      <c r="I26" s="187"/>
      <c r="L26" s="189"/>
      <c r="M26" s="189"/>
    </row>
    <row r="27" spans="1:18" ht="16.5">
      <c r="A27" s="187" t="s">
        <v>270</v>
      </c>
      <c r="B27" s="1573">
        <f>'Name of Bidder'!D45</f>
        <v>0</v>
      </c>
      <c r="C27" s="1573"/>
      <c r="D27" s="187"/>
      <c r="E27" s="187"/>
      <c r="F27" s="187"/>
      <c r="G27" s="187"/>
      <c r="H27" s="187"/>
      <c r="I27" s="187" t="s">
        <v>290</v>
      </c>
      <c r="L27" s="1573">
        <f>'Name of Bidder'!D42</f>
        <v>0</v>
      </c>
      <c r="M27" s="1573"/>
    </row>
    <row r="28" spans="1:18" ht="16.5">
      <c r="A28" s="187"/>
      <c r="B28" s="187"/>
      <c r="C28" s="189"/>
      <c r="D28" s="187"/>
      <c r="E28" s="187"/>
      <c r="F28" s="187"/>
      <c r="G28" s="187"/>
      <c r="H28" s="187"/>
    </row>
    <row r="29" spans="1:18">
      <c r="A29" s="187"/>
      <c r="B29" s="187"/>
      <c r="C29" s="187"/>
      <c r="D29" s="187"/>
      <c r="E29" s="187"/>
      <c r="F29" s="187"/>
      <c r="G29" s="187"/>
      <c r="H29" s="187"/>
    </row>
    <row r="30" spans="1:18">
      <c r="A30" s="187"/>
      <c r="B30" s="187"/>
      <c r="C30" s="187"/>
      <c r="D30" s="187"/>
      <c r="E30" s="187"/>
      <c r="F30" s="187"/>
      <c r="G30" s="187"/>
      <c r="H30" s="187"/>
      <c r="I30" s="187"/>
      <c r="L30" s="187"/>
      <c r="M30" s="187"/>
    </row>
    <row r="31" spans="1:18">
      <c r="A31" s="187"/>
      <c r="B31" s="187"/>
      <c r="D31" s="187"/>
      <c r="E31" s="187"/>
      <c r="F31" s="187"/>
      <c r="G31" s="187"/>
      <c r="H31" s="187"/>
      <c r="I31" s="187"/>
      <c r="J31" s="187"/>
      <c r="K31" s="187"/>
      <c r="L31" s="1570"/>
      <c r="M31" s="1570"/>
    </row>
    <row r="32" spans="1:18">
      <c r="A32" s="187"/>
      <c r="B32" s="187"/>
      <c r="C32" s="187"/>
      <c r="D32" s="187"/>
      <c r="E32" s="187"/>
      <c r="F32" s="187"/>
      <c r="G32" s="187"/>
      <c r="H32" s="187"/>
      <c r="I32" s="187"/>
      <c r="J32" s="187"/>
      <c r="K32" s="187"/>
      <c r="L32" s="187"/>
      <c r="M32" s="187"/>
    </row>
    <row r="33" spans="1:13">
      <c r="A33" s="187"/>
      <c r="B33" s="187"/>
      <c r="C33" s="187"/>
      <c r="D33" s="187"/>
      <c r="E33" s="187"/>
      <c r="F33" s="187"/>
      <c r="G33" s="187"/>
      <c r="H33" s="187"/>
      <c r="I33" s="187"/>
      <c r="J33" s="187"/>
      <c r="K33" s="187"/>
      <c r="L33" s="187"/>
      <c r="M33" s="187"/>
    </row>
    <row r="34" spans="1:13">
      <c r="A34" s="187"/>
      <c r="B34" s="187"/>
      <c r="C34" s="187" t="s">
        <v>311</v>
      </c>
      <c r="D34" s="187"/>
      <c r="E34" s="187"/>
      <c r="F34" s="187"/>
      <c r="G34" s="187"/>
      <c r="H34" s="187"/>
      <c r="I34" s="187"/>
      <c r="J34" s="187"/>
      <c r="K34" s="187"/>
      <c r="L34" s="187"/>
      <c r="M34" s="187"/>
    </row>
  </sheetData>
  <sheetProtection password="CFB5" sheet="1" objects="1" scenarios="1" selectLockedCells="1"/>
  <customSheetViews>
    <customSheetView guid="{D795B156-F37B-4B18-B30F-9180649A9A7A}" showPageBreaks="1" zeroValues="0" fitToPage="1" printArea="1" hiddenRows="1" hiddenColumns="1" view="pageBreakPreview">
      <selection activeCell="A18" sqref="A18"/>
      <colBreaks count="1" manualBreakCount="1">
        <brk id="14" max="28" man="1"/>
      </colBreaks>
      <pageMargins left="0.59" right="0.31" top="0.76" bottom="0.46" header="0.44" footer="0.6"/>
      <pageSetup scale="76" fitToHeight="1000" orientation="landscape" horizontalDpi="4294967295" verticalDpi="4294967295" r:id="rId1"/>
      <headerFooter alignWithMargins="0">
        <oddFooter>&amp;R&amp;"Arial,Bold"&amp;12PAGE &amp;P of &amp;N</oddFooter>
      </headerFooter>
    </customSheetView>
    <customSheetView guid="{CA373136-AFBD-4736-94B9-3596D51E7F79}" showPageBreaks="1" zeroValues="0" printArea="1" hiddenRows="1" hiddenColumns="1" state="hidden" view="pageBreakPreview" topLeftCell="A10">
      <selection activeCell="K18" sqref="K18"/>
      <pageMargins left="0.59" right="0.31" top="0.76" bottom="0.46" header="0.44" footer="0.6"/>
      <pageSetup scale="78" orientation="portrait" r:id="rId2"/>
      <headerFooter alignWithMargins="0">
        <oddFooter>&amp;R&amp;"Arial,Bold"&amp;12PAGE &amp;P of &amp;N</oddFooter>
      </headerFooter>
    </customSheetView>
    <customSheetView guid="{D512C1C3-9244-44B4-9C8A-41115DC4CB6C}" showPageBreaks="1" zeroValues="0" printArea="1" hiddenRows="1" hiddenColumns="1" view="pageBreakPreview" topLeftCell="A10">
      <selection activeCell="K18" sqref="K18"/>
      <pageMargins left="0.59" right="0.31" top="0.76" bottom="0.46" header="0.44" footer="0.6"/>
      <pageSetup scale="78" orientation="portrait" r:id="rId3"/>
      <headerFooter alignWithMargins="0">
        <oddFooter>&amp;R&amp;"Arial,Bold"&amp;12PAGE &amp;P of &amp;N</oddFooter>
      </headerFooter>
    </customSheetView>
    <customSheetView guid="{F2A5D504-A702-442F-B428-D101F790A610}" scale="85" zeroValues="0" hiddenColumns="1" topLeftCell="A7">
      <selection activeCell="S24" sqref="S24"/>
      <pageMargins left="0.59" right="0.31" top="0.76" bottom="0.46" header="0.44" footer="0.6"/>
      <pageSetup scale="78" orientation="portrait" r:id="rId4"/>
      <headerFooter alignWithMargins="0">
        <oddFooter>&amp;R&amp;"Arial,Bold"&amp;12PAGE &amp;P of &amp;N</oddFooter>
      </headerFooter>
    </customSheetView>
    <customSheetView guid="{265679C3-673F-45F7-8344-7E914D9E908C}" scale="85" zeroValues="0" hiddenColumns="1" topLeftCell="A7">
      <selection activeCell="S24" sqref="S24"/>
      <pageMargins left="0.59" right="0.31" top="0.76" bottom="0.46" header="0.44" footer="0.6"/>
      <pageSetup scale="78" orientation="portrait" r:id="rId5"/>
      <headerFooter alignWithMargins="0">
        <oddFooter>&amp;R&amp;"Arial,Bold"&amp;12PAGE &amp;P of &amp;N</oddFooter>
      </headerFooter>
    </customSheetView>
    <customSheetView guid="{18E925C7-698E-48AD-B1A5-ED0E443D11AB}" scale="85" zeroValues="0" hiddenColumns="1" topLeftCell="A7">
      <selection activeCell="S24" sqref="S24"/>
      <pageMargins left="0.59" right="0.31" top="0.76" bottom="0.46" header="0.44" footer="0.6"/>
      <pageSetup scale="78" orientation="portrait" r:id="rId6"/>
      <headerFooter alignWithMargins="0">
        <oddFooter>&amp;R&amp;"Arial,Bold"&amp;12PAGE &amp;P of &amp;N</oddFooter>
      </headerFooter>
    </customSheetView>
    <customSheetView guid="{E97C6C7A-A247-42AD-BF3A-D88EBB4DB661}" scale="85" zeroValues="0" hiddenColumns="1" topLeftCell="A7">
      <selection activeCell="S24" sqref="S24"/>
      <pageMargins left="0.59" right="0.31" top="0.76" bottom="0.46" header="0.44" footer="0.6"/>
      <pageSetup scale="78" orientation="portrait" r:id="rId7"/>
      <headerFooter alignWithMargins="0">
        <oddFooter>&amp;R&amp;"Arial,Bold"&amp;12PAGE &amp;P of &amp;N</oddFooter>
      </headerFooter>
    </customSheetView>
    <customSheetView guid="{C7654FA3-8D18-48CE-89E3-19FD2132D3B7}" showPageBreaks="1" zeroValues="0" printArea="1" hiddenColumns="1" view="pageBreakPreview" topLeftCell="A13">
      <selection activeCell="K18" sqref="K18"/>
      <pageMargins left="0.59" right="0.31" top="0.76" bottom="0.46" header="0.44" footer="0.6"/>
      <pageSetup scale="78" orientation="portrait" r:id="rId8"/>
      <headerFooter alignWithMargins="0">
        <oddFooter>&amp;R&amp;"Arial,Bold"&amp;12PAGE &amp;P of &amp;N</oddFooter>
      </headerFooter>
    </customSheetView>
    <customSheetView guid="{BF3E8BDC-38FD-4E9F-ADF1-0853982F3D77}" showPageBreaks="1" zeroValues="0" printArea="1" hiddenColumns="1" view="pageBreakPreview" topLeftCell="A4">
      <selection activeCell="K18" sqref="K18"/>
      <pageMargins left="0.59" right="0.31" top="0.76" bottom="0.46" header="0.44" footer="0.6"/>
      <pageSetup scale="78" orientation="portrait" r:id="rId9"/>
      <headerFooter alignWithMargins="0">
        <oddFooter>&amp;R&amp;"Arial,Bold"&amp;12PAGE &amp;P of &amp;N</oddFooter>
      </headerFooter>
    </customSheetView>
    <customSheetView guid="{DE16D32B-0E22-4485-B9C9-DB8C949AE396}" showPageBreaks="1" zeroValues="0" printArea="1" hiddenRows="1" hiddenColumns="1" view="pageBreakPreview" topLeftCell="A10">
      <selection activeCell="K18" sqref="K18"/>
      <pageMargins left="0.59" right="0.31" top="0.76" bottom="0.46" header="0.44" footer="0.6"/>
      <pageSetup scale="78" orientation="portrait" r:id="rId10"/>
      <headerFooter alignWithMargins="0">
        <oddFooter>&amp;R&amp;"Arial,Bold"&amp;12PAGE &amp;P of &amp;N</oddFooter>
      </headerFooter>
    </customSheetView>
  </customSheetViews>
  <mergeCells count="34">
    <mergeCell ref="B27:C27"/>
    <mergeCell ref="L27:M27"/>
    <mergeCell ref="L31:M31"/>
    <mergeCell ref="I18:J18"/>
    <mergeCell ref="L14:N14"/>
    <mergeCell ref="B14:B15"/>
    <mergeCell ref="C14:C15"/>
    <mergeCell ref="D14:D15"/>
    <mergeCell ref="E14:E15"/>
    <mergeCell ref="F14:H15"/>
    <mergeCell ref="I14:I15"/>
    <mergeCell ref="J14:J15"/>
    <mergeCell ref="K14:K15"/>
    <mergeCell ref="A19:A21"/>
    <mergeCell ref="C22:G22"/>
    <mergeCell ref="B23:M23"/>
    <mergeCell ref="B25:C25"/>
    <mergeCell ref="L25:M25"/>
    <mergeCell ref="B19:K19"/>
    <mergeCell ref="B9:F9"/>
    <mergeCell ref="B10:F10"/>
    <mergeCell ref="B11:F11"/>
    <mergeCell ref="A14:A15"/>
    <mergeCell ref="B18:H18"/>
    <mergeCell ref="F16:H16"/>
    <mergeCell ref="A17:N17"/>
    <mergeCell ref="A6:E6"/>
    <mergeCell ref="A7:G7"/>
    <mergeCell ref="B8:F8"/>
    <mergeCell ref="A1:F1"/>
    <mergeCell ref="L1:M1"/>
    <mergeCell ref="A2:J2"/>
    <mergeCell ref="A3:M3"/>
    <mergeCell ref="A4:M4"/>
  </mergeCells>
  <dataValidations count="1">
    <dataValidation operator="greaterThan" allowBlank="1" showInputMessage="1" showErrorMessage="1" error="Enter only Numeric Value greater than zero or leave the cell blank !" sqref="C14 E14"/>
  </dataValidations>
  <pageMargins left="0.59" right="0.31" top="0.76" bottom="0.46" header="0.44" footer="0.6"/>
  <pageSetup scale="76" fitToHeight="1000" orientation="landscape" horizontalDpi="4294967295" verticalDpi="4294967295" r:id="rId11"/>
  <headerFooter alignWithMargins="0">
    <oddFooter>&amp;R&amp;"Arial,Bold"&amp;12PAGE &amp;P of &amp;N</oddFooter>
  </headerFooter>
  <colBreaks count="1" manualBreakCount="1">
    <brk id="14" max="28"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226"/>
  <sheetViews>
    <sheetView showZeros="0" view="pageBreakPreview" topLeftCell="A82" zoomScale="70" zoomScaleNormal="100" zoomScaleSheetLayoutView="70" workbookViewId="0">
      <selection activeCell="A103" sqref="A18:A103"/>
    </sheetView>
  </sheetViews>
  <sheetFormatPr defaultColWidth="9.140625" defaultRowHeight="14.25"/>
  <cols>
    <col min="1" max="1" width="9.85546875" style="5" customWidth="1"/>
    <col min="2" max="2" width="20.5703125" style="5" customWidth="1"/>
    <col min="3" max="3" width="17.28515625" style="5" customWidth="1"/>
    <col min="4" max="4" width="9.85546875" style="5" customWidth="1"/>
    <col min="5" max="5" width="19.85546875" style="5" customWidth="1"/>
    <col min="6" max="6" width="71.28515625" style="1113" customWidth="1"/>
    <col min="7" max="7" width="10.42578125" style="5" customWidth="1"/>
    <col min="8" max="8" width="10.28515625" style="5" customWidth="1"/>
    <col min="9" max="9" width="15.42578125" style="1113" customWidth="1"/>
    <col min="10" max="10" width="19.7109375" style="692" customWidth="1"/>
    <col min="11" max="11" width="18.140625" style="1113" customWidth="1"/>
    <col min="12" max="12" width="12.28515625" style="539" hidden="1" customWidth="1"/>
    <col min="13" max="13" width="28.7109375" style="1113" hidden="1" customWidth="1"/>
    <col min="14" max="14" width="25.140625" style="1113" hidden="1" customWidth="1"/>
    <col min="15" max="15" width="16.28515625" style="1113" hidden="1" customWidth="1"/>
    <col min="16" max="16" width="6.5703125" style="1113" hidden="1" customWidth="1"/>
    <col min="17" max="17" width="7.42578125" style="1113" hidden="1" customWidth="1"/>
    <col min="18" max="18" width="18" style="1113" hidden="1" customWidth="1"/>
    <col min="19" max="19" width="17.5703125" style="548" customWidth="1"/>
    <col min="20" max="20" width="16" style="1113" customWidth="1"/>
    <col min="21" max="22" width="9.140625" style="1113" customWidth="1"/>
    <col min="23" max="28" width="9.140625" style="1113" hidden="1" customWidth="1"/>
    <col min="29" max="29" width="19.5703125" style="1113" hidden="1" customWidth="1"/>
    <col min="30" max="30" width="9.140625" style="1113" hidden="1" customWidth="1"/>
    <col min="31" max="45" width="9.140625" style="1113" customWidth="1"/>
    <col min="46" max="16384" width="9.140625" style="1113"/>
  </cols>
  <sheetData>
    <row r="1" spans="1:19" ht="15">
      <c r="A1" s="1476" t="str">
        <f>Cover!B3</f>
        <v>Spec. No.: CC-CS/1014-SR1/SCADA-4110/3/G7</v>
      </c>
      <c r="B1" s="1476"/>
      <c r="C1" s="1476"/>
      <c r="D1" s="1476"/>
      <c r="E1" s="1476"/>
      <c r="F1" s="1476"/>
      <c r="G1" s="1476"/>
      <c r="H1" s="1476"/>
      <c r="I1" s="1476"/>
      <c r="J1" s="1476"/>
      <c r="K1" s="703" t="s">
        <v>896</v>
      </c>
    </row>
    <row r="2" spans="1:19" ht="15">
      <c r="A2" s="1116"/>
      <c r="B2" s="1116"/>
      <c r="C2" s="1116"/>
      <c r="D2" s="1116"/>
      <c r="E2" s="1116"/>
      <c r="F2" s="1118"/>
      <c r="I2" s="1118"/>
      <c r="J2" s="1110"/>
      <c r="K2" s="1118"/>
      <c r="L2" s="544"/>
      <c r="M2" s="545"/>
      <c r="N2" s="545"/>
      <c r="O2" s="546"/>
    </row>
    <row r="3" spans="1:19" ht="36" customHeight="1">
      <c r="A3" s="1478" t="str">
        <f>Cover!B2</f>
        <v>Establishment of Renewable Energy Management Centre  (REMC) in Telangana</v>
      </c>
      <c r="B3" s="1478"/>
      <c r="C3" s="1478"/>
      <c r="D3" s="1478"/>
      <c r="E3" s="1478"/>
      <c r="F3" s="1478"/>
      <c r="G3" s="1478"/>
      <c r="H3" s="1478"/>
      <c r="I3" s="1478"/>
      <c r="J3" s="1478"/>
      <c r="K3" s="1478"/>
      <c r="L3" s="547"/>
      <c r="M3" s="21"/>
      <c r="N3" s="21"/>
      <c r="O3" s="21"/>
    </row>
    <row r="4" spans="1:19" ht="15">
      <c r="A4" s="1437" t="s">
        <v>104</v>
      </c>
      <c r="B4" s="1437"/>
      <c r="C4" s="1437"/>
      <c r="D4" s="1437"/>
      <c r="E4" s="1437"/>
      <c r="F4" s="1437"/>
      <c r="G4" s="1437"/>
      <c r="H4" s="1437"/>
      <c r="I4" s="1437"/>
      <c r="J4" s="1437"/>
      <c r="K4" s="694"/>
    </row>
    <row r="5" spans="1:19">
      <c r="I5" s="1115"/>
      <c r="J5" s="694"/>
      <c r="K5" s="1115"/>
      <c r="M5" s="548"/>
    </row>
    <row r="6" spans="1:19">
      <c r="A6" s="1414" t="e">
        <f>IF(#REF!=2, "Bidder’s Name and Address (Lead Partner of) :", "Bidder’s Name and Address :")</f>
        <v>#REF!</v>
      </c>
      <c r="B6" s="1414"/>
      <c r="C6" s="1414"/>
      <c r="D6" s="1414"/>
      <c r="E6" s="1414"/>
      <c r="F6" s="1414"/>
      <c r="I6" s="5"/>
      <c r="J6" s="705"/>
      <c r="K6" s="5"/>
      <c r="M6" s="548"/>
    </row>
    <row r="7" spans="1:19" ht="15">
      <c r="A7" s="1477"/>
      <c r="B7" s="1477"/>
      <c r="C7" s="1477"/>
      <c r="D7" s="1477"/>
      <c r="E7" s="1477"/>
      <c r="F7" s="1477"/>
      <c r="I7" s="5"/>
      <c r="J7" s="705"/>
      <c r="K7" s="5"/>
      <c r="M7" s="548"/>
    </row>
    <row r="8" spans="1:19" ht="15">
      <c r="A8" s="706" t="s">
        <v>105</v>
      </c>
      <c r="B8" s="706"/>
      <c r="C8" s="706"/>
      <c r="D8" s="706"/>
      <c r="E8" s="706"/>
      <c r="F8" s="1111">
        <f>'Name of Bidder'!D13</f>
        <v>0</v>
      </c>
      <c r="I8" s="5"/>
      <c r="J8" s="705"/>
      <c r="K8" s="5"/>
    </row>
    <row r="9" spans="1:19" ht="15">
      <c r="A9" s="706" t="s">
        <v>106</v>
      </c>
      <c r="B9" s="706"/>
      <c r="C9" s="706"/>
      <c r="D9" s="706"/>
      <c r="E9" s="706"/>
      <c r="F9" s="1111">
        <f>'Name of Bidder'!D14</f>
        <v>0</v>
      </c>
      <c r="I9" s="5"/>
      <c r="J9" s="705"/>
      <c r="K9" s="5"/>
    </row>
    <row r="10" spans="1:19" ht="15">
      <c r="A10" s="1116"/>
      <c r="B10" s="1116"/>
      <c r="C10" s="1116"/>
      <c r="D10" s="1116"/>
      <c r="E10" s="1116"/>
      <c r="F10" s="1111">
        <f>'Name of Bidder'!D15</f>
        <v>0</v>
      </c>
      <c r="I10" s="5"/>
      <c r="J10" s="705"/>
      <c r="K10" s="5"/>
      <c r="M10" s="539"/>
    </row>
    <row r="11" spans="1:19" ht="15">
      <c r="A11" s="1116"/>
      <c r="B11" s="1116"/>
      <c r="C11" s="1116"/>
      <c r="D11" s="1116"/>
      <c r="E11" s="1116"/>
      <c r="F11" s="1111">
        <f>'Name of Bidder'!D16</f>
        <v>0</v>
      </c>
      <c r="I11" s="5"/>
      <c r="J11" s="705"/>
      <c r="K11" s="5"/>
      <c r="M11" s="539"/>
    </row>
    <row r="12" spans="1:19" ht="15" customHeight="1">
      <c r="A12" s="1116"/>
      <c r="B12" s="1116"/>
      <c r="C12" s="1116"/>
      <c r="D12" s="1116"/>
      <c r="E12" s="1116"/>
      <c r="F12" s="1111"/>
      <c r="I12" s="1119" t="s">
        <v>925</v>
      </c>
      <c r="J12" s="1119"/>
      <c r="K12" s="1119"/>
    </row>
    <row r="13" spans="1:19" ht="15" customHeight="1">
      <c r="A13" s="1120" t="s">
        <v>890</v>
      </c>
      <c r="B13" s="1120"/>
      <c r="C13" s="1120"/>
      <c r="D13" s="1120"/>
      <c r="E13" s="1120"/>
      <c r="F13" s="1120"/>
      <c r="G13" s="1120"/>
      <c r="H13" s="1120"/>
      <c r="I13" s="1120"/>
      <c r="J13" s="1120"/>
      <c r="K13" s="1120"/>
    </row>
    <row r="14" spans="1:19" ht="94.5">
      <c r="A14" s="1117" t="s">
        <v>12</v>
      </c>
      <c r="B14" s="935" t="s">
        <v>900</v>
      </c>
      <c r="C14" s="936" t="s">
        <v>901</v>
      </c>
      <c r="D14" s="935" t="s">
        <v>902</v>
      </c>
      <c r="E14" s="935" t="s">
        <v>903</v>
      </c>
      <c r="F14" s="1117" t="s">
        <v>27</v>
      </c>
      <c r="G14" s="1117" t="s">
        <v>13</v>
      </c>
      <c r="H14" s="1117" t="s">
        <v>14</v>
      </c>
      <c r="I14" s="934" t="s">
        <v>897</v>
      </c>
      <c r="J14" s="934" t="s">
        <v>898</v>
      </c>
      <c r="K14" s="934" t="s">
        <v>899</v>
      </c>
    </row>
    <row r="15" spans="1:19" ht="16.5">
      <c r="A15" s="937">
        <v>1</v>
      </c>
      <c r="B15" s="938">
        <v>2</v>
      </c>
      <c r="C15" s="939">
        <v>3</v>
      </c>
      <c r="D15" s="938">
        <v>4</v>
      </c>
      <c r="E15" s="938">
        <v>5</v>
      </c>
      <c r="F15" s="937">
        <v>6</v>
      </c>
      <c r="G15" s="937">
        <v>7</v>
      </c>
      <c r="H15" s="940">
        <v>8</v>
      </c>
      <c r="I15" s="937">
        <v>9</v>
      </c>
      <c r="J15" s="937" t="s">
        <v>904</v>
      </c>
      <c r="K15" s="937">
        <v>11</v>
      </c>
    </row>
    <row r="16" spans="1:19" s="681" customFormat="1" ht="22.5">
      <c r="A16" s="937"/>
      <c r="B16" s="1121" t="s">
        <v>971</v>
      </c>
      <c r="C16" s="1122"/>
      <c r="D16" s="1122"/>
      <c r="E16" s="1122"/>
      <c r="F16" s="1122"/>
      <c r="G16" s="1122"/>
      <c r="H16" s="1122"/>
      <c r="I16" s="1122"/>
      <c r="J16" s="1122"/>
      <c r="K16" s="1123"/>
      <c r="L16" s="680"/>
      <c r="S16" s="682"/>
    </row>
    <row r="17" spans="1:29" s="713" customFormat="1" ht="18.75">
      <c r="A17" s="941" t="s">
        <v>847</v>
      </c>
      <c r="B17" s="942"/>
      <c r="C17" s="943"/>
      <c r="D17" s="942"/>
      <c r="E17" s="942"/>
      <c r="F17" s="942" t="s">
        <v>848</v>
      </c>
      <c r="G17" s="942"/>
      <c r="H17" s="942"/>
      <c r="I17" s="942"/>
      <c r="J17" s="944"/>
      <c r="K17" s="944"/>
      <c r="L17" s="711"/>
      <c r="M17" s="960" t="s">
        <v>906</v>
      </c>
      <c r="N17" s="960" t="s">
        <v>907</v>
      </c>
      <c r="O17" s="712"/>
      <c r="Q17" s="714"/>
      <c r="R17" s="715"/>
      <c r="S17" s="716"/>
    </row>
    <row r="18" spans="1:29" s="541" customFormat="1" ht="16.5">
      <c r="A18" s="1114" t="s">
        <v>849</v>
      </c>
      <c r="B18" s="950"/>
      <c r="C18" s="951"/>
      <c r="D18" s="950"/>
      <c r="E18" s="950"/>
      <c r="F18" s="1127" t="s">
        <v>850</v>
      </c>
      <c r="G18" s="1128"/>
      <c r="H18" s="1128"/>
      <c r="I18" s="952"/>
      <c r="J18" s="945"/>
      <c r="K18" s="946"/>
      <c r="L18" s="907"/>
      <c r="M18" s="961"/>
      <c r="N18" s="961"/>
      <c r="O18" s="698"/>
      <c r="Q18" s="556"/>
      <c r="R18" s="792"/>
      <c r="S18" s="908"/>
    </row>
    <row r="19" spans="1:29" ht="15.75">
      <c r="A19" s="1114">
        <v>1.1000000000000001</v>
      </c>
      <c r="B19" s="1078">
        <v>85238020</v>
      </c>
      <c r="C19" s="965"/>
      <c r="D19" s="1101">
        <v>0.18</v>
      </c>
      <c r="E19" s="947"/>
      <c r="F19" s="1129" t="s">
        <v>851</v>
      </c>
      <c r="G19" s="1130" t="s">
        <v>253</v>
      </c>
      <c r="H19" s="1130">
        <v>1</v>
      </c>
      <c r="I19" s="947"/>
      <c r="J19" s="948" t="str">
        <f t="shared" ref="J19:J82" si="0">IF(I19=0, "Included",IF(ISERROR(H19*I19), I19, H19*I19))</f>
        <v>Included</v>
      </c>
      <c r="K19" s="1062">
        <f t="shared" ref="K19:K78" si="1">N19</f>
        <v>0</v>
      </c>
      <c r="L19" s="683"/>
      <c r="M19" s="962">
        <f>IF(J19="Included",0,J19)</f>
        <v>0</v>
      </c>
      <c r="N19" s="963">
        <f t="shared" ref="N19:N81" si="2">IF(E19="", M19*D19,E19*M19)</f>
        <v>0</v>
      </c>
      <c r="O19" s="65">
        <f>H19*I19</f>
        <v>0</v>
      </c>
      <c r="Q19" s="684">
        <f>O19-M19</f>
        <v>0</v>
      </c>
      <c r="R19" s="685"/>
    </row>
    <row r="20" spans="1:29" ht="15.75">
      <c r="A20" s="1102">
        <v>1.2</v>
      </c>
      <c r="B20" s="1078">
        <v>85238020</v>
      </c>
      <c r="C20" s="965"/>
      <c r="D20" s="1101">
        <v>0.18</v>
      </c>
      <c r="E20" s="947"/>
      <c r="F20" s="1129" t="s">
        <v>985</v>
      </c>
      <c r="G20" s="1130" t="s">
        <v>253</v>
      </c>
      <c r="H20" s="1130">
        <v>1</v>
      </c>
      <c r="I20" s="947"/>
      <c r="J20" s="948" t="str">
        <f t="shared" si="0"/>
        <v>Included</v>
      </c>
      <c r="K20" s="1062">
        <f t="shared" si="1"/>
        <v>0</v>
      </c>
      <c r="M20" s="962">
        <f t="shared" ref="M20:M83" si="3">IF(J20="Included",0,J20)</f>
        <v>0</v>
      </c>
      <c r="N20" s="963">
        <f t="shared" si="2"/>
        <v>0</v>
      </c>
      <c r="O20" s="65">
        <f t="shared" ref="O20:O83" si="4">H20*I20</f>
        <v>0</v>
      </c>
      <c r="Q20" s="684">
        <f t="shared" ref="Q20:Q83" si="5">O20-M20</f>
        <v>0</v>
      </c>
      <c r="R20" s="687"/>
      <c r="S20" s="688"/>
      <c r="T20" s="539"/>
      <c r="AC20" s="686">
        <f t="shared" ref="AC20:AC51" si="6">H20*I20</f>
        <v>0</v>
      </c>
    </row>
    <row r="21" spans="1:29" ht="15.75">
      <c r="A21" s="1102">
        <v>1.3</v>
      </c>
      <c r="B21" s="1145"/>
      <c r="C21" s="1146"/>
      <c r="D21" s="1147"/>
      <c r="E21" s="1148"/>
      <c r="F21" s="1131" t="s">
        <v>986</v>
      </c>
      <c r="G21" s="1132" t="s">
        <v>253</v>
      </c>
      <c r="H21" s="1132">
        <v>1</v>
      </c>
      <c r="I21" s="947"/>
      <c r="J21" s="948" t="str">
        <f t="shared" si="0"/>
        <v>Included</v>
      </c>
      <c r="K21" s="1062">
        <f t="shared" si="1"/>
        <v>0</v>
      </c>
      <c r="M21" s="962">
        <f t="shared" si="3"/>
        <v>0</v>
      </c>
      <c r="N21" s="963">
        <f t="shared" si="2"/>
        <v>0</v>
      </c>
      <c r="O21" s="65">
        <f t="shared" si="4"/>
        <v>0</v>
      </c>
      <c r="Q21" s="684">
        <f t="shared" si="5"/>
        <v>0</v>
      </c>
      <c r="R21" s="687"/>
      <c r="S21" s="688"/>
      <c r="T21" s="539"/>
      <c r="AC21" s="686">
        <f t="shared" si="6"/>
        <v>0</v>
      </c>
    </row>
    <row r="22" spans="1:29" ht="15.75">
      <c r="A22" s="1102">
        <v>1.4</v>
      </c>
      <c r="B22" s="1078">
        <v>85238020</v>
      </c>
      <c r="C22" s="965"/>
      <c r="D22" s="1101">
        <v>0.18</v>
      </c>
      <c r="E22" s="947"/>
      <c r="F22" s="1133" t="s">
        <v>987</v>
      </c>
      <c r="G22" s="1134" t="s">
        <v>253</v>
      </c>
      <c r="H22" s="1134">
        <v>1</v>
      </c>
      <c r="I22" s="947"/>
      <c r="J22" s="948" t="str">
        <f t="shared" si="0"/>
        <v>Included</v>
      </c>
      <c r="K22" s="1062">
        <f t="shared" si="1"/>
        <v>0</v>
      </c>
      <c r="M22" s="962">
        <f t="shared" si="3"/>
        <v>0</v>
      </c>
      <c r="N22" s="963">
        <f t="shared" si="2"/>
        <v>0</v>
      </c>
      <c r="O22" s="65">
        <f t="shared" si="4"/>
        <v>0</v>
      </c>
      <c r="Q22" s="684">
        <f t="shared" si="5"/>
        <v>0</v>
      </c>
      <c r="R22" s="687"/>
      <c r="S22" s="688"/>
      <c r="T22" s="539"/>
      <c r="AC22" s="686">
        <f t="shared" si="6"/>
        <v>0</v>
      </c>
    </row>
    <row r="23" spans="1:29" ht="15.75">
      <c r="A23" s="1102" t="s">
        <v>58</v>
      </c>
      <c r="B23" s="1078">
        <v>85238020</v>
      </c>
      <c r="C23" s="965"/>
      <c r="D23" s="1101">
        <v>0.18</v>
      </c>
      <c r="E23" s="947"/>
      <c r="F23" s="1133" t="s">
        <v>854</v>
      </c>
      <c r="G23" s="1134" t="s">
        <v>253</v>
      </c>
      <c r="H23" s="1134">
        <v>1</v>
      </c>
      <c r="I23" s="947"/>
      <c r="J23" s="948" t="str">
        <f t="shared" si="0"/>
        <v>Included</v>
      </c>
      <c r="K23" s="1062">
        <f t="shared" si="1"/>
        <v>0</v>
      </c>
      <c r="M23" s="962">
        <f t="shared" si="3"/>
        <v>0</v>
      </c>
      <c r="N23" s="963">
        <f t="shared" si="2"/>
        <v>0</v>
      </c>
      <c r="O23" s="65">
        <f t="shared" si="4"/>
        <v>0</v>
      </c>
      <c r="Q23" s="684">
        <f t="shared" si="5"/>
        <v>0</v>
      </c>
      <c r="R23" s="687"/>
      <c r="S23" s="688"/>
      <c r="T23" s="539"/>
      <c r="AC23" s="686">
        <f t="shared" si="6"/>
        <v>0</v>
      </c>
    </row>
    <row r="24" spans="1:29" ht="15.75">
      <c r="A24" s="1102" t="s">
        <v>264</v>
      </c>
      <c r="B24" s="1078">
        <v>85238020</v>
      </c>
      <c r="C24" s="965"/>
      <c r="D24" s="1101">
        <v>0.18</v>
      </c>
      <c r="E24" s="947"/>
      <c r="F24" s="1133" t="s">
        <v>988</v>
      </c>
      <c r="G24" s="1134" t="s">
        <v>253</v>
      </c>
      <c r="H24" s="1134">
        <v>1</v>
      </c>
      <c r="I24" s="947"/>
      <c r="J24" s="948" t="str">
        <f t="shared" si="0"/>
        <v>Included</v>
      </c>
      <c r="K24" s="1062">
        <f t="shared" si="1"/>
        <v>0</v>
      </c>
      <c r="M24" s="962">
        <f t="shared" si="3"/>
        <v>0</v>
      </c>
      <c r="N24" s="963">
        <f t="shared" si="2"/>
        <v>0</v>
      </c>
      <c r="O24" s="65">
        <f t="shared" si="4"/>
        <v>0</v>
      </c>
      <c r="Q24" s="684">
        <f t="shared" si="5"/>
        <v>0</v>
      </c>
      <c r="R24" s="687"/>
      <c r="S24" s="688"/>
      <c r="T24" s="539"/>
      <c r="AC24" s="686">
        <f t="shared" si="6"/>
        <v>0</v>
      </c>
    </row>
    <row r="25" spans="1:29" ht="15.75">
      <c r="A25" s="1102" t="s">
        <v>59</v>
      </c>
      <c r="B25" s="1078">
        <v>85238020</v>
      </c>
      <c r="C25" s="965"/>
      <c r="D25" s="1101">
        <v>0.18</v>
      </c>
      <c r="E25" s="947"/>
      <c r="F25" s="1133" t="s">
        <v>855</v>
      </c>
      <c r="G25" s="1134" t="s">
        <v>253</v>
      </c>
      <c r="H25" s="1134">
        <v>1</v>
      </c>
      <c r="I25" s="947"/>
      <c r="J25" s="948" t="str">
        <f t="shared" si="0"/>
        <v>Included</v>
      </c>
      <c r="K25" s="1062">
        <f t="shared" si="1"/>
        <v>0</v>
      </c>
      <c r="M25" s="962">
        <f t="shared" si="3"/>
        <v>0</v>
      </c>
      <c r="N25" s="963">
        <f t="shared" si="2"/>
        <v>0</v>
      </c>
      <c r="O25" s="65">
        <f t="shared" si="4"/>
        <v>0</v>
      </c>
      <c r="Q25" s="684">
        <f t="shared" si="5"/>
        <v>0</v>
      </c>
      <c r="R25" s="687"/>
      <c r="S25" s="688"/>
      <c r="T25" s="539"/>
      <c r="AC25" s="686">
        <f t="shared" si="6"/>
        <v>0</v>
      </c>
    </row>
    <row r="26" spans="1:29" ht="15.75">
      <c r="A26" s="1102" t="s">
        <v>61</v>
      </c>
      <c r="B26" s="1078">
        <v>85238020</v>
      </c>
      <c r="C26" s="965"/>
      <c r="D26" s="1101">
        <v>0.18</v>
      </c>
      <c r="E26" s="947"/>
      <c r="F26" s="1133" t="s">
        <v>989</v>
      </c>
      <c r="G26" s="1134" t="s">
        <v>253</v>
      </c>
      <c r="H26" s="1134">
        <v>1</v>
      </c>
      <c r="I26" s="947"/>
      <c r="J26" s="948" t="str">
        <f t="shared" si="0"/>
        <v>Included</v>
      </c>
      <c r="K26" s="1062">
        <f t="shared" si="1"/>
        <v>0</v>
      </c>
      <c r="M26" s="962">
        <f t="shared" si="3"/>
        <v>0</v>
      </c>
      <c r="N26" s="963">
        <f t="shared" si="2"/>
        <v>0</v>
      </c>
      <c r="O26" s="65">
        <f t="shared" si="4"/>
        <v>0</v>
      </c>
      <c r="Q26" s="684">
        <f t="shared" si="5"/>
        <v>0</v>
      </c>
      <c r="R26" s="687"/>
      <c r="S26" s="688"/>
      <c r="T26" s="539"/>
      <c r="AC26" s="686">
        <f t="shared" si="6"/>
        <v>0</v>
      </c>
    </row>
    <row r="27" spans="1:29" ht="15.75">
      <c r="A27" s="1102">
        <v>1.5</v>
      </c>
      <c r="B27" s="1078">
        <v>85238020</v>
      </c>
      <c r="C27" s="965"/>
      <c r="D27" s="1101">
        <v>0.18</v>
      </c>
      <c r="E27" s="947"/>
      <c r="F27" s="1133" t="s">
        <v>972</v>
      </c>
      <c r="G27" s="1134" t="s">
        <v>253</v>
      </c>
      <c r="H27" s="1134">
        <v>1</v>
      </c>
      <c r="I27" s="947"/>
      <c r="J27" s="948" t="str">
        <f t="shared" si="0"/>
        <v>Included</v>
      </c>
      <c r="K27" s="1062">
        <f t="shared" si="1"/>
        <v>0</v>
      </c>
      <c r="M27" s="962">
        <f t="shared" si="3"/>
        <v>0</v>
      </c>
      <c r="N27" s="963">
        <f t="shared" si="2"/>
        <v>0</v>
      </c>
      <c r="O27" s="65">
        <f t="shared" si="4"/>
        <v>0</v>
      </c>
      <c r="Q27" s="684">
        <f t="shared" si="5"/>
        <v>0</v>
      </c>
      <c r="R27" s="687"/>
      <c r="S27" s="688"/>
      <c r="T27" s="539"/>
      <c r="AC27" s="686">
        <f t="shared" si="6"/>
        <v>0</v>
      </c>
    </row>
    <row r="28" spans="1:29" s="541" customFormat="1" ht="15.75">
      <c r="A28" s="1102">
        <v>1.6</v>
      </c>
      <c r="B28" s="1078">
        <v>85238020</v>
      </c>
      <c r="C28" s="965"/>
      <c r="D28" s="1101">
        <v>0.18</v>
      </c>
      <c r="E28" s="947"/>
      <c r="F28" s="1133" t="s">
        <v>981</v>
      </c>
      <c r="G28" s="1134" t="s">
        <v>253</v>
      </c>
      <c r="H28" s="1134">
        <v>1</v>
      </c>
      <c r="I28" s="947"/>
      <c r="J28" s="948" t="str">
        <f t="shared" si="0"/>
        <v>Included</v>
      </c>
      <c r="K28" s="1062">
        <f t="shared" si="1"/>
        <v>0</v>
      </c>
      <c r="L28" s="798"/>
      <c r="M28" s="962">
        <f t="shared" si="3"/>
        <v>0</v>
      </c>
      <c r="N28" s="963">
        <f t="shared" si="2"/>
        <v>0</v>
      </c>
      <c r="O28" s="65">
        <f t="shared" si="4"/>
        <v>0</v>
      </c>
      <c r="P28" s="1113"/>
      <c r="Q28" s="684">
        <f t="shared" si="5"/>
        <v>0</v>
      </c>
      <c r="R28" s="905"/>
      <c r="S28" s="906"/>
      <c r="T28" s="798"/>
      <c r="AC28" s="904">
        <f t="shared" si="6"/>
        <v>0</v>
      </c>
    </row>
    <row r="29" spans="1:29" ht="15.75">
      <c r="A29" s="1102">
        <v>1.7</v>
      </c>
      <c r="B29" s="1078">
        <v>85238020</v>
      </c>
      <c r="C29" s="965"/>
      <c r="D29" s="1101">
        <v>0.18</v>
      </c>
      <c r="E29" s="947"/>
      <c r="F29" s="1133" t="s">
        <v>990</v>
      </c>
      <c r="G29" s="1134" t="s">
        <v>253</v>
      </c>
      <c r="H29" s="1134">
        <v>1</v>
      </c>
      <c r="I29" s="947"/>
      <c r="J29" s="948" t="str">
        <f t="shared" si="0"/>
        <v>Included</v>
      </c>
      <c r="K29" s="1062">
        <f t="shared" si="1"/>
        <v>0</v>
      </c>
      <c r="M29" s="962">
        <f t="shared" si="3"/>
        <v>0</v>
      </c>
      <c r="N29" s="963">
        <f t="shared" si="2"/>
        <v>0</v>
      </c>
      <c r="O29" s="65">
        <f t="shared" si="4"/>
        <v>0</v>
      </c>
      <c r="Q29" s="684">
        <f t="shared" si="5"/>
        <v>0</v>
      </c>
      <c r="R29" s="687"/>
      <c r="S29" s="688"/>
      <c r="T29" s="539"/>
      <c r="AC29" s="686">
        <f t="shared" si="6"/>
        <v>0</v>
      </c>
    </row>
    <row r="30" spans="1:29" ht="15.75">
      <c r="A30" s="1114">
        <v>1.8</v>
      </c>
      <c r="B30" s="1078">
        <v>85238020</v>
      </c>
      <c r="C30" s="965"/>
      <c r="D30" s="1101">
        <v>0.18</v>
      </c>
      <c r="E30" s="947"/>
      <c r="F30" s="1133" t="s">
        <v>852</v>
      </c>
      <c r="G30" s="1134" t="s">
        <v>253</v>
      </c>
      <c r="H30" s="1134">
        <v>1</v>
      </c>
      <c r="I30" s="947"/>
      <c r="J30" s="948" t="str">
        <f t="shared" si="0"/>
        <v>Included</v>
      </c>
      <c r="K30" s="1062">
        <f t="shared" si="1"/>
        <v>0</v>
      </c>
      <c r="M30" s="962">
        <f t="shared" si="3"/>
        <v>0</v>
      </c>
      <c r="N30" s="963">
        <f t="shared" si="2"/>
        <v>0</v>
      </c>
      <c r="O30" s="65">
        <f t="shared" si="4"/>
        <v>0</v>
      </c>
      <c r="Q30" s="684">
        <f t="shared" si="5"/>
        <v>0</v>
      </c>
      <c r="R30" s="687"/>
      <c r="S30" s="688"/>
      <c r="T30" s="539"/>
      <c r="AC30" s="686">
        <f t="shared" si="6"/>
        <v>0</v>
      </c>
    </row>
    <row r="31" spans="1:29" ht="15.75">
      <c r="A31" s="1114">
        <v>1.9</v>
      </c>
      <c r="B31" s="1078">
        <v>85238020</v>
      </c>
      <c r="C31" s="965"/>
      <c r="D31" s="1101">
        <v>0.18</v>
      </c>
      <c r="E31" s="947"/>
      <c r="F31" s="1133" t="s">
        <v>991</v>
      </c>
      <c r="G31" s="1134" t="s">
        <v>253</v>
      </c>
      <c r="H31" s="1134">
        <v>1</v>
      </c>
      <c r="I31" s="947"/>
      <c r="J31" s="948" t="str">
        <f t="shared" si="0"/>
        <v>Included</v>
      </c>
      <c r="K31" s="1062">
        <f t="shared" si="1"/>
        <v>0</v>
      </c>
      <c r="M31" s="962">
        <f t="shared" si="3"/>
        <v>0</v>
      </c>
      <c r="N31" s="963">
        <f t="shared" si="2"/>
        <v>0</v>
      </c>
      <c r="O31" s="65">
        <f t="shared" si="4"/>
        <v>0</v>
      </c>
      <c r="Q31" s="684">
        <f t="shared" si="5"/>
        <v>0</v>
      </c>
      <c r="R31" s="687"/>
      <c r="S31" s="688"/>
      <c r="T31" s="539"/>
      <c r="AC31" s="686">
        <f t="shared" si="6"/>
        <v>0</v>
      </c>
    </row>
    <row r="32" spans="1:29" ht="15.75">
      <c r="A32" s="1114">
        <v>1.1000000000000001</v>
      </c>
      <c r="B32" s="1145"/>
      <c r="C32" s="1146"/>
      <c r="D32" s="1147"/>
      <c r="E32" s="1148"/>
      <c r="F32" s="1131" t="s">
        <v>992</v>
      </c>
      <c r="G32" s="1134" t="s">
        <v>253</v>
      </c>
      <c r="H32" s="1134">
        <v>1</v>
      </c>
      <c r="I32" s="947"/>
      <c r="J32" s="948" t="str">
        <f t="shared" si="0"/>
        <v>Included</v>
      </c>
      <c r="K32" s="1062">
        <f t="shared" si="1"/>
        <v>0</v>
      </c>
      <c r="M32" s="962">
        <f t="shared" si="3"/>
        <v>0</v>
      </c>
      <c r="N32" s="963">
        <f t="shared" si="2"/>
        <v>0</v>
      </c>
      <c r="O32" s="65">
        <f t="shared" si="4"/>
        <v>0</v>
      </c>
      <c r="Q32" s="684">
        <f t="shared" si="5"/>
        <v>0</v>
      </c>
      <c r="R32" s="687"/>
      <c r="S32" s="688"/>
      <c r="T32" s="539"/>
      <c r="AC32" s="686">
        <f t="shared" si="6"/>
        <v>0</v>
      </c>
    </row>
    <row r="33" spans="1:29" ht="15.75">
      <c r="A33" s="1114">
        <v>1.1100000000000001</v>
      </c>
      <c r="B33" s="1078">
        <v>85238020</v>
      </c>
      <c r="C33" s="965"/>
      <c r="D33" s="1101">
        <v>0.18</v>
      </c>
      <c r="E33" s="947"/>
      <c r="F33" s="1133" t="s">
        <v>853</v>
      </c>
      <c r="G33" s="1134" t="s">
        <v>253</v>
      </c>
      <c r="H33" s="1134">
        <v>1</v>
      </c>
      <c r="I33" s="947"/>
      <c r="J33" s="948" t="str">
        <f t="shared" si="0"/>
        <v>Included</v>
      </c>
      <c r="K33" s="1062">
        <f t="shared" si="1"/>
        <v>0</v>
      </c>
      <c r="M33" s="962">
        <f t="shared" si="3"/>
        <v>0</v>
      </c>
      <c r="N33" s="963">
        <f t="shared" si="2"/>
        <v>0</v>
      </c>
      <c r="O33" s="65">
        <f t="shared" si="4"/>
        <v>0</v>
      </c>
      <c r="Q33" s="684">
        <f t="shared" si="5"/>
        <v>0</v>
      </c>
      <c r="R33" s="687"/>
      <c r="S33" s="688"/>
      <c r="T33" s="539"/>
      <c r="AC33" s="686">
        <f t="shared" si="6"/>
        <v>0</v>
      </c>
    </row>
    <row r="34" spans="1:29" ht="15.75">
      <c r="A34" s="1114">
        <v>1.1200000000000001</v>
      </c>
      <c r="B34" s="1078">
        <v>85238020</v>
      </c>
      <c r="C34" s="965"/>
      <c r="D34" s="1101">
        <v>0.18</v>
      </c>
      <c r="E34" s="947"/>
      <c r="F34" s="1133" t="s">
        <v>856</v>
      </c>
      <c r="G34" s="1134" t="s">
        <v>253</v>
      </c>
      <c r="H34" s="1134">
        <v>1</v>
      </c>
      <c r="I34" s="947"/>
      <c r="J34" s="948" t="str">
        <f t="shared" si="0"/>
        <v>Included</v>
      </c>
      <c r="K34" s="1062">
        <f t="shared" si="1"/>
        <v>0</v>
      </c>
      <c r="M34" s="962">
        <f t="shared" si="3"/>
        <v>0</v>
      </c>
      <c r="N34" s="963">
        <f t="shared" si="2"/>
        <v>0</v>
      </c>
      <c r="O34" s="65">
        <f t="shared" si="4"/>
        <v>0</v>
      </c>
      <c r="Q34" s="684">
        <f t="shared" si="5"/>
        <v>0</v>
      </c>
      <c r="R34" s="687"/>
      <c r="S34" s="688"/>
      <c r="T34" s="539"/>
      <c r="AC34" s="686">
        <f t="shared" si="6"/>
        <v>0</v>
      </c>
    </row>
    <row r="35" spans="1:29" ht="15.75">
      <c r="A35" s="1114">
        <v>1.1299999999999999</v>
      </c>
      <c r="B35" s="1078">
        <v>85238020</v>
      </c>
      <c r="C35" s="965"/>
      <c r="D35" s="1101">
        <v>0.18</v>
      </c>
      <c r="E35" s="947"/>
      <c r="F35" s="1133" t="s">
        <v>857</v>
      </c>
      <c r="G35" s="1134" t="s">
        <v>253</v>
      </c>
      <c r="H35" s="1134">
        <v>1</v>
      </c>
      <c r="I35" s="947"/>
      <c r="J35" s="948" t="str">
        <f t="shared" si="0"/>
        <v>Included</v>
      </c>
      <c r="K35" s="1062">
        <f t="shared" si="1"/>
        <v>0</v>
      </c>
      <c r="M35" s="962">
        <f t="shared" si="3"/>
        <v>0</v>
      </c>
      <c r="N35" s="963">
        <f t="shared" si="2"/>
        <v>0</v>
      </c>
      <c r="O35" s="65">
        <f t="shared" si="4"/>
        <v>0</v>
      </c>
      <c r="Q35" s="684">
        <f t="shared" si="5"/>
        <v>0</v>
      </c>
      <c r="R35" s="687"/>
      <c r="S35" s="688"/>
      <c r="T35" s="539"/>
      <c r="AC35" s="686">
        <f t="shared" si="6"/>
        <v>0</v>
      </c>
    </row>
    <row r="36" spans="1:29" ht="15.75">
      <c r="A36" s="1103">
        <v>1.1399999999999999</v>
      </c>
      <c r="B36" s="1078">
        <v>85238020</v>
      </c>
      <c r="C36" s="965"/>
      <c r="D36" s="1101">
        <v>0.18</v>
      </c>
      <c r="E36" s="947"/>
      <c r="F36" s="1133" t="s">
        <v>973</v>
      </c>
      <c r="G36" s="1134" t="s">
        <v>253</v>
      </c>
      <c r="H36" s="1134">
        <v>1</v>
      </c>
      <c r="I36" s="947"/>
      <c r="J36" s="948" t="str">
        <f t="shared" si="0"/>
        <v>Included</v>
      </c>
      <c r="K36" s="1062">
        <f t="shared" si="1"/>
        <v>0</v>
      </c>
      <c r="M36" s="962">
        <f t="shared" si="3"/>
        <v>0</v>
      </c>
      <c r="N36" s="963">
        <f t="shared" si="2"/>
        <v>0</v>
      </c>
      <c r="O36" s="65">
        <f t="shared" si="4"/>
        <v>0</v>
      </c>
      <c r="Q36" s="684">
        <f t="shared" si="5"/>
        <v>0</v>
      </c>
      <c r="R36" s="687"/>
      <c r="S36" s="688"/>
      <c r="T36" s="539"/>
      <c r="AC36" s="686">
        <f t="shared" si="6"/>
        <v>0</v>
      </c>
    </row>
    <row r="37" spans="1:29" ht="15.75">
      <c r="A37" s="1114" t="s">
        <v>858</v>
      </c>
      <c r="B37" s="1078"/>
      <c r="C37" s="965"/>
      <c r="D37" s="1101"/>
      <c r="E37" s="947"/>
      <c r="F37" s="1135" t="s">
        <v>859</v>
      </c>
      <c r="G37" s="1136"/>
      <c r="H37" s="1136"/>
      <c r="I37" s="947"/>
      <c r="J37" s="948" t="str">
        <f t="shared" si="0"/>
        <v>Included</v>
      </c>
      <c r="K37" s="1062">
        <f t="shared" si="1"/>
        <v>0</v>
      </c>
      <c r="M37" s="962">
        <f t="shared" si="3"/>
        <v>0</v>
      </c>
      <c r="N37" s="963">
        <f t="shared" si="2"/>
        <v>0</v>
      </c>
      <c r="O37" s="65">
        <f t="shared" si="4"/>
        <v>0</v>
      </c>
      <c r="Q37" s="684">
        <f t="shared" si="5"/>
        <v>0</v>
      </c>
      <c r="R37" s="687"/>
      <c r="S37" s="688"/>
      <c r="T37" s="539"/>
      <c r="AC37" s="686">
        <f t="shared" si="6"/>
        <v>0</v>
      </c>
    </row>
    <row r="38" spans="1:29" s="541" customFormat="1" ht="15.75">
      <c r="A38" s="1114">
        <v>2.1</v>
      </c>
      <c r="B38" s="1078">
        <v>84715000</v>
      </c>
      <c r="C38" s="965"/>
      <c r="D38" s="1101">
        <v>0.18</v>
      </c>
      <c r="E38" s="947"/>
      <c r="F38" s="1133" t="s">
        <v>993</v>
      </c>
      <c r="G38" s="1134" t="s">
        <v>243</v>
      </c>
      <c r="H38" s="1134">
        <v>2</v>
      </c>
      <c r="I38" s="947"/>
      <c r="J38" s="948" t="str">
        <f t="shared" si="0"/>
        <v>Included</v>
      </c>
      <c r="K38" s="1062">
        <f t="shared" si="1"/>
        <v>0</v>
      </c>
      <c r="L38" s="798"/>
      <c r="M38" s="962">
        <f t="shared" si="3"/>
        <v>0</v>
      </c>
      <c r="N38" s="963">
        <f t="shared" si="2"/>
        <v>0</v>
      </c>
      <c r="O38" s="65">
        <f t="shared" si="4"/>
        <v>0</v>
      </c>
      <c r="P38" s="1113"/>
      <c r="Q38" s="684">
        <f t="shared" si="5"/>
        <v>0</v>
      </c>
      <c r="R38" s="905"/>
      <c r="S38" s="906"/>
      <c r="T38" s="798"/>
      <c r="AC38" s="904">
        <f t="shared" si="6"/>
        <v>0</v>
      </c>
    </row>
    <row r="39" spans="1:29" ht="15.75">
      <c r="A39" s="1114">
        <v>2.2000000000000002</v>
      </c>
      <c r="B39" s="1078">
        <v>84715000</v>
      </c>
      <c r="C39" s="965"/>
      <c r="D39" s="1101">
        <v>0.18</v>
      </c>
      <c r="E39" s="947"/>
      <c r="F39" s="1133" t="s">
        <v>860</v>
      </c>
      <c r="G39" s="1134" t="s">
        <v>243</v>
      </c>
      <c r="H39" s="1134">
        <v>2</v>
      </c>
      <c r="I39" s="947"/>
      <c r="J39" s="948" t="str">
        <f t="shared" si="0"/>
        <v>Included</v>
      </c>
      <c r="K39" s="1062">
        <f t="shared" si="1"/>
        <v>0</v>
      </c>
      <c r="M39" s="962">
        <f t="shared" si="3"/>
        <v>0</v>
      </c>
      <c r="N39" s="963">
        <f t="shared" si="2"/>
        <v>0</v>
      </c>
      <c r="O39" s="65">
        <f t="shared" si="4"/>
        <v>0</v>
      </c>
      <c r="Q39" s="684">
        <f t="shared" si="5"/>
        <v>0</v>
      </c>
      <c r="R39" s="687"/>
      <c r="S39" s="688"/>
      <c r="T39" s="539"/>
      <c r="AC39" s="686">
        <f t="shared" si="6"/>
        <v>0</v>
      </c>
    </row>
    <row r="40" spans="1:29" ht="15.75">
      <c r="A40" s="1114">
        <v>2.2999999999999998</v>
      </c>
      <c r="B40" s="1078">
        <v>84715000</v>
      </c>
      <c r="C40" s="965"/>
      <c r="D40" s="1101">
        <v>0.18</v>
      </c>
      <c r="E40" s="947"/>
      <c r="F40" s="1133" t="s">
        <v>861</v>
      </c>
      <c r="G40" s="1134" t="s">
        <v>243</v>
      </c>
      <c r="H40" s="1134">
        <v>2</v>
      </c>
      <c r="I40" s="947"/>
      <c r="J40" s="948" t="str">
        <f t="shared" si="0"/>
        <v>Included</v>
      </c>
      <c r="K40" s="1062">
        <f t="shared" si="1"/>
        <v>0</v>
      </c>
      <c r="M40" s="962">
        <f t="shared" si="3"/>
        <v>0</v>
      </c>
      <c r="N40" s="963">
        <f t="shared" si="2"/>
        <v>0</v>
      </c>
      <c r="O40" s="65">
        <f t="shared" si="4"/>
        <v>0</v>
      </c>
      <c r="Q40" s="684">
        <f t="shared" si="5"/>
        <v>0</v>
      </c>
      <c r="R40" s="687"/>
      <c r="S40" s="688"/>
      <c r="T40" s="539"/>
      <c r="AC40" s="686">
        <f t="shared" si="6"/>
        <v>0</v>
      </c>
    </row>
    <row r="41" spans="1:29" ht="15.75">
      <c r="A41" s="1114">
        <v>2.4</v>
      </c>
      <c r="B41" s="1078">
        <v>84715000</v>
      </c>
      <c r="C41" s="965"/>
      <c r="D41" s="1101">
        <v>0.18</v>
      </c>
      <c r="E41" s="947"/>
      <c r="F41" s="1133" t="s">
        <v>862</v>
      </c>
      <c r="G41" s="1134" t="s">
        <v>243</v>
      </c>
      <c r="H41" s="1134">
        <v>2</v>
      </c>
      <c r="I41" s="947"/>
      <c r="J41" s="948" t="str">
        <f t="shared" si="0"/>
        <v>Included</v>
      </c>
      <c r="K41" s="1062">
        <f t="shared" si="1"/>
        <v>0</v>
      </c>
      <c r="M41" s="962">
        <f t="shared" si="3"/>
        <v>0</v>
      </c>
      <c r="N41" s="963">
        <f t="shared" si="2"/>
        <v>0</v>
      </c>
      <c r="O41" s="65">
        <f t="shared" si="4"/>
        <v>0</v>
      </c>
      <c r="Q41" s="684">
        <f t="shared" si="5"/>
        <v>0</v>
      </c>
      <c r="R41" s="687"/>
      <c r="S41" s="688"/>
      <c r="T41" s="539"/>
      <c r="AC41" s="686">
        <f t="shared" si="6"/>
        <v>0</v>
      </c>
    </row>
    <row r="42" spans="1:29" ht="15.75">
      <c r="A42" s="1114">
        <v>2.5</v>
      </c>
      <c r="B42" s="1078"/>
      <c r="C42" s="965"/>
      <c r="D42" s="1101"/>
      <c r="E42" s="947"/>
      <c r="F42" s="1133" t="s">
        <v>994</v>
      </c>
      <c r="G42" s="1106"/>
      <c r="H42" s="1106"/>
      <c r="I42" s="947"/>
      <c r="J42" s="948" t="str">
        <f t="shared" si="0"/>
        <v>Included</v>
      </c>
      <c r="K42" s="1062">
        <f t="shared" si="1"/>
        <v>0</v>
      </c>
      <c r="M42" s="962">
        <f t="shared" si="3"/>
        <v>0</v>
      </c>
      <c r="N42" s="963">
        <f t="shared" si="2"/>
        <v>0</v>
      </c>
      <c r="O42" s="65">
        <f t="shared" si="4"/>
        <v>0</v>
      </c>
      <c r="Q42" s="684">
        <f t="shared" si="5"/>
        <v>0</v>
      </c>
      <c r="R42" s="687"/>
      <c r="S42" s="688"/>
      <c r="T42" s="539"/>
      <c r="AC42" s="686">
        <f t="shared" si="6"/>
        <v>0</v>
      </c>
    </row>
    <row r="43" spans="1:29" ht="15.75">
      <c r="A43" s="1114" t="s">
        <v>245</v>
      </c>
      <c r="B43" s="1078">
        <v>84714190</v>
      </c>
      <c r="C43" s="965"/>
      <c r="D43" s="1101">
        <v>0.18</v>
      </c>
      <c r="E43" s="947"/>
      <c r="F43" s="1133" t="s">
        <v>964</v>
      </c>
      <c r="G43" s="1134" t="s">
        <v>243</v>
      </c>
      <c r="H43" s="1134">
        <v>3</v>
      </c>
      <c r="I43" s="947"/>
      <c r="J43" s="948" t="str">
        <f t="shared" si="0"/>
        <v>Included</v>
      </c>
      <c r="K43" s="1062">
        <f t="shared" si="1"/>
        <v>0</v>
      </c>
      <c r="M43" s="962">
        <f t="shared" si="3"/>
        <v>0</v>
      </c>
      <c r="N43" s="963">
        <f t="shared" si="2"/>
        <v>0</v>
      </c>
      <c r="O43" s="65">
        <f t="shared" si="4"/>
        <v>0</v>
      </c>
      <c r="Q43" s="684">
        <f t="shared" si="5"/>
        <v>0</v>
      </c>
      <c r="R43" s="687"/>
      <c r="S43" s="688"/>
      <c r="T43" s="539"/>
      <c r="AC43" s="686">
        <f t="shared" si="6"/>
        <v>0</v>
      </c>
    </row>
    <row r="44" spans="1:29" ht="15.75">
      <c r="A44" s="1114" t="s">
        <v>246</v>
      </c>
      <c r="B44" s="1078">
        <v>85285100</v>
      </c>
      <c r="C44" s="965"/>
      <c r="D44" s="1101">
        <v>0.28000000000000003</v>
      </c>
      <c r="E44" s="947"/>
      <c r="F44" s="1133" t="s">
        <v>995</v>
      </c>
      <c r="G44" s="1134" t="s">
        <v>243</v>
      </c>
      <c r="H44" s="1134">
        <v>3</v>
      </c>
      <c r="I44" s="947"/>
      <c r="J44" s="948" t="str">
        <f t="shared" si="0"/>
        <v>Included</v>
      </c>
      <c r="K44" s="1062">
        <f t="shared" si="1"/>
        <v>0</v>
      </c>
      <c r="M44" s="962">
        <f t="shared" si="3"/>
        <v>0</v>
      </c>
      <c r="N44" s="963">
        <f t="shared" si="2"/>
        <v>0</v>
      </c>
      <c r="O44" s="65">
        <f t="shared" si="4"/>
        <v>0</v>
      </c>
      <c r="Q44" s="684">
        <f t="shared" si="5"/>
        <v>0</v>
      </c>
      <c r="R44" s="687"/>
      <c r="S44" s="688"/>
      <c r="T44" s="539"/>
      <c r="AC44" s="686">
        <f t="shared" si="6"/>
        <v>0</v>
      </c>
    </row>
    <row r="45" spans="1:29" ht="15.75">
      <c r="A45" s="1114">
        <v>2.6</v>
      </c>
      <c r="B45" s="1078">
        <v>84715000</v>
      </c>
      <c r="C45" s="965"/>
      <c r="D45" s="1101">
        <v>0.18</v>
      </c>
      <c r="E45" s="947"/>
      <c r="F45" s="1133" t="s">
        <v>863</v>
      </c>
      <c r="G45" s="1134" t="s">
        <v>243</v>
      </c>
      <c r="H45" s="1134">
        <v>2</v>
      </c>
      <c r="I45" s="947"/>
      <c r="J45" s="948" t="str">
        <f t="shared" si="0"/>
        <v>Included</v>
      </c>
      <c r="K45" s="1062">
        <f t="shared" si="1"/>
        <v>0</v>
      </c>
      <c r="M45" s="962">
        <f t="shared" si="3"/>
        <v>0</v>
      </c>
      <c r="N45" s="963">
        <f t="shared" si="2"/>
        <v>0</v>
      </c>
      <c r="O45" s="65">
        <f t="shared" si="4"/>
        <v>0</v>
      </c>
      <c r="Q45" s="684">
        <f t="shared" si="5"/>
        <v>0</v>
      </c>
      <c r="R45" s="687"/>
      <c r="S45" s="688"/>
      <c r="T45" s="539"/>
      <c r="AC45" s="686"/>
    </row>
    <row r="46" spans="1:29" ht="15.75">
      <c r="A46" s="1114">
        <v>2.7</v>
      </c>
      <c r="B46" s="1078">
        <v>84715000</v>
      </c>
      <c r="C46" s="965"/>
      <c r="D46" s="1101">
        <v>0.18</v>
      </c>
      <c r="E46" s="947"/>
      <c r="F46" s="1133" t="s">
        <v>996</v>
      </c>
      <c r="G46" s="1134" t="s">
        <v>243</v>
      </c>
      <c r="H46" s="1134">
        <v>2</v>
      </c>
      <c r="I46" s="947"/>
      <c r="J46" s="948" t="str">
        <f t="shared" si="0"/>
        <v>Included</v>
      </c>
      <c r="K46" s="1062">
        <f t="shared" si="1"/>
        <v>0</v>
      </c>
      <c r="M46" s="962">
        <f t="shared" si="3"/>
        <v>0</v>
      </c>
      <c r="N46" s="963">
        <f t="shared" si="2"/>
        <v>0</v>
      </c>
      <c r="O46" s="65">
        <f t="shared" si="4"/>
        <v>0</v>
      </c>
      <c r="Q46" s="684">
        <f t="shared" si="5"/>
        <v>0</v>
      </c>
      <c r="R46" s="687"/>
      <c r="S46" s="688"/>
      <c r="T46" s="539"/>
      <c r="AC46" s="686"/>
    </row>
    <row r="47" spans="1:29" ht="28.5">
      <c r="A47" s="1114">
        <v>2.8</v>
      </c>
      <c r="B47" s="1078">
        <v>84715000</v>
      </c>
      <c r="C47" s="965"/>
      <c r="D47" s="1101">
        <v>0.18</v>
      </c>
      <c r="E47" s="947"/>
      <c r="F47" s="1133" t="s">
        <v>997</v>
      </c>
      <c r="G47" s="1134" t="s">
        <v>243</v>
      </c>
      <c r="H47" s="1134">
        <v>2</v>
      </c>
      <c r="I47" s="947"/>
      <c r="J47" s="948" t="str">
        <f t="shared" si="0"/>
        <v>Included</v>
      </c>
      <c r="K47" s="1062">
        <f t="shared" si="1"/>
        <v>0</v>
      </c>
      <c r="M47" s="962">
        <f t="shared" si="3"/>
        <v>0</v>
      </c>
      <c r="N47" s="963">
        <f t="shared" si="2"/>
        <v>0</v>
      </c>
      <c r="O47" s="65">
        <f t="shared" si="4"/>
        <v>0</v>
      </c>
      <c r="Q47" s="684">
        <f t="shared" si="5"/>
        <v>0</v>
      </c>
      <c r="R47" s="687"/>
      <c r="S47" s="688"/>
      <c r="T47" s="539"/>
      <c r="AC47" s="686">
        <f t="shared" si="6"/>
        <v>0</v>
      </c>
    </row>
    <row r="48" spans="1:29" ht="15.75">
      <c r="A48" s="1114" t="s">
        <v>1025</v>
      </c>
      <c r="B48" s="1078"/>
      <c r="C48" s="965"/>
      <c r="D48" s="1101"/>
      <c r="E48" s="947"/>
      <c r="F48" s="1135" t="s">
        <v>864</v>
      </c>
      <c r="G48" s="1136"/>
      <c r="H48" s="1136"/>
      <c r="I48" s="947"/>
      <c r="J48" s="948" t="str">
        <f t="shared" si="0"/>
        <v>Included</v>
      </c>
      <c r="K48" s="1062">
        <f t="shared" si="1"/>
        <v>0</v>
      </c>
      <c r="M48" s="962">
        <f t="shared" si="3"/>
        <v>0</v>
      </c>
      <c r="N48" s="963">
        <f t="shared" si="2"/>
        <v>0</v>
      </c>
      <c r="O48" s="65">
        <f t="shared" si="4"/>
        <v>0</v>
      </c>
      <c r="Q48" s="684">
        <f t="shared" si="5"/>
        <v>0</v>
      </c>
      <c r="R48" s="687"/>
      <c r="S48" s="1063"/>
      <c r="T48" s="539"/>
      <c r="AC48" s="686">
        <f t="shared" si="6"/>
        <v>0</v>
      </c>
    </row>
    <row r="49" spans="1:42" ht="15.75">
      <c r="A49" s="1104" t="s">
        <v>57</v>
      </c>
      <c r="B49" s="1078">
        <v>85176290</v>
      </c>
      <c r="C49" s="965"/>
      <c r="D49" s="1101">
        <v>0.18</v>
      </c>
      <c r="E49" s="947"/>
      <c r="F49" s="1133" t="s">
        <v>974</v>
      </c>
      <c r="G49" s="1134" t="s">
        <v>243</v>
      </c>
      <c r="H49" s="1134">
        <v>2</v>
      </c>
      <c r="I49" s="947"/>
      <c r="J49" s="948" t="str">
        <f t="shared" si="0"/>
        <v>Included</v>
      </c>
      <c r="K49" s="1062">
        <f t="shared" si="1"/>
        <v>0</v>
      </c>
      <c r="M49" s="962">
        <f t="shared" si="3"/>
        <v>0</v>
      </c>
      <c r="N49" s="963">
        <f t="shared" si="2"/>
        <v>0</v>
      </c>
      <c r="O49" s="65">
        <f t="shared" si="4"/>
        <v>0</v>
      </c>
      <c r="Q49" s="684">
        <f t="shared" si="5"/>
        <v>0</v>
      </c>
      <c r="R49" s="705"/>
      <c r="S49" s="1065"/>
      <c r="T49" s="539"/>
      <c r="AC49" s="686">
        <f t="shared" si="6"/>
        <v>0</v>
      </c>
    </row>
    <row r="50" spans="1:42" ht="15.75">
      <c r="A50" s="1104" t="s">
        <v>58</v>
      </c>
      <c r="B50" s="1078">
        <v>85176290</v>
      </c>
      <c r="C50" s="965"/>
      <c r="D50" s="1101">
        <v>0.18</v>
      </c>
      <c r="E50" s="947"/>
      <c r="F50" s="1133" t="s">
        <v>982</v>
      </c>
      <c r="G50" s="1134" t="s">
        <v>243</v>
      </c>
      <c r="H50" s="1134">
        <v>2</v>
      </c>
      <c r="I50" s="947"/>
      <c r="J50" s="948" t="str">
        <f t="shared" si="0"/>
        <v>Included</v>
      </c>
      <c r="K50" s="1062">
        <f t="shared" si="1"/>
        <v>0</v>
      </c>
      <c r="M50" s="962">
        <f t="shared" si="3"/>
        <v>0</v>
      </c>
      <c r="N50" s="963">
        <f t="shared" si="2"/>
        <v>0</v>
      </c>
      <c r="O50" s="65">
        <f t="shared" si="4"/>
        <v>0</v>
      </c>
      <c r="Q50" s="684">
        <f t="shared" si="5"/>
        <v>0</v>
      </c>
      <c r="R50" s="705"/>
      <c r="S50" s="1065"/>
      <c r="T50" s="539"/>
      <c r="AC50" s="686">
        <f t="shared" si="6"/>
        <v>0</v>
      </c>
    </row>
    <row r="51" spans="1:42" ht="15.75">
      <c r="A51" s="1104" t="s">
        <v>264</v>
      </c>
      <c r="B51" s="1078">
        <v>85176290</v>
      </c>
      <c r="C51" s="965"/>
      <c r="D51" s="1101">
        <v>0.18</v>
      </c>
      <c r="E51" s="947"/>
      <c r="F51" s="1133" t="s">
        <v>998</v>
      </c>
      <c r="G51" s="1134" t="s">
        <v>243</v>
      </c>
      <c r="H51" s="1134">
        <v>2</v>
      </c>
      <c r="I51" s="947"/>
      <c r="J51" s="948" t="str">
        <f t="shared" si="0"/>
        <v>Included</v>
      </c>
      <c r="K51" s="1062">
        <f t="shared" si="1"/>
        <v>0</v>
      </c>
      <c r="M51" s="962">
        <f t="shared" si="3"/>
        <v>0</v>
      </c>
      <c r="N51" s="963">
        <f t="shared" si="2"/>
        <v>0</v>
      </c>
      <c r="O51" s="65">
        <f t="shared" si="4"/>
        <v>0</v>
      </c>
      <c r="Q51" s="684">
        <f t="shared" si="5"/>
        <v>0</v>
      </c>
      <c r="R51" s="705"/>
      <c r="S51" s="1065"/>
      <c r="T51" s="539"/>
      <c r="AC51" s="686">
        <f t="shared" si="6"/>
        <v>0</v>
      </c>
    </row>
    <row r="52" spans="1:42" s="541" customFormat="1" ht="15.75">
      <c r="A52" s="1104" t="s">
        <v>59</v>
      </c>
      <c r="B52" s="1078">
        <v>85176290</v>
      </c>
      <c r="C52" s="965"/>
      <c r="D52" s="1101">
        <v>0.18</v>
      </c>
      <c r="E52" s="947"/>
      <c r="F52" s="1133" t="s">
        <v>865</v>
      </c>
      <c r="G52" s="1134" t="s">
        <v>243</v>
      </c>
      <c r="H52" s="1134">
        <v>2</v>
      </c>
      <c r="I52" s="947"/>
      <c r="J52" s="948" t="str">
        <f t="shared" si="0"/>
        <v>Included</v>
      </c>
      <c r="K52" s="1062">
        <f t="shared" si="1"/>
        <v>0</v>
      </c>
      <c r="L52" s="1072"/>
      <c r="M52" s="962">
        <f t="shared" si="3"/>
        <v>0</v>
      </c>
      <c r="N52" s="963">
        <f t="shared" si="2"/>
        <v>0</v>
      </c>
      <c r="O52" s="65">
        <f t="shared" si="4"/>
        <v>0</v>
      </c>
      <c r="P52" s="1113"/>
      <c r="Q52" s="684">
        <f t="shared" si="5"/>
        <v>0</v>
      </c>
      <c r="R52" s="1072"/>
      <c r="S52" s="1072"/>
      <c r="T52" s="1072"/>
      <c r="U52" s="1072"/>
      <c r="V52" s="1072"/>
      <c r="W52" s="1072"/>
      <c r="X52" s="1072"/>
      <c r="Y52" s="1072"/>
      <c r="Z52" s="1072"/>
      <c r="AA52" s="1072"/>
      <c r="AB52" s="1072"/>
      <c r="AC52" s="1072"/>
      <c r="AD52" s="1072"/>
      <c r="AE52" s="1072"/>
      <c r="AF52" s="1072"/>
      <c r="AG52" s="1072"/>
      <c r="AH52" s="1072"/>
      <c r="AI52" s="1072"/>
      <c r="AJ52" s="1072"/>
      <c r="AK52" s="1072"/>
      <c r="AL52" s="1072"/>
      <c r="AM52" s="1072"/>
      <c r="AN52" s="1072"/>
      <c r="AO52" s="1072"/>
      <c r="AP52" s="1072"/>
    </row>
    <row r="53" spans="1:42" ht="15.75">
      <c r="A53" s="1104" t="s">
        <v>61</v>
      </c>
      <c r="B53" s="1078">
        <v>85176290</v>
      </c>
      <c r="C53" s="965"/>
      <c r="D53" s="1101">
        <v>0.18</v>
      </c>
      <c r="E53" s="947"/>
      <c r="F53" s="1133" t="s">
        <v>866</v>
      </c>
      <c r="G53" s="1134" t="s">
        <v>243</v>
      </c>
      <c r="H53" s="1134">
        <v>2</v>
      </c>
      <c r="I53" s="947"/>
      <c r="J53" s="948" t="str">
        <f t="shared" si="0"/>
        <v>Included</v>
      </c>
      <c r="K53" s="1062">
        <f t="shared" si="1"/>
        <v>0</v>
      </c>
      <c r="M53" s="962">
        <f t="shared" si="3"/>
        <v>0</v>
      </c>
      <c r="N53" s="963">
        <f t="shared" si="2"/>
        <v>0</v>
      </c>
      <c r="O53" s="65">
        <f t="shared" si="4"/>
        <v>0</v>
      </c>
      <c r="Q53" s="684">
        <f t="shared" si="5"/>
        <v>0</v>
      </c>
      <c r="R53" s="705"/>
      <c r="S53" s="1065"/>
      <c r="T53" s="539"/>
      <c r="AC53" s="686">
        <f t="shared" ref="AC53:AC96" si="7">H53*I53</f>
        <v>0</v>
      </c>
    </row>
    <row r="54" spans="1:42" ht="15.75">
      <c r="A54" s="1114">
        <v>2.1</v>
      </c>
      <c r="B54" s="1078"/>
      <c r="C54" s="965"/>
      <c r="D54" s="1101"/>
      <c r="E54" s="947"/>
      <c r="F54" s="1135" t="s">
        <v>867</v>
      </c>
      <c r="G54" s="1136"/>
      <c r="H54" s="1136"/>
      <c r="I54" s="947"/>
      <c r="J54" s="948" t="str">
        <f t="shared" si="0"/>
        <v>Included</v>
      </c>
      <c r="K54" s="1062">
        <f t="shared" si="1"/>
        <v>0</v>
      </c>
      <c r="M54" s="962">
        <f t="shared" si="3"/>
        <v>0</v>
      </c>
      <c r="N54" s="963">
        <f t="shared" si="2"/>
        <v>0</v>
      </c>
      <c r="O54" s="65">
        <f t="shared" si="4"/>
        <v>0</v>
      </c>
      <c r="Q54" s="684">
        <f t="shared" si="5"/>
        <v>0</v>
      </c>
      <c r="R54" s="705"/>
      <c r="S54" s="1065"/>
      <c r="T54" s="539"/>
      <c r="AC54" s="686">
        <f t="shared" si="7"/>
        <v>0</v>
      </c>
    </row>
    <row r="55" spans="1:42" ht="15.75">
      <c r="A55" s="1102" t="s">
        <v>57</v>
      </c>
      <c r="B55" s="1078">
        <v>85176930</v>
      </c>
      <c r="C55" s="965"/>
      <c r="D55" s="1101">
        <v>0.18</v>
      </c>
      <c r="E55" s="947"/>
      <c r="F55" s="1133" t="s">
        <v>999</v>
      </c>
      <c r="G55" s="1134" t="s">
        <v>243</v>
      </c>
      <c r="H55" s="1134">
        <v>2</v>
      </c>
      <c r="I55" s="947"/>
      <c r="J55" s="948" t="str">
        <f t="shared" si="0"/>
        <v>Included</v>
      </c>
      <c r="K55" s="1062">
        <f t="shared" si="1"/>
        <v>0</v>
      </c>
      <c r="M55" s="962">
        <f t="shared" si="3"/>
        <v>0</v>
      </c>
      <c r="N55" s="963">
        <f t="shared" si="2"/>
        <v>0</v>
      </c>
      <c r="O55" s="65">
        <f t="shared" si="4"/>
        <v>0</v>
      </c>
      <c r="Q55" s="684">
        <f t="shared" si="5"/>
        <v>0</v>
      </c>
      <c r="R55" s="705"/>
      <c r="S55" s="1065"/>
      <c r="T55" s="539"/>
      <c r="AC55" s="686">
        <f t="shared" si="7"/>
        <v>0</v>
      </c>
    </row>
    <row r="56" spans="1:42" ht="15.75">
      <c r="A56" s="1114">
        <v>2.11</v>
      </c>
      <c r="B56" s="1078"/>
      <c r="C56" s="965"/>
      <c r="D56" s="1101"/>
      <c r="E56" s="947"/>
      <c r="F56" s="1135" t="s">
        <v>868</v>
      </c>
      <c r="G56" s="1136"/>
      <c r="H56" s="1136"/>
      <c r="I56" s="947"/>
      <c r="J56" s="948" t="str">
        <f t="shared" si="0"/>
        <v>Included</v>
      </c>
      <c r="K56" s="1062">
        <f t="shared" si="1"/>
        <v>0</v>
      </c>
      <c r="M56" s="962">
        <f t="shared" si="3"/>
        <v>0</v>
      </c>
      <c r="N56" s="963">
        <f t="shared" si="2"/>
        <v>0</v>
      </c>
      <c r="O56" s="65">
        <f t="shared" si="4"/>
        <v>0</v>
      </c>
      <c r="Q56" s="684">
        <f t="shared" si="5"/>
        <v>0</v>
      </c>
      <c r="R56" s="705"/>
      <c r="S56" s="1065"/>
      <c r="T56" s="539"/>
      <c r="AC56" s="686">
        <f t="shared" si="7"/>
        <v>0</v>
      </c>
    </row>
    <row r="57" spans="1:42" ht="15.75">
      <c r="A57" s="1114" t="s">
        <v>57</v>
      </c>
      <c r="B57" s="1078">
        <v>84433240</v>
      </c>
      <c r="C57" s="965"/>
      <c r="D57" s="1101">
        <v>0.28000000000000003</v>
      </c>
      <c r="E57" s="947"/>
      <c r="F57" s="1133" t="s">
        <v>1000</v>
      </c>
      <c r="G57" s="1134" t="s">
        <v>243</v>
      </c>
      <c r="H57" s="1134">
        <v>2</v>
      </c>
      <c r="I57" s="947"/>
      <c r="J57" s="948" t="str">
        <f t="shared" si="0"/>
        <v>Included</v>
      </c>
      <c r="K57" s="1062">
        <f t="shared" si="1"/>
        <v>0</v>
      </c>
      <c r="M57" s="962">
        <f t="shared" si="3"/>
        <v>0</v>
      </c>
      <c r="N57" s="963">
        <f t="shared" si="2"/>
        <v>0</v>
      </c>
      <c r="O57" s="65">
        <f t="shared" si="4"/>
        <v>0</v>
      </c>
      <c r="Q57" s="684">
        <f t="shared" si="5"/>
        <v>0</v>
      </c>
      <c r="R57" s="705"/>
      <c r="S57" s="1065"/>
      <c r="T57" s="539"/>
      <c r="AC57" s="686">
        <f t="shared" si="7"/>
        <v>0</v>
      </c>
    </row>
    <row r="58" spans="1:42" ht="15.75">
      <c r="A58" s="1114" t="s">
        <v>58</v>
      </c>
      <c r="B58" s="1078">
        <v>84433240</v>
      </c>
      <c r="C58" s="965"/>
      <c r="D58" s="1101">
        <v>0.28000000000000003</v>
      </c>
      <c r="E58" s="947"/>
      <c r="F58" s="1133" t="s">
        <v>975</v>
      </c>
      <c r="G58" s="1134" t="s">
        <v>243</v>
      </c>
      <c r="H58" s="1134">
        <v>1</v>
      </c>
      <c r="I58" s="947"/>
      <c r="J58" s="948" t="str">
        <f t="shared" si="0"/>
        <v>Included</v>
      </c>
      <c r="K58" s="1062">
        <f t="shared" si="1"/>
        <v>0</v>
      </c>
      <c r="M58" s="962">
        <f t="shared" si="3"/>
        <v>0</v>
      </c>
      <c r="N58" s="963">
        <f t="shared" si="2"/>
        <v>0</v>
      </c>
      <c r="O58" s="65">
        <f t="shared" si="4"/>
        <v>0</v>
      </c>
      <c r="Q58" s="684">
        <f t="shared" si="5"/>
        <v>0</v>
      </c>
      <c r="R58" s="705"/>
      <c r="S58" s="1065"/>
      <c r="T58" s="539"/>
      <c r="AC58" s="686">
        <f t="shared" si="7"/>
        <v>0</v>
      </c>
    </row>
    <row r="59" spans="1:42" s="541" customFormat="1" ht="15.75">
      <c r="A59" s="1102">
        <v>2.12</v>
      </c>
      <c r="B59" s="1078"/>
      <c r="C59" s="965"/>
      <c r="D59" s="1101"/>
      <c r="E59" s="947"/>
      <c r="F59" s="1135" t="s">
        <v>869</v>
      </c>
      <c r="G59" s="1136"/>
      <c r="H59" s="1136"/>
      <c r="I59" s="947"/>
      <c r="J59" s="948" t="str">
        <f t="shared" si="0"/>
        <v>Included</v>
      </c>
      <c r="K59" s="1062">
        <f t="shared" si="1"/>
        <v>0</v>
      </c>
      <c r="L59" s="798"/>
      <c r="M59" s="962">
        <f t="shared" si="3"/>
        <v>0</v>
      </c>
      <c r="N59" s="963">
        <f t="shared" si="2"/>
        <v>0</v>
      </c>
      <c r="O59" s="65">
        <f t="shared" si="4"/>
        <v>0</v>
      </c>
      <c r="P59" s="1113"/>
      <c r="Q59" s="684">
        <f t="shared" si="5"/>
        <v>0</v>
      </c>
      <c r="R59" s="1109"/>
      <c r="S59" s="1073"/>
      <c r="T59" s="798"/>
      <c r="AC59" s="904">
        <f t="shared" si="7"/>
        <v>0</v>
      </c>
    </row>
    <row r="60" spans="1:42" ht="15.75">
      <c r="A60" s="1102" t="s">
        <v>57</v>
      </c>
      <c r="B60" s="1078">
        <v>90311000</v>
      </c>
      <c r="C60" s="965"/>
      <c r="D60" s="1101">
        <v>0.18</v>
      </c>
      <c r="E60" s="947"/>
      <c r="F60" s="1133" t="s">
        <v>976</v>
      </c>
      <c r="G60" s="1134" t="s">
        <v>253</v>
      </c>
      <c r="H60" s="1134">
        <v>1</v>
      </c>
      <c r="I60" s="947"/>
      <c r="J60" s="948" t="str">
        <f t="shared" si="0"/>
        <v>Included</v>
      </c>
      <c r="K60" s="1062">
        <f t="shared" si="1"/>
        <v>0</v>
      </c>
      <c r="M60" s="962">
        <f t="shared" si="3"/>
        <v>0</v>
      </c>
      <c r="N60" s="963">
        <f t="shared" si="2"/>
        <v>0</v>
      </c>
      <c r="O60" s="65">
        <f t="shared" si="4"/>
        <v>0</v>
      </c>
      <c r="Q60" s="684">
        <f t="shared" si="5"/>
        <v>0</v>
      </c>
      <c r="R60" s="705"/>
      <c r="S60" s="1065"/>
      <c r="T60" s="539"/>
      <c r="AC60" s="686">
        <f t="shared" si="7"/>
        <v>0</v>
      </c>
    </row>
    <row r="61" spans="1:42" ht="15.75">
      <c r="A61" s="1102" t="s">
        <v>58</v>
      </c>
      <c r="B61" s="1078">
        <v>90311000</v>
      </c>
      <c r="C61" s="965"/>
      <c r="D61" s="1101">
        <v>0.18</v>
      </c>
      <c r="E61" s="947"/>
      <c r="F61" s="1133" t="s">
        <v>870</v>
      </c>
      <c r="G61" s="1134" t="s">
        <v>243</v>
      </c>
      <c r="H61" s="1134">
        <v>1</v>
      </c>
      <c r="I61" s="947"/>
      <c r="J61" s="948" t="str">
        <f t="shared" si="0"/>
        <v>Included</v>
      </c>
      <c r="K61" s="1062">
        <f t="shared" si="1"/>
        <v>0</v>
      </c>
      <c r="M61" s="962">
        <f t="shared" si="3"/>
        <v>0</v>
      </c>
      <c r="N61" s="963">
        <f t="shared" si="2"/>
        <v>0</v>
      </c>
      <c r="O61" s="65">
        <f t="shared" si="4"/>
        <v>0</v>
      </c>
      <c r="Q61" s="684">
        <f t="shared" si="5"/>
        <v>0</v>
      </c>
      <c r="R61" s="705"/>
      <c r="S61" s="1065"/>
      <c r="T61" s="539"/>
      <c r="AC61" s="686">
        <f t="shared" si="7"/>
        <v>0</v>
      </c>
    </row>
    <row r="62" spans="1:42" s="541" customFormat="1" ht="15.75">
      <c r="A62" s="1102" t="s">
        <v>264</v>
      </c>
      <c r="B62" s="1078">
        <v>90311000</v>
      </c>
      <c r="C62" s="965"/>
      <c r="D62" s="1101">
        <v>0.18</v>
      </c>
      <c r="E62" s="947"/>
      <c r="F62" s="1133" t="s">
        <v>1001</v>
      </c>
      <c r="G62" s="1134" t="s">
        <v>243</v>
      </c>
      <c r="H62" s="1134">
        <v>1</v>
      </c>
      <c r="I62" s="947"/>
      <c r="J62" s="948" t="str">
        <f t="shared" si="0"/>
        <v>Included</v>
      </c>
      <c r="K62" s="1062">
        <f t="shared" si="1"/>
        <v>0</v>
      </c>
      <c r="L62" s="798"/>
      <c r="M62" s="962">
        <f t="shared" si="3"/>
        <v>0</v>
      </c>
      <c r="N62" s="963">
        <f t="shared" si="2"/>
        <v>0</v>
      </c>
      <c r="O62" s="65">
        <f t="shared" si="4"/>
        <v>0</v>
      </c>
      <c r="P62" s="1113"/>
      <c r="Q62" s="684">
        <f t="shared" si="5"/>
        <v>0</v>
      </c>
      <c r="R62" s="1109"/>
      <c r="S62" s="1073"/>
      <c r="T62" s="798"/>
      <c r="AC62" s="904">
        <f t="shared" si="7"/>
        <v>0</v>
      </c>
    </row>
    <row r="63" spans="1:42" ht="15.75">
      <c r="A63" s="1102" t="s">
        <v>59</v>
      </c>
      <c r="B63" s="1078">
        <v>90311000</v>
      </c>
      <c r="C63" s="965"/>
      <c r="D63" s="1101">
        <v>0.18</v>
      </c>
      <c r="E63" s="947"/>
      <c r="F63" s="1133" t="s">
        <v>871</v>
      </c>
      <c r="G63" s="1134" t="s">
        <v>243</v>
      </c>
      <c r="H63" s="1134">
        <v>1</v>
      </c>
      <c r="I63" s="947"/>
      <c r="J63" s="948" t="str">
        <f t="shared" si="0"/>
        <v>Included</v>
      </c>
      <c r="K63" s="1062">
        <f t="shared" si="1"/>
        <v>0</v>
      </c>
      <c r="M63" s="962">
        <f t="shared" si="3"/>
        <v>0</v>
      </c>
      <c r="N63" s="963">
        <f t="shared" si="2"/>
        <v>0</v>
      </c>
      <c r="O63" s="65">
        <f t="shared" si="4"/>
        <v>0</v>
      </c>
      <c r="Q63" s="684">
        <f t="shared" si="5"/>
        <v>0</v>
      </c>
      <c r="R63" s="705"/>
      <c r="S63" s="1065"/>
      <c r="T63" s="539"/>
      <c r="AC63" s="686">
        <f t="shared" si="7"/>
        <v>0</v>
      </c>
    </row>
    <row r="64" spans="1:42" ht="15.75">
      <c r="A64" s="1102">
        <v>2.13</v>
      </c>
      <c r="B64" s="1078"/>
      <c r="C64" s="965"/>
      <c r="D64" s="1101"/>
      <c r="E64" s="947"/>
      <c r="F64" s="1135" t="s">
        <v>872</v>
      </c>
      <c r="G64" s="1136"/>
      <c r="H64" s="1136"/>
      <c r="I64" s="947"/>
      <c r="J64" s="948" t="str">
        <f t="shared" si="0"/>
        <v>Included</v>
      </c>
      <c r="K64" s="1062">
        <f t="shared" si="1"/>
        <v>0</v>
      </c>
      <c r="M64" s="962">
        <f t="shared" si="3"/>
        <v>0</v>
      </c>
      <c r="N64" s="963">
        <f t="shared" si="2"/>
        <v>0</v>
      </c>
      <c r="O64" s="65">
        <f t="shared" si="4"/>
        <v>0</v>
      </c>
      <c r="Q64" s="684">
        <f t="shared" si="5"/>
        <v>0</v>
      </c>
      <c r="R64" s="705"/>
      <c r="S64" s="1065"/>
      <c r="T64" s="539"/>
      <c r="AC64" s="686">
        <f t="shared" si="7"/>
        <v>0</v>
      </c>
    </row>
    <row r="65" spans="1:29" s="541" customFormat="1" ht="15.75">
      <c r="A65" s="1114" t="s">
        <v>57</v>
      </c>
      <c r="B65" s="1078">
        <v>84715000</v>
      </c>
      <c r="C65" s="965"/>
      <c r="D65" s="1101">
        <v>0.18</v>
      </c>
      <c r="E65" s="947"/>
      <c r="F65" s="1133" t="s">
        <v>873</v>
      </c>
      <c r="G65" s="1134" t="s">
        <v>243</v>
      </c>
      <c r="H65" s="1134">
        <v>2</v>
      </c>
      <c r="I65" s="947"/>
      <c r="J65" s="948" t="str">
        <f t="shared" si="0"/>
        <v>Included</v>
      </c>
      <c r="K65" s="1062">
        <f t="shared" si="1"/>
        <v>0</v>
      </c>
      <c r="L65" s="798"/>
      <c r="M65" s="962">
        <f t="shared" si="3"/>
        <v>0</v>
      </c>
      <c r="N65" s="963">
        <f t="shared" si="2"/>
        <v>0</v>
      </c>
      <c r="O65" s="65">
        <f t="shared" si="4"/>
        <v>0</v>
      </c>
      <c r="P65" s="1113"/>
      <c r="Q65" s="684">
        <f t="shared" si="5"/>
        <v>0</v>
      </c>
      <c r="R65" s="1109"/>
      <c r="S65" s="1073"/>
      <c r="T65" s="798"/>
      <c r="AC65" s="904">
        <f t="shared" si="7"/>
        <v>0</v>
      </c>
    </row>
    <row r="66" spans="1:29" ht="15.75">
      <c r="A66" s="1114" t="s">
        <v>58</v>
      </c>
      <c r="B66" s="1078">
        <v>85176290</v>
      </c>
      <c r="C66" s="965"/>
      <c r="D66" s="1101">
        <v>0.18</v>
      </c>
      <c r="E66" s="947"/>
      <c r="F66" s="1133" t="s">
        <v>1002</v>
      </c>
      <c r="G66" s="1134" t="s">
        <v>243</v>
      </c>
      <c r="H66" s="1134">
        <v>2</v>
      </c>
      <c r="I66" s="947"/>
      <c r="J66" s="948" t="str">
        <f t="shared" si="0"/>
        <v>Included</v>
      </c>
      <c r="K66" s="1062">
        <f t="shared" si="1"/>
        <v>0</v>
      </c>
      <c r="M66" s="962">
        <f t="shared" si="3"/>
        <v>0</v>
      </c>
      <c r="N66" s="963">
        <f t="shared" si="2"/>
        <v>0</v>
      </c>
      <c r="O66" s="65">
        <f t="shared" si="4"/>
        <v>0</v>
      </c>
      <c r="Q66" s="684">
        <f t="shared" si="5"/>
        <v>0</v>
      </c>
      <c r="R66" s="705"/>
      <c r="S66" s="1065"/>
      <c r="T66" s="539"/>
      <c r="AC66" s="686">
        <f t="shared" si="7"/>
        <v>0</v>
      </c>
    </row>
    <row r="67" spans="1:29" ht="15.75">
      <c r="A67" s="1114" t="s">
        <v>264</v>
      </c>
      <c r="B67" s="1078">
        <v>85176290</v>
      </c>
      <c r="C67" s="965"/>
      <c r="D67" s="1101">
        <v>0.18</v>
      </c>
      <c r="E67" s="947"/>
      <c r="F67" s="1133" t="s">
        <v>874</v>
      </c>
      <c r="G67" s="1134" t="s">
        <v>243</v>
      </c>
      <c r="H67" s="1134">
        <v>2</v>
      </c>
      <c r="I67" s="947"/>
      <c r="J67" s="948" t="str">
        <f t="shared" si="0"/>
        <v>Included</v>
      </c>
      <c r="K67" s="1062">
        <f t="shared" si="1"/>
        <v>0</v>
      </c>
      <c r="M67" s="962">
        <f t="shared" si="3"/>
        <v>0</v>
      </c>
      <c r="N67" s="963">
        <f t="shared" si="2"/>
        <v>0</v>
      </c>
      <c r="O67" s="65">
        <f t="shared" si="4"/>
        <v>0</v>
      </c>
      <c r="Q67" s="684">
        <f t="shared" si="5"/>
        <v>0</v>
      </c>
      <c r="R67" s="705"/>
      <c r="S67" s="1065"/>
      <c r="T67" s="539"/>
      <c r="AC67" s="686">
        <f t="shared" si="7"/>
        <v>0</v>
      </c>
    </row>
    <row r="68" spans="1:29" ht="15.75">
      <c r="A68" s="1114" t="s">
        <v>59</v>
      </c>
      <c r="B68" s="1078">
        <v>84715000</v>
      </c>
      <c r="C68" s="965"/>
      <c r="D68" s="1101">
        <v>0.18</v>
      </c>
      <c r="E68" s="947"/>
      <c r="F68" s="1133" t="s">
        <v>1003</v>
      </c>
      <c r="G68" s="1134" t="s">
        <v>243</v>
      </c>
      <c r="H68" s="1134">
        <v>1</v>
      </c>
      <c r="I68" s="947"/>
      <c r="J68" s="948" t="str">
        <f t="shared" si="0"/>
        <v>Included</v>
      </c>
      <c r="K68" s="1062">
        <f t="shared" si="1"/>
        <v>0</v>
      </c>
      <c r="M68" s="962">
        <f t="shared" si="3"/>
        <v>0</v>
      </c>
      <c r="N68" s="963">
        <f t="shared" si="2"/>
        <v>0</v>
      </c>
      <c r="O68" s="65">
        <f t="shared" si="4"/>
        <v>0</v>
      </c>
      <c r="Q68" s="684">
        <f t="shared" si="5"/>
        <v>0</v>
      </c>
      <c r="R68" s="705"/>
      <c r="S68" s="1065"/>
      <c r="T68" s="539"/>
      <c r="AC68" s="686">
        <f t="shared" si="7"/>
        <v>0</v>
      </c>
    </row>
    <row r="69" spans="1:29" ht="15.75">
      <c r="A69" s="1114" t="s">
        <v>61</v>
      </c>
      <c r="B69" s="1078">
        <v>84715000</v>
      </c>
      <c r="C69" s="965"/>
      <c r="D69" s="1101">
        <v>0.18</v>
      </c>
      <c r="E69" s="947"/>
      <c r="F69" s="1133" t="s">
        <v>875</v>
      </c>
      <c r="G69" s="1134" t="s">
        <v>243</v>
      </c>
      <c r="H69" s="1134">
        <v>1</v>
      </c>
      <c r="I69" s="947"/>
      <c r="J69" s="948" t="str">
        <f t="shared" si="0"/>
        <v>Included</v>
      </c>
      <c r="K69" s="1062">
        <f t="shared" si="1"/>
        <v>0</v>
      </c>
      <c r="M69" s="962">
        <f t="shared" si="3"/>
        <v>0</v>
      </c>
      <c r="N69" s="963">
        <f t="shared" si="2"/>
        <v>0</v>
      </c>
      <c r="O69" s="65">
        <f t="shared" si="4"/>
        <v>0</v>
      </c>
      <c r="Q69" s="684">
        <f t="shared" si="5"/>
        <v>0</v>
      </c>
      <c r="R69" s="705"/>
      <c r="S69" s="1065"/>
      <c r="T69" s="539"/>
      <c r="AC69" s="686">
        <f t="shared" si="7"/>
        <v>0</v>
      </c>
    </row>
    <row r="70" spans="1:29" s="541" customFormat="1" ht="15.75">
      <c r="A70" s="1114" t="s">
        <v>64</v>
      </c>
      <c r="B70" s="1078">
        <v>84715000</v>
      </c>
      <c r="C70" s="965"/>
      <c r="D70" s="1101">
        <v>0.18</v>
      </c>
      <c r="E70" s="947"/>
      <c r="F70" s="1133" t="s">
        <v>876</v>
      </c>
      <c r="G70" s="1134" t="s">
        <v>243</v>
      </c>
      <c r="H70" s="1134">
        <v>2</v>
      </c>
      <c r="I70" s="947"/>
      <c r="J70" s="948" t="str">
        <f t="shared" si="0"/>
        <v>Included</v>
      </c>
      <c r="K70" s="1062">
        <f t="shared" si="1"/>
        <v>0</v>
      </c>
      <c r="L70" s="798"/>
      <c r="M70" s="962">
        <f t="shared" si="3"/>
        <v>0</v>
      </c>
      <c r="N70" s="963">
        <f t="shared" si="2"/>
        <v>0</v>
      </c>
      <c r="O70" s="65">
        <f t="shared" si="4"/>
        <v>0</v>
      </c>
      <c r="P70" s="1113"/>
      <c r="Q70" s="684">
        <f t="shared" si="5"/>
        <v>0</v>
      </c>
      <c r="R70" s="1109"/>
      <c r="S70" s="1073"/>
      <c r="T70" s="798"/>
      <c r="AC70" s="904">
        <f t="shared" si="7"/>
        <v>0</v>
      </c>
    </row>
    <row r="71" spans="1:29" ht="15.75">
      <c r="A71" s="1114">
        <v>2.14</v>
      </c>
      <c r="B71" s="1078"/>
      <c r="C71" s="965"/>
      <c r="D71" s="1101"/>
      <c r="E71" s="947"/>
      <c r="F71" s="1135" t="s">
        <v>877</v>
      </c>
      <c r="G71" s="1134"/>
      <c r="H71" s="1134"/>
      <c r="I71" s="947"/>
      <c r="J71" s="948" t="str">
        <f t="shared" si="0"/>
        <v>Included</v>
      </c>
      <c r="K71" s="1062">
        <f t="shared" si="1"/>
        <v>0</v>
      </c>
      <c r="M71" s="962">
        <f t="shared" si="3"/>
        <v>0</v>
      </c>
      <c r="N71" s="963">
        <f t="shared" si="2"/>
        <v>0</v>
      </c>
      <c r="O71" s="65">
        <f t="shared" si="4"/>
        <v>0</v>
      </c>
      <c r="Q71" s="684">
        <f t="shared" si="5"/>
        <v>0</v>
      </c>
      <c r="R71" s="705"/>
      <c r="S71" s="1065"/>
      <c r="T71" s="539"/>
      <c r="AC71" s="686">
        <f t="shared" si="7"/>
        <v>0</v>
      </c>
    </row>
    <row r="72" spans="1:29" ht="15.75">
      <c r="A72" s="1102" t="s">
        <v>57</v>
      </c>
      <c r="B72" s="1078">
        <v>84715000</v>
      </c>
      <c r="C72" s="965"/>
      <c r="D72" s="1101">
        <v>0.18</v>
      </c>
      <c r="E72" s="947"/>
      <c r="F72" s="1133" t="s">
        <v>1004</v>
      </c>
      <c r="G72" s="1134" t="s">
        <v>243</v>
      </c>
      <c r="H72" s="1134">
        <v>1</v>
      </c>
      <c r="I72" s="947"/>
      <c r="J72" s="948" t="str">
        <f t="shared" si="0"/>
        <v>Included</v>
      </c>
      <c r="K72" s="1062">
        <f t="shared" si="1"/>
        <v>0</v>
      </c>
      <c r="M72" s="962">
        <f t="shared" si="3"/>
        <v>0</v>
      </c>
      <c r="N72" s="963">
        <f t="shared" si="2"/>
        <v>0</v>
      </c>
      <c r="O72" s="65">
        <f t="shared" si="4"/>
        <v>0</v>
      </c>
      <c r="Q72" s="684">
        <f t="shared" si="5"/>
        <v>0</v>
      </c>
      <c r="R72" s="705"/>
      <c r="S72" s="1065"/>
      <c r="T72" s="539"/>
      <c r="AC72" s="686">
        <f t="shared" si="7"/>
        <v>0</v>
      </c>
    </row>
    <row r="73" spans="1:29" ht="15.75">
      <c r="A73" s="1102" t="s">
        <v>58</v>
      </c>
      <c r="B73" s="1145"/>
      <c r="C73" s="1146"/>
      <c r="D73" s="1147"/>
      <c r="E73" s="1148"/>
      <c r="F73" s="1133" t="s">
        <v>994</v>
      </c>
      <c r="G73"/>
      <c r="H73"/>
      <c r="I73" s="947"/>
      <c r="J73" s="948" t="str">
        <f t="shared" si="0"/>
        <v>Included</v>
      </c>
      <c r="K73" s="1062">
        <f t="shared" si="1"/>
        <v>0</v>
      </c>
      <c r="M73" s="962">
        <f t="shared" si="3"/>
        <v>0</v>
      </c>
      <c r="N73" s="963">
        <f t="shared" si="2"/>
        <v>0</v>
      </c>
      <c r="O73" s="65">
        <f t="shared" si="4"/>
        <v>0</v>
      </c>
      <c r="Q73" s="684">
        <f t="shared" si="5"/>
        <v>0</v>
      </c>
      <c r="R73" s="705"/>
      <c r="S73" s="1065"/>
      <c r="T73" s="539"/>
      <c r="AC73" s="686">
        <f t="shared" si="7"/>
        <v>0</v>
      </c>
    </row>
    <row r="74" spans="1:29" ht="15.75">
      <c r="A74" s="1102"/>
      <c r="B74" s="1078">
        <v>84714190</v>
      </c>
      <c r="C74" s="965"/>
      <c r="D74" s="1101">
        <v>0.18</v>
      </c>
      <c r="E74" s="947"/>
      <c r="F74" s="1133" t="s">
        <v>964</v>
      </c>
      <c r="G74" s="1134" t="s">
        <v>243</v>
      </c>
      <c r="H74" s="1134">
        <v>1</v>
      </c>
      <c r="I74" s="947"/>
      <c r="J74" s="948" t="str">
        <f t="shared" si="0"/>
        <v>Included</v>
      </c>
      <c r="K74" s="1062">
        <f t="shared" si="1"/>
        <v>0</v>
      </c>
      <c r="M74" s="962">
        <f t="shared" si="3"/>
        <v>0</v>
      </c>
      <c r="N74" s="963">
        <f t="shared" si="2"/>
        <v>0</v>
      </c>
      <c r="O74" s="65">
        <f t="shared" si="4"/>
        <v>0</v>
      </c>
      <c r="Q74" s="684">
        <f t="shared" si="5"/>
        <v>0</v>
      </c>
      <c r="R74" s="705"/>
      <c r="S74" s="1065"/>
      <c r="T74" s="539"/>
      <c r="AC74" s="686">
        <f t="shared" si="7"/>
        <v>0</v>
      </c>
    </row>
    <row r="75" spans="1:29" ht="15.75">
      <c r="A75" s="1102"/>
      <c r="B75" s="1078">
        <v>85285100</v>
      </c>
      <c r="C75" s="965"/>
      <c r="D75" s="1101">
        <v>0.28000000000000003</v>
      </c>
      <c r="E75" s="947"/>
      <c r="F75" s="1133" t="s">
        <v>995</v>
      </c>
      <c r="G75" s="1134" t="s">
        <v>243</v>
      </c>
      <c r="H75" s="1134">
        <v>1</v>
      </c>
      <c r="I75" s="947"/>
      <c r="J75" s="948" t="str">
        <f t="shared" si="0"/>
        <v>Included</v>
      </c>
      <c r="K75" s="1062">
        <f t="shared" si="1"/>
        <v>0</v>
      </c>
      <c r="M75" s="962">
        <f t="shared" si="3"/>
        <v>0</v>
      </c>
      <c r="N75" s="963">
        <f t="shared" si="2"/>
        <v>0</v>
      </c>
      <c r="O75" s="65">
        <f t="shared" si="4"/>
        <v>0</v>
      </c>
      <c r="Q75" s="684">
        <f t="shared" si="5"/>
        <v>0</v>
      </c>
      <c r="R75" s="705"/>
      <c r="S75" s="1065"/>
      <c r="T75" s="539"/>
      <c r="AC75" s="686">
        <f t="shared" si="7"/>
        <v>0</v>
      </c>
    </row>
    <row r="76" spans="1:29" ht="28.5">
      <c r="A76" s="1105">
        <v>2.15</v>
      </c>
      <c r="B76" s="1078">
        <v>85286100</v>
      </c>
      <c r="C76" s="965"/>
      <c r="D76" s="1101">
        <v>0.28000000000000003</v>
      </c>
      <c r="E76" s="947"/>
      <c r="F76" s="1133" t="s">
        <v>1005</v>
      </c>
      <c r="G76" s="1134" t="s">
        <v>15</v>
      </c>
      <c r="H76" s="1134">
        <v>1</v>
      </c>
      <c r="I76" s="947"/>
      <c r="J76" s="948" t="str">
        <f t="shared" si="0"/>
        <v>Included</v>
      </c>
      <c r="K76" s="1062">
        <f t="shared" si="1"/>
        <v>0</v>
      </c>
      <c r="M76" s="962">
        <f t="shared" si="3"/>
        <v>0</v>
      </c>
      <c r="N76" s="963">
        <f t="shared" si="2"/>
        <v>0</v>
      </c>
      <c r="O76" s="65">
        <f t="shared" si="4"/>
        <v>0</v>
      </c>
      <c r="Q76" s="684">
        <f t="shared" si="5"/>
        <v>0</v>
      </c>
      <c r="R76" s="705"/>
      <c r="S76" s="1065"/>
      <c r="T76" s="539"/>
      <c r="AC76" s="686">
        <f t="shared" si="7"/>
        <v>0</v>
      </c>
    </row>
    <row r="77" spans="1:29" ht="15.75">
      <c r="A77" s="1114">
        <v>2.16</v>
      </c>
      <c r="B77" s="1078">
        <v>85381010</v>
      </c>
      <c r="C77" s="965"/>
      <c r="D77" s="1101">
        <v>0.18</v>
      </c>
      <c r="E77" s="947"/>
      <c r="F77" s="1133" t="s">
        <v>878</v>
      </c>
      <c r="G77" s="1134" t="s">
        <v>243</v>
      </c>
      <c r="H77" s="1134">
        <v>2</v>
      </c>
      <c r="I77" s="947"/>
      <c r="J77" s="948" t="str">
        <f t="shared" si="0"/>
        <v>Included</v>
      </c>
      <c r="K77" s="1062">
        <f t="shared" si="1"/>
        <v>0</v>
      </c>
      <c r="M77" s="962">
        <f t="shared" si="3"/>
        <v>0</v>
      </c>
      <c r="N77" s="963">
        <f t="shared" si="2"/>
        <v>0</v>
      </c>
      <c r="O77" s="65">
        <f t="shared" si="4"/>
        <v>0</v>
      </c>
      <c r="Q77" s="684">
        <f t="shared" si="5"/>
        <v>0</v>
      </c>
      <c r="R77" s="705"/>
      <c r="S77" s="1065"/>
      <c r="T77" s="539"/>
      <c r="AC77" s="686">
        <f t="shared" si="7"/>
        <v>0</v>
      </c>
    </row>
    <row r="78" spans="1:29" ht="15.75">
      <c r="A78" s="1114">
        <v>2.17</v>
      </c>
      <c r="B78" s="1078">
        <v>94038900</v>
      </c>
      <c r="C78" s="965"/>
      <c r="D78" s="1101">
        <v>0.28000000000000003</v>
      </c>
      <c r="E78" s="947"/>
      <c r="F78" s="1135" t="s">
        <v>977</v>
      </c>
      <c r="G78" s="1473" t="s">
        <v>253</v>
      </c>
      <c r="H78" s="1473">
        <v>1</v>
      </c>
      <c r="I78" s="1750"/>
      <c r="J78" s="1458" t="str">
        <f t="shared" si="0"/>
        <v>Included</v>
      </c>
      <c r="K78" s="1753">
        <f t="shared" si="1"/>
        <v>0</v>
      </c>
      <c r="M78" s="962">
        <f t="shared" si="3"/>
        <v>0</v>
      </c>
      <c r="N78" s="963">
        <f t="shared" si="2"/>
        <v>0</v>
      </c>
      <c r="O78" s="65">
        <f t="shared" si="4"/>
        <v>0</v>
      </c>
      <c r="Q78" s="684">
        <f t="shared" si="5"/>
        <v>0</v>
      </c>
      <c r="R78" s="705"/>
      <c r="S78" s="1065"/>
      <c r="T78" s="539"/>
      <c r="AC78" s="686">
        <f t="shared" si="7"/>
        <v>0</v>
      </c>
    </row>
    <row r="79" spans="1:29" ht="15.75">
      <c r="A79" s="1114"/>
      <c r="B79" s="1145"/>
      <c r="C79" s="1146"/>
      <c r="D79" s="1147"/>
      <c r="E79" s="1148"/>
      <c r="F79" s="1133" t="s">
        <v>978</v>
      </c>
      <c r="G79" s="1474"/>
      <c r="H79" s="1474"/>
      <c r="I79" s="1751"/>
      <c r="J79" s="1459"/>
      <c r="K79" s="1754"/>
      <c r="M79" s="962">
        <f t="shared" si="3"/>
        <v>0</v>
      </c>
      <c r="N79" s="963">
        <f t="shared" si="2"/>
        <v>0</v>
      </c>
      <c r="O79" s="65">
        <f t="shared" si="4"/>
        <v>0</v>
      </c>
      <c r="Q79" s="684">
        <f t="shared" si="5"/>
        <v>0</v>
      </c>
      <c r="R79" s="705"/>
      <c r="S79" s="1065"/>
      <c r="T79" s="539"/>
      <c r="AC79" s="686"/>
    </row>
    <row r="80" spans="1:29" ht="15.75">
      <c r="A80" s="1114"/>
      <c r="B80" s="1145"/>
      <c r="C80" s="1146"/>
      <c r="D80" s="1147"/>
      <c r="E80" s="1148"/>
      <c r="F80" s="1133" t="s">
        <v>979</v>
      </c>
      <c r="G80" s="1475"/>
      <c r="H80" s="1475"/>
      <c r="I80" s="1752"/>
      <c r="J80" s="1460"/>
      <c r="K80" s="1755"/>
      <c r="M80" s="962">
        <f t="shared" si="3"/>
        <v>0</v>
      </c>
      <c r="N80" s="963">
        <f t="shared" si="2"/>
        <v>0</v>
      </c>
      <c r="O80" s="65">
        <f t="shared" si="4"/>
        <v>0</v>
      </c>
      <c r="Q80" s="684">
        <f t="shared" si="5"/>
        <v>0</v>
      </c>
      <c r="R80" s="705"/>
      <c r="S80" s="1065"/>
      <c r="T80" s="539"/>
      <c r="AC80" s="686">
        <f t="shared" si="7"/>
        <v>0</v>
      </c>
    </row>
    <row r="81" spans="1:29" ht="15.75">
      <c r="A81" s="1105">
        <v>2.1800000000000002</v>
      </c>
      <c r="B81" s="1078">
        <v>84715000</v>
      </c>
      <c r="C81" s="965"/>
      <c r="D81" s="1101">
        <v>0.18</v>
      </c>
      <c r="E81" s="947"/>
      <c r="F81" s="1133" t="s">
        <v>879</v>
      </c>
      <c r="G81" s="1134" t="s">
        <v>253</v>
      </c>
      <c r="H81" s="1134">
        <v>1</v>
      </c>
      <c r="I81" s="947"/>
      <c r="J81" s="948" t="str">
        <f t="shared" si="0"/>
        <v>Included</v>
      </c>
      <c r="K81" s="1124">
        <f>N81</f>
        <v>0</v>
      </c>
      <c r="M81" s="962">
        <f t="shared" si="3"/>
        <v>0</v>
      </c>
      <c r="N81" s="963">
        <f t="shared" si="2"/>
        <v>0</v>
      </c>
      <c r="O81" s="65">
        <f t="shared" si="4"/>
        <v>0</v>
      </c>
      <c r="Q81" s="684">
        <f t="shared" si="5"/>
        <v>0</v>
      </c>
      <c r="R81" s="705"/>
      <c r="S81" s="1065"/>
      <c r="T81" s="539"/>
      <c r="AC81" s="686"/>
    </row>
    <row r="82" spans="1:29" ht="15.75">
      <c r="A82" s="1105">
        <v>2.19</v>
      </c>
      <c r="B82" s="1078"/>
      <c r="C82" s="965"/>
      <c r="D82" s="1147"/>
      <c r="E82" s="1148"/>
      <c r="F82" s="1133" t="s">
        <v>1006</v>
      </c>
      <c r="G82" s="1137"/>
      <c r="H82" s="1138"/>
      <c r="I82" s="947"/>
      <c r="J82" s="948" t="str">
        <f t="shared" si="0"/>
        <v>Included</v>
      </c>
      <c r="K82" s="1125"/>
      <c r="M82" s="962">
        <f t="shared" si="3"/>
        <v>0</v>
      </c>
      <c r="N82" s="963">
        <f>IF(E82="", M82*D81,E82*M82)</f>
        <v>0</v>
      </c>
      <c r="O82" s="65">
        <f t="shared" si="4"/>
        <v>0</v>
      </c>
      <c r="Q82" s="684">
        <f t="shared" si="5"/>
        <v>0</v>
      </c>
      <c r="R82" s="705"/>
      <c r="S82" s="1065"/>
      <c r="T82" s="539"/>
      <c r="AC82" s="686">
        <f t="shared" si="7"/>
        <v>0</v>
      </c>
    </row>
    <row r="83" spans="1:29" ht="15.75">
      <c r="A83" s="1105"/>
      <c r="B83" s="1078">
        <v>84714190</v>
      </c>
      <c r="C83" s="965"/>
      <c r="D83" s="1101">
        <v>0.18</v>
      </c>
      <c r="E83" s="947"/>
      <c r="F83" s="1133" t="s">
        <v>964</v>
      </c>
      <c r="G83" s="1134" t="s">
        <v>243</v>
      </c>
      <c r="H83" s="1134">
        <v>1</v>
      </c>
      <c r="I83" s="947"/>
      <c r="J83" s="948" t="str">
        <f t="shared" ref="J83:J116" si="8">IF(I83=0, "Included",IF(ISERROR(H83*I83), I83, H83*I83))</f>
        <v>Included</v>
      </c>
      <c r="K83" s="1126"/>
      <c r="M83" s="962">
        <f t="shared" si="3"/>
        <v>0</v>
      </c>
      <c r="N83" s="963">
        <f t="shared" ref="N83:N119" si="9">IF(E83="", M83*D83,E83*M83)</f>
        <v>0</v>
      </c>
      <c r="O83" s="65">
        <f t="shared" si="4"/>
        <v>0</v>
      </c>
      <c r="Q83" s="684">
        <f t="shared" si="5"/>
        <v>0</v>
      </c>
      <c r="R83" s="705"/>
      <c r="S83" s="1065"/>
      <c r="T83" s="539"/>
      <c r="AC83" s="686">
        <f t="shared" si="7"/>
        <v>0</v>
      </c>
    </row>
    <row r="84" spans="1:29" s="541" customFormat="1" ht="15.75">
      <c r="A84" s="1105"/>
      <c r="B84" s="1078">
        <v>85285100</v>
      </c>
      <c r="C84" s="965"/>
      <c r="D84" s="1101">
        <v>0.28000000000000003</v>
      </c>
      <c r="E84" s="947"/>
      <c r="F84" s="1133" t="s">
        <v>1007</v>
      </c>
      <c r="G84" s="1134" t="s">
        <v>243</v>
      </c>
      <c r="H84" s="1134">
        <v>1</v>
      </c>
      <c r="I84" s="947"/>
      <c r="J84" s="948" t="str">
        <f t="shared" si="8"/>
        <v>Included</v>
      </c>
      <c r="K84" s="1062"/>
      <c r="L84" s="798"/>
      <c r="M84" s="962">
        <f t="shared" ref="M84:M119" si="10">IF(J84="Included",0,J84)</f>
        <v>0</v>
      </c>
      <c r="N84" s="963">
        <f t="shared" si="9"/>
        <v>0</v>
      </c>
      <c r="O84" s="65">
        <f t="shared" ref="O84:O119" si="11">H84*I84</f>
        <v>0</v>
      </c>
      <c r="P84" s="1113"/>
      <c r="Q84" s="684">
        <f t="shared" ref="Q84:Q119" si="12">O84-M84</f>
        <v>0</v>
      </c>
      <c r="R84" s="1109"/>
      <c r="S84" s="1073"/>
      <c r="T84" s="798"/>
      <c r="AC84" s="904">
        <f t="shared" si="7"/>
        <v>0</v>
      </c>
    </row>
    <row r="85" spans="1:29" s="541" customFormat="1" ht="15.75">
      <c r="A85" s="1105" t="s">
        <v>980</v>
      </c>
      <c r="B85" s="1078"/>
      <c r="C85" s="965"/>
      <c r="D85" s="1147"/>
      <c r="E85" s="1148"/>
      <c r="F85" s="1131" t="s">
        <v>1008</v>
      </c>
      <c r="G85" s="1132" t="s">
        <v>243</v>
      </c>
      <c r="H85" s="1132">
        <v>1</v>
      </c>
      <c r="I85" s="947"/>
      <c r="J85" s="948" t="str">
        <f t="shared" si="8"/>
        <v>Included</v>
      </c>
      <c r="K85" s="1062">
        <f t="shared" ref="K85:K95" si="13">N85</f>
        <v>0</v>
      </c>
      <c r="L85" s="798"/>
      <c r="M85" s="962">
        <f t="shared" si="10"/>
        <v>0</v>
      </c>
      <c r="N85" s="963">
        <f t="shared" si="9"/>
        <v>0</v>
      </c>
      <c r="O85" s="65">
        <f t="shared" si="11"/>
        <v>0</v>
      </c>
      <c r="P85" s="1113"/>
      <c r="Q85" s="684">
        <f t="shared" si="12"/>
        <v>0</v>
      </c>
      <c r="R85" s="1109"/>
      <c r="S85" s="1073"/>
      <c r="T85" s="798"/>
      <c r="AC85" s="904">
        <f t="shared" si="7"/>
        <v>0</v>
      </c>
    </row>
    <row r="86" spans="1:29" ht="15.75">
      <c r="A86" s="1105">
        <v>3</v>
      </c>
      <c r="B86" s="1078"/>
      <c r="C86" s="965"/>
      <c r="D86" s="1101"/>
      <c r="E86" s="947"/>
      <c r="F86" s="1135" t="s">
        <v>1009</v>
      </c>
      <c r="G86" s="1134"/>
      <c r="H86" s="1134"/>
      <c r="I86" s="947"/>
      <c r="J86" s="948" t="str">
        <f t="shared" si="8"/>
        <v>Included</v>
      </c>
      <c r="K86" s="1062">
        <f t="shared" si="13"/>
        <v>0</v>
      </c>
      <c r="M86" s="962">
        <f t="shared" si="10"/>
        <v>0</v>
      </c>
      <c r="N86" s="963">
        <f t="shared" si="9"/>
        <v>0</v>
      </c>
      <c r="O86" s="65">
        <f t="shared" si="11"/>
        <v>0</v>
      </c>
      <c r="Q86" s="684">
        <f t="shared" si="12"/>
        <v>0</v>
      </c>
      <c r="R86" s="705"/>
      <c r="S86" s="1065"/>
      <c r="T86" s="539"/>
      <c r="AC86" s="686">
        <f t="shared" si="7"/>
        <v>0</v>
      </c>
    </row>
    <row r="87" spans="1:29" ht="15.75">
      <c r="A87" s="1105" t="s">
        <v>57</v>
      </c>
      <c r="B87" s="1145"/>
      <c r="C87" s="1146"/>
      <c r="D87" s="1147"/>
      <c r="E87" s="1148"/>
      <c r="F87" s="1131" t="s">
        <v>1010</v>
      </c>
      <c r="G87" s="1132" t="s">
        <v>243</v>
      </c>
      <c r="H87" s="1132">
        <v>16</v>
      </c>
      <c r="I87" s="947"/>
      <c r="J87" s="948" t="str">
        <f t="shared" si="8"/>
        <v>Included</v>
      </c>
      <c r="K87" s="1062">
        <f t="shared" si="13"/>
        <v>0</v>
      </c>
      <c r="M87" s="962">
        <f t="shared" si="10"/>
        <v>0</v>
      </c>
      <c r="N87" s="963">
        <f t="shared" si="9"/>
        <v>0</v>
      </c>
      <c r="O87" s="65">
        <f t="shared" si="11"/>
        <v>0</v>
      </c>
      <c r="Q87" s="684">
        <f t="shared" si="12"/>
        <v>0</v>
      </c>
      <c r="R87" s="705"/>
      <c r="S87" s="1065"/>
      <c r="T87" s="539"/>
      <c r="AC87" s="686"/>
    </row>
    <row r="88" spans="1:29" ht="15.75">
      <c r="A88" s="1105" t="s">
        <v>58</v>
      </c>
      <c r="B88" s="1145"/>
      <c r="C88" s="1146"/>
      <c r="D88" s="1147"/>
      <c r="E88" s="1148"/>
      <c r="F88" s="1131" t="s">
        <v>1011</v>
      </c>
      <c r="G88" s="1132" t="s">
        <v>253</v>
      </c>
      <c r="H88" s="1132">
        <v>1</v>
      </c>
      <c r="I88" s="947"/>
      <c r="J88" s="948" t="str">
        <f t="shared" si="8"/>
        <v>Included</v>
      </c>
      <c r="K88" s="1062">
        <f t="shared" si="13"/>
        <v>0</v>
      </c>
      <c r="M88" s="962">
        <f t="shared" si="10"/>
        <v>0</v>
      </c>
      <c r="N88" s="963">
        <f t="shared" si="9"/>
        <v>0</v>
      </c>
      <c r="O88" s="65">
        <f t="shared" si="11"/>
        <v>0</v>
      </c>
      <c r="Q88" s="684">
        <f t="shared" si="12"/>
        <v>0</v>
      </c>
      <c r="R88" s="705"/>
      <c r="S88" s="1065"/>
      <c r="T88" s="539"/>
      <c r="AC88" s="686"/>
    </row>
    <row r="89" spans="1:29" s="541" customFormat="1" ht="15.75">
      <c r="A89" s="1105" t="s">
        <v>264</v>
      </c>
      <c r="B89" s="1145"/>
      <c r="C89" s="1146"/>
      <c r="D89" s="1147"/>
      <c r="E89" s="1148"/>
      <c r="F89" s="1131" t="s">
        <v>1012</v>
      </c>
      <c r="G89" s="1132" t="s">
        <v>253</v>
      </c>
      <c r="H89" s="1132">
        <v>1</v>
      </c>
      <c r="I89" s="947"/>
      <c r="J89" s="948" t="str">
        <f t="shared" si="8"/>
        <v>Included</v>
      </c>
      <c r="K89" s="1062">
        <f t="shared" si="13"/>
        <v>0</v>
      </c>
      <c r="L89" s="798"/>
      <c r="M89" s="962">
        <f t="shared" si="10"/>
        <v>0</v>
      </c>
      <c r="N89" s="963">
        <f t="shared" si="9"/>
        <v>0</v>
      </c>
      <c r="O89" s="65">
        <f t="shared" si="11"/>
        <v>0</v>
      </c>
      <c r="P89" s="1113"/>
      <c r="Q89" s="684">
        <f t="shared" si="12"/>
        <v>0</v>
      </c>
      <c r="R89" s="1109"/>
      <c r="S89" s="1073"/>
      <c r="T89" s="798"/>
      <c r="AC89" s="904">
        <f t="shared" si="7"/>
        <v>0</v>
      </c>
    </row>
    <row r="90" spans="1:29" ht="15.75">
      <c r="A90" s="1105">
        <v>4</v>
      </c>
      <c r="B90" s="1145"/>
      <c r="C90" s="1146"/>
      <c r="D90" s="1147"/>
      <c r="E90" s="1148"/>
      <c r="F90" s="1139" t="s">
        <v>1013</v>
      </c>
      <c r="G90" s="1132" t="s">
        <v>243</v>
      </c>
      <c r="H90" s="1132">
        <v>2</v>
      </c>
      <c r="I90" s="947"/>
      <c r="J90" s="948" t="str">
        <f t="shared" si="8"/>
        <v>Included</v>
      </c>
      <c r="K90" s="1062">
        <f t="shared" si="13"/>
        <v>0</v>
      </c>
      <c r="M90" s="962">
        <f t="shared" si="10"/>
        <v>0</v>
      </c>
      <c r="N90" s="963">
        <f t="shared" si="9"/>
        <v>0</v>
      </c>
      <c r="O90" s="65">
        <f t="shared" si="11"/>
        <v>0</v>
      </c>
      <c r="Q90" s="684">
        <f t="shared" si="12"/>
        <v>0</v>
      </c>
      <c r="R90" s="705"/>
      <c r="S90" s="1065"/>
      <c r="T90" s="539"/>
      <c r="AC90" s="686">
        <f t="shared" si="7"/>
        <v>0</v>
      </c>
    </row>
    <row r="91" spans="1:29" ht="15.75">
      <c r="A91" s="1105">
        <v>5</v>
      </c>
      <c r="B91" s="1145"/>
      <c r="C91" s="1146"/>
      <c r="D91" s="1147"/>
      <c r="E91" s="1148"/>
      <c r="F91" s="1139" t="s">
        <v>1014</v>
      </c>
      <c r="G91" s="1132" t="s">
        <v>253</v>
      </c>
      <c r="H91" s="1132">
        <v>5</v>
      </c>
      <c r="I91" s="947"/>
      <c r="J91" s="948" t="str">
        <f t="shared" si="8"/>
        <v>Included</v>
      </c>
      <c r="K91" s="1062">
        <f t="shared" si="13"/>
        <v>0</v>
      </c>
      <c r="M91" s="962">
        <f t="shared" si="10"/>
        <v>0</v>
      </c>
      <c r="N91" s="963">
        <f t="shared" si="9"/>
        <v>0</v>
      </c>
      <c r="O91" s="65">
        <f t="shared" si="11"/>
        <v>0</v>
      </c>
      <c r="Q91" s="684">
        <f t="shared" si="12"/>
        <v>0</v>
      </c>
      <c r="R91" s="705"/>
      <c r="S91" s="1065"/>
      <c r="T91" s="539"/>
      <c r="AC91" s="686">
        <f t="shared" si="7"/>
        <v>0</v>
      </c>
    </row>
    <row r="92" spans="1:29" ht="15.75">
      <c r="A92" s="1105">
        <v>6</v>
      </c>
      <c r="B92" s="1078">
        <v>998345</v>
      </c>
      <c r="C92" s="965"/>
      <c r="D92" s="1101">
        <v>0.18</v>
      </c>
      <c r="E92" s="947"/>
      <c r="F92" s="1135" t="s">
        <v>1015</v>
      </c>
      <c r="G92" s="1134" t="s">
        <v>253</v>
      </c>
      <c r="H92" s="1136">
        <v>5</v>
      </c>
      <c r="I92" s="947"/>
      <c r="J92" s="948" t="str">
        <f t="shared" si="8"/>
        <v>Included</v>
      </c>
      <c r="K92" s="1062">
        <f t="shared" si="13"/>
        <v>0</v>
      </c>
      <c r="M92" s="962">
        <f t="shared" si="10"/>
        <v>0</v>
      </c>
      <c r="N92" s="963">
        <f t="shared" si="9"/>
        <v>0</v>
      </c>
      <c r="O92" s="65">
        <f t="shared" si="11"/>
        <v>0</v>
      </c>
      <c r="Q92" s="684">
        <f t="shared" si="12"/>
        <v>0</v>
      </c>
      <c r="R92" s="705"/>
      <c r="S92" s="1065"/>
      <c r="T92" s="539"/>
      <c r="AC92" s="686">
        <f t="shared" si="7"/>
        <v>0</v>
      </c>
    </row>
    <row r="93" spans="1:29" s="541" customFormat="1" ht="15.75">
      <c r="A93" s="1105">
        <v>7</v>
      </c>
      <c r="B93" s="1078">
        <v>998713</v>
      </c>
      <c r="C93" s="965"/>
      <c r="D93" s="1101">
        <v>0.18</v>
      </c>
      <c r="E93" s="947"/>
      <c r="F93" s="1135" t="s">
        <v>983</v>
      </c>
      <c r="G93" s="1134" t="s">
        <v>253</v>
      </c>
      <c r="H93" s="1134">
        <v>6</v>
      </c>
      <c r="I93" s="947"/>
      <c r="J93" s="948" t="str">
        <f t="shared" si="8"/>
        <v>Included</v>
      </c>
      <c r="K93" s="1062">
        <f t="shared" si="13"/>
        <v>0</v>
      </c>
      <c r="L93" s="798"/>
      <c r="M93" s="962">
        <f t="shared" si="10"/>
        <v>0</v>
      </c>
      <c r="N93" s="963">
        <f t="shared" si="9"/>
        <v>0</v>
      </c>
      <c r="O93" s="65">
        <f t="shared" si="11"/>
        <v>0</v>
      </c>
      <c r="P93" s="1113"/>
      <c r="Q93" s="684">
        <f t="shared" si="12"/>
        <v>0</v>
      </c>
      <c r="R93" s="1109"/>
      <c r="S93" s="1073"/>
      <c r="T93" s="798"/>
      <c r="AC93" s="904">
        <f t="shared" si="7"/>
        <v>0</v>
      </c>
    </row>
    <row r="94" spans="1:29" ht="15.75">
      <c r="A94" s="1105">
        <v>8</v>
      </c>
      <c r="B94" s="1078">
        <v>999293</v>
      </c>
      <c r="C94" s="965"/>
      <c r="D94" s="1101">
        <v>0.18</v>
      </c>
      <c r="E94" s="947"/>
      <c r="F94" s="1135" t="s">
        <v>885</v>
      </c>
      <c r="G94" s="1134" t="s">
        <v>1016</v>
      </c>
      <c r="H94" s="1136">
        <v>275</v>
      </c>
      <c r="I94" s="947"/>
      <c r="J94" s="948" t="str">
        <f t="shared" si="8"/>
        <v>Included</v>
      </c>
      <c r="K94" s="1062">
        <f t="shared" si="13"/>
        <v>0</v>
      </c>
      <c r="M94" s="962">
        <f t="shared" si="10"/>
        <v>0</v>
      </c>
      <c r="N94" s="963">
        <f t="shared" si="9"/>
        <v>0</v>
      </c>
      <c r="O94" s="65">
        <f t="shared" si="11"/>
        <v>0</v>
      </c>
      <c r="Q94" s="684">
        <f t="shared" si="12"/>
        <v>0</v>
      </c>
      <c r="R94" s="705"/>
      <c r="S94" s="1065"/>
      <c r="T94" s="539"/>
      <c r="AC94" s="686">
        <f t="shared" si="7"/>
        <v>0</v>
      </c>
    </row>
    <row r="95" spans="1:29" ht="15.75">
      <c r="A95" s="1105">
        <v>9</v>
      </c>
      <c r="B95" s="1078"/>
      <c r="C95" s="965"/>
      <c r="D95" s="1101"/>
      <c r="E95" s="947"/>
      <c r="F95" s="1135" t="s">
        <v>1017</v>
      </c>
      <c r="G95" s="1134"/>
      <c r="H95" s="1134"/>
      <c r="I95" s="947"/>
      <c r="J95" s="948" t="str">
        <f t="shared" si="8"/>
        <v>Included</v>
      </c>
      <c r="K95" s="1140">
        <f t="shared" si="13"/>
        <v>0</v>
      </c>
      <c r="M95" s="962">
        <f t="shared" si="10"/>
        <v>0</v>
      </c>
      <c r="N95" s="963">
        <f t="shared" si="9"/>
        <v>0</v>
      </c>
      <c r="O95" s="65">
        <f t="shared" si="11"/>
        <v>0</v>
      </c>
      <c r="Q95" s="684">
        <f t="shared" si="12"/>
        <v>0</v>
      </c>
      <c r="R95" s="705"/>
      <c r="S95" s="1065"/>
      <c r="T95" s="539"/>
      <c r="AC95" s="686">
        <f t="shared" si="7"/>
        <v>0</v>
      </c>
    </row>
    <row r="96" spans="1:29" ht="22.5" customHeight="1">
      <c r="A96" s="1105" t="s">
        <v>57</v>
      </c>
      <c r="B96" s="1078">
        <v>998713</v>
      </c>
      <c r="C96" s="965"/>
      <c r="D96" s="1101">
        <v>0.18</v>
      </c>
      <c r="E96" s="947"/>
      <c r="F96" s="1133" t="s">
        <v>886</v>
      </c>
      <c r="G96" s="1134" t="s">
        <v>253</v>
      </c>
      <c r="H96" s="1134">
        <v>1</v>
      </c>
      <c r="I96" s="947"/>
      <c r="J96" s="948" t="str">
        <f t="shared" si="8"/>
        <v>Included</v>
      </c>
      <c r="K96" s="1141"/>
      <c r="M96" s="962">
        <f t="shared" si="10"/>
        <v>0</v>
      </c>
      <c r="N96" s="963">
        <f t="shared" si="9"/>
        <v>0</v>
      </c>
      <c r="O96" s="65">
        <f t="shared" si="11"/>
        <v>0</v>
      </c>
      <c r="Q96" s="684">
        <f t="shared" si="12"/>
        <v>0</v>
      </c>
      <c r="R96" s="705"/>
      <c r="S96" s="1065"/>
      <c r="T96" s="539"/>
      <c r="AC96" s="686">
        <f t="shared" si="7"/>
        <v>0</v>
      </c>
    </row>
    <row r="97" spans="1:42" s="541" customFormat="1" ht="39.75" customHeight="1">
      <c r="A97" s="1105" t="s">
        <v>58</v>
      </c>
      <c r="B97" s="1078">
        <v>998713</v>
      </c>
      <c r="C97" s="965"/>
      <c r="D97" s="1101">
        <v>0.18</v>
      </c>
      <c r="E97" s="947"/>
      <c r="F97" s="1133" t="s">
        <v>1018</v>
      </c>
      <c r="G97" s="1134" t="s">
        <v>253</v>
      </c>
      <c r="H97" s="1134">
        <v>1</v>
      </c>
      <c r="I97" s="947"/>
      <c r="J97" s="948" t="str">
        <f t="shared" si="8"/>
        <v>Included</v>
      </c>
      <c r="K97" s="1141"/>
      <c r="L97" s="1066"/>
      <c r="M97" s="962">
        <f t="shared" si="10"/>
        <v>0</v>
      </c>
      <c r="N97" s="963">
        <f t="shared" si="9"/>
        <v>0</v>
      </c>
      <c r="O97" s="65">
        <f t="shared" si="11"/>
        <v>0</v>
      </c>
      <c r="P97" s="1113"/>
      <c r="Q97" s="684">
        <f t="shared" si="12"/>
        <v>0</v>
      </c>
      <c r="R97" s="1066"/>
      <c r="S97" s="1066"/>
      <c r="T97" s="1066"/>
      <c r="U97" s="1066"/>
      <c r="V97" s="1066"/>
      <c r="W97" s="1066"/>
      <c r="X97" s="1066"/>
      <c r="Y97" s="1066"/>
      <c r="Z97" s="1066"/>
      <c r="AA97" s="1066"/>
      <c r="AB97" s="1066"/>
      <c r="AC97" s="1066"/>
      <c r="AD97" s="1066"/>
      <c r="AE97" s="1066"/>
      <c r="AF97" s="1066"/>
      <c r="AG97" s="1066"/>
      <c r="AH97" s="1066"/>
      <c r="AI97" s="1066"/>
      <c r="AJ97" s="1066"/>
      <c r="AK97" s="1066"/>
      <c r="AL97" s="1066"/>
      <c r="AM97" s="1066"/>
      <c r="AN97" s="1066"/>
      <c r="AO97" s="1066"/>
      <c r="AP97" s="1066"/>
    </row>
    <row r="98" spans="1:42" ht="15.75">
      <c r="A98" s="1105">
        <v>10</v>
      </c>
      <c r="B98" s="1078"/>
      <c r="C98" s="965"/>
      <c r="D98" s="1101"/>
      <c r="E98" s="947"/>
      <c r="F98" s="1135" t="s">
        <v>1019</v>
      </c>
      <c r="G98" s="1134"/>
      <c r="H98" s="1134"/>
      <c r="I98" s="947"/>
      <c r="J98" s="948" t="str">
        <f t="shared" si="8"/>
        <v>Included</v>
      </c>
      <c r="K98" s="1141"/>
      <c r="M98" s="962">
        <f t="shared" si="10"/>
        <v>0</v>
      </c>
      <c r="N98" s="963">
        <f t="shared" si="9"/>
        <v>0</v>
      </c>
      <c r="O98" s="65">
        <f t="shared" si="11"/>
        <v>0</v>
      </c>
      <c r="Q98" s="684">
        <f t="shared" si="12"/>
        <v>0</v>
      </c>
      <c r="R98" s="705"/>
      <c r="S98" s="1065"/>
      <c r="T98" s="539"/>
      <c r="AC98" s="686">
        <f>H98*I98</f>
        <v>0</v>
      </c>
    </row>
    <row r="99" spans="1:42" ht="60" customHeight="1">
      <c r="A99" s="1105" t="s">
        <v>57</v>
      </c>
      <c r="B99" s="1078">
        <v>998734</v>
      </c>
      <c r="C99" s="965"/>
      <c r="D99" s="1101">
        <v>0.18</v>
      </c>
      <c r="E99" s="947"/>
      <c r="F99" s="1133" t="s">
        <v>1020</v>
      </c>
      <c r="G99" s="1134" t="s">
        <v>243</v>
      </c>
      <c r="H99" s="1134">
        <v>16</v>
      </c>
      <c r="I99" s="947"/>
      <c r="J99" s="948" t="str">
        <f t="shared" si="8"/>
        <v>Included</v>
      </c>
      <c r="K99" s="1141"/>
      <c r="M99" s="962">
        <f t="shared" si="10"/>
        <v>0</v>
      </c>
      <c r="N99" s="963">
        <f t="shared" si="9"/>
        <v>0</v>
      </c>
      <c r="O99" s="65">
        <f t="shared" si="11"/>
        <v>0</v>
      </c>
      <c r="Q99" s="684">
        <f t="shared" si="12"/>
        <v>0</v>
      </c>
      <c r="R99" s="705"/>
      <c r="S99" s="1065"/>
      <c r="T99" s="539"/>
      <c r="AC99" s="686">
        <f>H99*I99</f>
        <v>0</v>
      </c>
    </row>
    <row r="100" spans="1:42" s="541" customFormat="1" ht="16.5" customHeight="1">
      <c r="A100" s="1105" t="s">
        <v>58</v>
      </c>
      <c r="B100" s="1078">
        <v>998734</v>
      </c>
      <c r="C100" s="965"/>
      <c r="D100" s="1101">
        <v>0.18</v>
      </c>
      <c r="E100" s="947"/>
      <c r="F100" s="1133" t="s">
        <v>1021</v>
      </c>
      <c r="G100" s="1134" t="s">
        <v>243</v>
      </c>
      <c r="H100" s="1134">
        <v>3</v>
      </c>
      <c r="I100" s="947"/>
      <c r="J100" s="948" t="str">
        <f t="shared" si="8"/>
        <v>Included</v>
      </c>
      <c r="K100" s="1141"/>
      <c r="L100" s="1074"/>
      <c r="M100" s="962">
        <f t="shared" si="10"/>
        <v>0</v>
      </c>
      <c r="N100" s="963">
        <f t="shared" si="9"/>
        <v>0</v>
      </c>
      <c r="O100" s="65">
        <f t="shared" si="11"/>
        <v>0</v>
      </c>
      <c r="P100" s="1113"/>
      <c r="Q100" s="684">
        <f t="shared" si="12"/>
        <v>0</v>
      </c>
      <c r="R100" s="1074"/>
      <c r="S100" s="1074"/>
      <c r="T100" s="1074"/>
      <c r="U100" s="1074"/>
      <c r="V100" s="1074"/>
      <c r="W100" s="1074"/>
      <c r="X100" s="1074"/>
      <c r="Y100" s="1074"/>
      <c r="Z100" s="1074"/>
      <c r="AA100" s="1074"/>
      <c r="AB100" s="1074"/>
      <c r="AC100" s="1074"/>
      <c r="AD100" s="1074"/>
      <c r="AE100" s="1074"/>
      <c r="AF100" s="1074"/>
      <c r="AG100" s="1074"/>
      <c r="AH100" s="1074"/>
      <c r="AI100" s="1074"/>
      <c r="AJ100" s="1074"/>
      <c r="AK100" s="1074"/>
      <c r="AL100" s="1074"/>
      <c r="AM100" s="1074"/>
      <c r="AN100" s="1074"/>
      <c r="AO100" s="1074"/>
      <c r="AP100" s="1074"/>
    </row>
    <row r="101" spans="1:42" s="541" customFormat="1" ht="15.75">
      <c r="A101" s="1105">
        <v>11</v>
      </c>
      <c r="B101" s="1078"/>
      <c r="C101" s="965"/>
      <c r="D101" s="1101"/>
      <c r="E101" s="947"/>
      <c r="F101" s="1135" t="s">
        <v>1022</v>
      </c>
      <c r="G101" s="1134"/>
      <c r="H101" s="1134"/>
      <c r="I101" s="947"/>
      <c r="J101" s="948" t="str">
        <f t="shared" si="8"/>
        <v>Included</v>
      </c>
      <c r="K101" s="1141"/>
      <c r="L101" s="798"/>
      <c r="M101" s="962">
        <f t="shared" si="10"/>
        <v>0</v>
      </c>
      <c r="N101" s="963">
        <f t="shared" si="9"/>
        <v>0</v>
      </c>
      <c r="O101" s="65">
        <f t="shared" si="11"/>
        <v>0</v>
      </c>
      <c r="P101" s="1113"/>
      <c r="Q101" s="684">
        <f t="shared" si="12"/>
        <v>0</v>
      </c>
      <c r="R101" s="1109"/>
      <c r="S101" s="1073"/>
      <c r="T101" s="798"/>
      <c r="AC101" s="904">
        <f t="shared" ref="AC101:AC119" si="14">H101*I101</f>
        <v>0</v>
      </c>
    </row>
    <row r="102" spans="1:42" ht="28.5">
      <c r="A102" s="1105" t="s">
        <v>57</v>
      </c>
      <c r="B102" s="1145"/>
      <c r="C102" s="1146"/>
      <c r="D102" s="1147"/>
      <c r="E102" s="1148"/>
      <c r="F102" s="1131" t="s">
        <v>1023</v>
      </c>
      <c r="G102" s="1132" t="s">
        <v>253</v>
      </c>
      <c r="H102" s="1132">
        <v>1</v>
      </c>
      <c r="I102" s="947"/>
      <c r="J102" s="948" t="str">
        <f t="shared" si="8"/>
        <v>Included</v>
      </c>
      <c r="K102" s="1141"/>
      <c r="M102" s="962">
        <f t="shared" si="10"/>
        <v>0</v>
      </c>
      <c r="N102" s="963">
        <f t="shared" si="9"/>
        <v>0</v>
      </c>
      <c r="O102" s="65">
        <f t="shared" si="11"/>
        <v>0</v>
      </c>
      <c r="Q102" s="684">
        <f t="shared" si="12"/>
        <v>0</v>
      </c>
      <c r="R102" s="705"/>
      <c r="S102" s="1065"/>
      <c r="T102" s="539"/>
      <c r="AC102" s="686">
        <f t="shared" si="14"/>
        <v>0</v>
      </c>
    </row>
    <row r="103" spans="1:42" ht="15.75">
      <c r="A103" s="1105" t="s">
        <v>58</v>
      </c>
      <c r="B103" s="1145"/>
      <c r="C103" s="1146"/>
      <c r="D103" s="1147"/>
      <c r="E103" s="1148"/>
      <c r="F103" s="1131" t="s">
        <v>1024</v>
      </c>
      <c r="G103" s="1132" t="s">
        <v>253</v>
      </c>
      <c r="H103" s="1132">
        <v>1</v>
      </c>
      <c r="I103" s="947"/>
      <c r="J103" s="948" t="str">
        <f t="shared" si="8"/>
        <v>Included</v>
      </c>
      <c r="K103" s="1141"/>
      <c r="M103" s="962">
        <f t="shared" si="10"/>
        <v>0</v>
      </c>
      <c r="N103" s="963">
        <f t="shared" si="9"/>
        <v>0</v>
      </c>
      <c r="O103" s="65">
        <f t="shared" si="11"/>
        <v>0</v>
      </c>
      <c r="Q103" s="684">
        <f t="shared" si="12"/>
        <v>0</v>
      </c>
      <c r="R103" s="705"/>
      <c r="S103" s="1065"/>
      <c r="T103" s="539"/>
      <c r="AC103" s="686">
        <f t="shared" si="14"/>
        <v>0</v>
      </c>
    </row>
    <row r="104" spans="1:42" ht="15.75">
      <c r="A104" s="1141"/>
      <c r="B104" s="1078"/>
      <c r="C104" s="965"/>
      <c r="D104" s="1101"/>
      <c r="E104" s="947"/>
      <c r="F104" s="1141"/>
      <c r="G104" s="1141"/>
      <c r="H104" s="1141"/>
      <c r="I104" s="947"/>
      <c r="J104" s="948" t="str">
        <f t="shared" si="8"/>
        <v>Included</v>
      </c>
      <c r="K104" s="1141"/>
      <c r="M104" s="962">
        <f t="shared" si="10"/>
        <v>0</v>
      </c>
      <c r="N104" s="963">
        <f t="shared" si="9"/>
        <v>0</v>
      </c>
      <c r="O104" s="65">
        <f t="shared" si="11"/>
        <v>0</v>
      </c>
      <c r="Q104" s="684">
        <f t="shared" si="12"/>
        <v>0</v>
      </c>
      <c r="R104" s="705"/>
      <c r="S104" s="1065"/>
      <c r="T104" s="539"/>
      <c r="AC104" s="686">
        <f t="shared" si="14"/>
        <v>0</v>
      </c>
    </row>
    <row r="105" spans="1:42" ht="15.75">
      <c r="A105" s="1141"/>
      <c r="B105" s="1078"/>
      <c r="C105" s="965"/>
      <c r="D105" s="1101"/>
      <c r="E105" s="947"/>
      <c r="F105" s="1141" t="s">
        <v>1026</v>
      </c>
      <c r="G105" s="1141"/>
      <c r="H105" s="1141"/>
      <c r="I105" s="947"/>
      <c r="J105" s="948" t="str">
        <f t="shared" si="8"/>
        <v>Included</v>
      </c>
      <c r="K105" s="1141"/>
      <c r="M105" s="962">
        <f t="shared" si="10"/>
        <v>0</v>
      </c>
      <c r="N105" s="963">
        <f t="shared" si="9"/>
        <v>0</v>
      </c>
      <c r="O105" s="65">
        <f t="shared" si="11"/>
        <v>0</v>
      </c>
      <c r="Q105" s="684">
        <f t="shared" si="12"/>
        <v>0</v>
      </c>
      <c r="R105" s="705"/>
      <c r="S105" s="1065"/>
      <c r="T105" s="539"/>
      <c r="AC105" s="686">
        <f t="shared" si="14"/>
        <v>0</v>
      </c>
    </row>
    <row r="106" spans="1:42" ht="16.5" customHeight="1">
      <c r="A106" s="1141"/>
      <c r="B106" s="1078">
        <v>84715000</v>
      </c>
      <c r="C106" s="965"/>
      <c r="D106" s="1101">
        <v>0.18</v>
      </c>
      <c r="E106" s="947"/>
      <c r="F106" s="1142" t="s">
        <v>880</v>
      </c>
      <c r="G106" s="1143" t="s">
        <v>243</v>
      </c>
      <c r="H106" s="1143">
        <v>3</v>
      </c>
      <c r="I106" s="947"/>
      <c r="J106" s="948" t="str">
        <f t="shared" si="8"/>
        <v>Included</v>
      </c>
      <c r="K106" s="1141"/>
      <c r="M106" s="962">
        <f t="shared" si="10"/>
        <v>0</v>
      </c>
      <c r="N106" s="963">
        <f t="shared" si="9"/>
        <v>0</v>
      </c>
      <c r="O106" s="65">
        <f t="shared" si="11"/>
        <v>0</v>
      </c>
      <c r="Q106" s="684">
        <f t="shared" si="12"/>
        <v>0</v>
      </c>
      <c r="R106" s="705"/>
      <c r="S106" s="1065"/>
      <c r="T106" s="539"/>
      <c r="AC106" s="686">
        <f t="shared" si="14"/>
        <v>0</v>
      </c>
    </row>
    <row r="107" spans="1:42" ht="16.5" customHeight="1">
      <c r="A107" s="1141"/>
      <c r="B107" s="1078"/>
      <c r="C107" s="965"/>
      <c r="D107" s="1101"/>
      <c r="E107" s="947"/>
      <c r="F107" s="1142" t="s">
        <v>1027</v>
      </c>
      <c r="G107"/>
      <c r="H107"/>
      <c r="I107" s="947"/>
      <c r="J107" s="948" t="str">
        <f t="shared" si="8"/>
        <v>Included</v>
      </c>
      <c r="K107" s="1141"/>
      <c r="M107" s="962">
        <f t="shared" si="10"/>
        <v>0</v>
      </c>
      <c r="N107" s="963">
        <f t="shared" si="9"/>
        <v>0</v>
      </c>
      <c r="O107" s="65">
        <f t="shared" si="11"/>
        <v>0</v>
      </c>
      <c r="Q107" s="684">
        <f t="shared" si="12"/>
        <v>0</v>
      </c>
      <c r="R107" s="705"/>
      <c r="S107" s="1065"/>
      <c r="T107" s="539"/>
      <c r="AC107" s="686">
        <f t="shared" si="14"/>
        <v>0</v>
      </c>
    </row>
    <row r="108" spans="1:42" ht="30" customHeight="1">
      <c r="A108" s="1141"/>
      <c r="B108" s="1078">
        <v>84714190</v>
      </c>
      <c r="C108" s="965"/>
      <c r="D108" s="1101">
        <v>0.18</v>
      </c>
      <c r="E108" s="947"/>
      <c r="F108" s="1133" t="s">
        <v>964</v>
      </c>
      <c r="G108" s="1143" t="s">
        <v>243</v>
      </c>
      <c r="H108" s="1143">
        <v>1</v>
      </c>
      <c r="I108" s="947"/>
      <c r="J108" s="948" t="str">
        <f t="shared" si="8"/>
        <v>Included</v>
      </c>
      <c r="K108" s="1141"/>
      <c r="M108" s="962">
        <f t="shared" si="10"/>
        <v>0</v>
      </c>
      <c r="N108" s="963">
        <f t="shared" si="9"/>
        <v>0</v>
      </c>
      <c r="O108" s="65">
        <f t="shared" si="11"/>
        <v>0</v>
      </c>
      <c r="Q108" s="684">
        <f t="shared" si="12"/>
        <v>0</v>
      </c>
      <c r="R108" s="705"/>
      <c r="S108" s="1065"/>
      <c r="T108" s="539"/>
      <c r="AC108" s="686">
        <f t="shared" si="14"/>
        <v>0</v>
      </c>
    </row>
    <row r="109" spans="1:42" ht="15.75">
      <c r="A109" s="1141"/>
      <c r="B109" s="1078">
        <v>85285100</v>
      </c>
      <c r="C109" s="965"/>
      <c r="D109" s="1101">
        <v>0.28000000000000003</v>
      </c>
      <c r="E109" s="947"/>
      <c r="F109" s="1133" t="s">
        <v>1028</v>
      </c>
      <c r="G109" s="1143" t="s">
        <v>243</v>
      </c>
      <c r="H109" s="1143">
        <v>1</v>
      </c>
      <c r="I109" s="947"/>
      <c r="J109" s="948" t="str">
        <f t="shared" si="8"/>
        <v>Included</v>
      </c>
      <c r="K109" s="1141"/>
      <c r="M109" s="962">
        <f t="shared" si="10"/>
        <v>0</v>
      </c>
      <c r="N109" s="963">
        <f t="shared" si="9"/>
        <v>0</v>
      </c>
      <c r="O109" s="65">
        <f t="shared" si="11"/>
        <v>0</v>
      </c>
      <c r="Q109" s="684">
        <f t="shared" si="12"/>
        <v>0</v>
      </c>
      <c r="R109" s="705"/>
      <c r="S109" s="1065"/>
      <c r="T109" s="539"/>
      <c r="AC109" s="686">
        <f t="shared" si="14"/>
        <v>0</v>
      </c>
    </row>
    <row r="110" spans="1:42" ht="15.75">
      <c r="A110" s="1141"/>
      <c r="B110" s="1078">
        <v>85176290</v>
      </c>
      <c r="C110" s="965"/>
      <c r="D110" s="1101">
        <v>0.18</v>
      </c>
      <c r="E110" s="947"/>
      <c r="F110" s="1142" t="s">
        <v>881</v>
      </c>
      <c r="G110" s="1143" t="s">
        <v>254</v>
      </c>
      <c r="H110" s="1143">
        <v>2</v>
      </c>
      <c r="I110" s="947"/>
      <c r="J110" s="948" t="str">
        <f t="shared" si="8"/>
        <v>Included</v>
      </c>
      <c r="K110" s="1141"/>
      <c r="M110" s="962">
        <f t="shared" si="10"/>
        <v>0</v>
      </c>
      <c r="N110" s="963">
        <f t="shared" si="9"/>
        <v>0</v>
      </c>
      <c r="O110" s="65">
        <f t="shared" si="11"/>
        <v>0</v>
      </c>
      <c r="Q110" s="684">
        <f t="shared" si="12"/>
        <v>0</v>
      </c>
      <c r="R110" s="705"/>
      <c r="S110" s="1065"/>
      <c r="T110" s="539"/>
      <c r="AC110" s="686">
        <f t="shared" si="14"/>
        <v>0</v>
      </c>
    </row>
    <row r="111" spans="1:42" ht="15.75">
      <c r="A111" s="1141"/>
      <c r="B111" s="1078">
        <v>85176930</v>
      </c>
      <c r="C111" s="965"/>
      <c r="D111" s="1101">
        <v>0.18</v>
      </c>
      <c r="E111" s="947"/>
      <c r="F111" s="1142" t="s">
        <v>882</v>
      </c>
      <c r="G111" s="1143" t="s">
        <v>254</v>
      </c>
      <c r="H111" s="1143">
        <v>1</v>
      </c>
      <c r="I111" s="947"/>
      <c r="J111" s="948" t="str">
        <f t="shared" si="8"/>
        <v>Included</v>
      </c>
      <c r="K111" s="1141"/>
      <c r="M111" s="962">
        <f t="shared" si="10"/>
        <v>0</v>
      </c>
      <c r="N111" s="963">
        <f t="shared" si="9"/>
        <v>0</v>
      </c>
      <c r="O111" s="65">
        <f t="shared" si="11"/>
        <v>0</v>
      </c>
      <c r="Q111" s="684">
        <f t="shared" si="12"/>
        <v>0</v>
      </c>
      <c r="R111" s="705"/>
      <c r="S111" s="1065"/>
      <c r="T111" s="539"/>
      <c r="AC111" s="686">
        <f t="shared" si="14"/>
        <v>0</v>
      </c>
    </row>
    <row r="112" spans="1:42" s="541" customFormat="1" ht="15.75">
      <c r="A112" s="1141"/>
      <c r="B112" s="1078">
        <v>85176290</v>
      </c>
      <c r="C112" s="965"/>
      <c r="D112" s="1101">
        <v>0.18</v>
      </c>
      <c r="E112" s="947"/>
      <c r="F112" s="1142" t="s">
        <v>883</v>
      </c>
      <c r="G112" s="1143" t="s">
        <v>254</v>
      </c>
      <c r="H112" s="1143">
        <v>1</v>
      </c>
      <c r="I112" s="947"/>
      <c r="J112" s="948" t="str">
        <f t="shared" si="8"/>
        <v>Included</v>
      </c>
      <c r="K112" s="1141"/>
      <c r="L112" s="798"/>
      <c r="M112" s="962">
        <f t="shared" si="10"/>
        <v>0</v>
      </c>
      <c r="N112" s="963">
        <f t="shared" si="9"/>
        <v>0</v>
      </c>
      <c r="O112" s="65">
        <f t="shared" si="11"/>
        <v>0</v>
      </c>
      <c r="P112" s="1113"/>
      <c r="Q112" s="684">
        <f t="shared" si="12"/>
        <v>0</v>
      </c>
      <c r="R112" s="1109"/>
      <c r="S112" s="1073"/>
      <c r="T112" s="798"/>
      <c r="AC112" s="904">
        <f t="shared" si="14"/>
        <v>0</v>
      </c>
    </row>
    <row r="113" spans="1:101" ht="15.75">
      <c r="A113" s="1141"/>
      <c r="B113" s="1078"/>
      <c r="C113" s="965"/>
      <c r="D113" s="1101"/>
      <c r="E113" s="947"/>
      <c r="F113" s="1141" t="s">
        <v>905</v>
      </c>
      <c r="G113" s="1141"/>
      <c r="H113" s="1141"/>
      <c r="I113" s="947"/>
      <c r="J113" s="948" t="str">
        <f t="shared" si="8"/>
        <v>Included</v>
      </c>
      <c r="K113" s="1141"/>
      <c r="M113" s="962">
        <f t="shared" si="10"/>
        <v>0</v>
      </c>
      <c r="N113" s="963">
        <f t="shared" si="9"/>
        <v>0</v>
      </c>
      <c r="O113" s="65">
        <f t="shared" si="11"/>
        <v>0</v>
      </c>
      <c r="Q113" s="684">
        <f t="shared" si="12"/>
        <v>0</v>
      </c>
      <c r="R113" s="705"/>
      <c r="S113" s="1065"/>
      <c r="T113" s="539"/>
      <c r="AC113" s="686">
        <f t="shared" si="14"/>
        <v>0</v>
      </c>
    </row>
    <row r="114" spans="1:101" ht="15.75">
      <c r="A114" s="1141"/>
      <c r="B114" s="1078">
        <v>84714110</v>
      </c>
      <c r="C114" s="965"/>
      <c r="D114" s="1101">
        <v>0.18</v>
      </c>
      <c r="E114" s="947"/>
      <c r="F114" s="1142" t="s">
        <v>884</v>
      </c>
      <c r="G114" s="1143" t="s">
        <v>15</v>
      </c>
      <c r="H114" s="1143">
        <v>1</v>
      </c>
      <c r="I114" s="947"/>
      <c r="J114" s="948" t="str">
        <f t="shared" si="8"/>
        <v>Included</v>
      </c>
      <c r="K114" s="1141"/>
      <c r="M114" s="962">
        <f t="shared" si="10"/>
        <v>0</v>
      </c>
      <c r="N114" s="963">
        <f t="shared" si="9"/>
        <v>0</v>
      </c>
      <c r="O114" s="65">
        <f t="shared" si="11"/>
        <v>0</v>
      </c>
      <c r="Q114" s="684">
        <f t="shared" si="12"/>
        <v>0</v>
      </c>
      <c r="R114" s="705"/>
      <c r="S114" s="1065"/>
      <c r="T114" s="539"/>
      <c r="AC114" s="686">
        <f t="shared" si="14"/>
        <v>0</v>
      </c>
    </row>
    <row r="115" spans="1:101" ht="16.5" customHeight="1">
      <c r="A115" s="1141"/>
      <c r="B115" s="1078">
        <v>85299090</v>
      </c>
      <c r="C115" s="965"/>
      <c r="D115" s="1101">
        <v>0.28000000000000003</v>
      </c>
      <c r="E115" s="947"/>
      <c r="F115" s="1144" t="s">
        <v>1029</v>
      </c>
      <c r="G115" s="1143" t="s">
        <v>243</v>
      </c>
      <c r="H115" s="1143">
        <v>1</v>
      </c>
      <c r="I115" s="947"/>
      <c r="J115" s="948" t="str">
        <f t="shared" si="8"/>
        <v>Included</v>
      </c>
      <c r="K115" s="1141"/>
      <c r="M115" s="962">
        <f t="shared" si="10"/>
        <v>0</v>
      </c>
      <c r="N115" s="963">
        <f t="shared" si="9"/>
        <v>0</v>
      </c>
      <c r="O115" s="65">
        <f t="shared" si="11"/>
        <v>0</v>
      </c>
      <c r="Q115" s="684">
        <f t="shared" si="12"/>
        <v>0</v>
      </c>
      <c r="R115" s="705"/>
      <c r="S115" s="1065"/>
      <c r="T115" s="539"/>
      <c r="AC115" s="686">
        <f t="shared" si="14"/>
        <v>0</v>
      </c>
    </row>
    <row r="116" spans="1:101" ht="15.75">
      <c r="A116" s="1141"/>
      <c r="B116" s="1078">
        <v>85299090</v>
      </c>
      <c r="C116" s="965"/>
      <c r="D116" s="1101">
        <v>0.28000000000000003</v>
      </c>
      <c r="E116" s="947"/>
      <c r="F116" s="1142" t="s">
        <v>1030</v>
      </c>
      <c r="G116" s="1143" t="s">
        <v>243</v>
      </c>
      <c r="H116" s="1143">
        <v>12</v>
      </c>
      <c r="I116" s="947"/>
      <c r="J116" s="948" t="str">
        <f t="shared" si="8"/>
        <v>Included</v>
      </c>
      <c r="K116" s="1141"/>
      <c r="M116" s="962">
        <f t="shared" si="10"/>
        <v>0</v>
      </c>
      <c r="N116" s="963">
        <f t="shared" si="9"/>
        <v>0</v>
      </c>
      <c r="O116" s="65">
        <f t="shared" si="11"/>
        <v>0</v>
      </c>
      <c r="Q116" s="684">
        <f t="shared" si="12"/>
        <v>0</v>
      </c>
      <c r="R116" s="705"/>
      <c r="S116" s="1065"/>
      <c r="T116" s="539"/>
      <c r="AC116" s="686">
        <f t="shared" si="14"/>
        <v>0</v>
      </c>
    </row>
    <row r="117" spans="1:101" ht="15.75">
      <c r="A117" s="1141"/>
      <c r="B117" s="1141"/>
      <c r="C117" s="1141"/>
      <c r="D117" s="1141"/>
      <c r="E117" s="1141"/>
      <c r="F117" s="1141"/>
      <c r="G117" s="1141"/>
      <c r="H117" s="1141"/>
      <c r="I117" s="1141"/>
      <c r="J117" s="1141"/>
      <c r="K117" s="1141"/>
      <c r="M117" s="962">
        <f t="shared" si="10"/>
        <v>0</v>
      </c>
      <c r="N117" s="963">
        <f t="shared" si="9"/>
        <v>0</v>
      </c>
      <c r="O117" s="65">
        <f t="shared" si="11"/>
        <v>0</v>
      </c>
      <c r="Q117" s="684">
        <f t="shared" si="12"/>
        <v>0</v>
      </c>
      <c r="R117" s="705"/>
      <c r="S117" s="1065"/>
      <c r="T117" s="539"/>
      <c r="AC117" s="686">
        <f t="shared" si="14"/>
        <v>0</v>
      </c>
    </row>
    <row r="118" spans="1:101" ht="15.75">
      <c r="A118" s="1141"/>
      <c r="B118" s="1141"/>
      <c r="C118" s="1141"/>
      <c r="D118" s="1141"/>
      <c r="E118" s="1141"/>
      <c r="F118" s="1141"/>
      <c r="G118" s="1141"/>
      <c r="H118" s="1141"/>
      <c r="I118" s="1141"/>
      <c r="J118" s="1141"/>
      <c r="K118" s="1141"/>
      <c r="M118" s="962">
        <f t="shared" si="10"/>
        <v>0</v>
      </c>
      <c r="N118" s="963">
        <f t="shared" si="9"/>
        <v>0</v>
      </c>
      <c r="O118" s="65">
        <f t="shared" si="11"/>
        <v>0</v>
      </c>
      <c r="Q118" s="684">
        <f t="shared" si="12"/>
        <v>0</v>
      </c>
      <c r="R118" s="705"/>
      <c r="S118" s="1065"/>
      <c r="T118" s="539"/>
      <c r="AC118" s="686">
        <f t="shared" si="14"/>
        <v>0</v>
      </c>
    </row>
    <row r="119" spans="1:101" ht="15.75">
      <c r="A119" s="1141"/>
      <c r="B119" s="1141"/>
      <c r="C119" s="1141"/>
      <c r="D119" s="1141"/>
      <c r="E119" s="1141"/>
      <c r="F119" s="1141"/>
      <c r="G119" s="1141"/>
      <c r="H119" s="1141"/>
      <c r="I119" s="1141"/>
      <c r="J119" s="1141"/>
      <c r="K119" s="1141"/>
      <c r="M119" s="962">
        <f t="shared" si="10"/>
        <v>0</v>
      </c>
      <c r="N119" s="963">
        <f t="shared" si="9"/>
        <v>0</v>
      </c>
      <c r="O119" s="65">
        <f t="shared" si="11"/>
        <v>0</v>
      </c>
      <c r="Q119" s="684">
        <f t="shared" si="12"/>
        <v>0</v>
      </c>
      <c r="R119" s="705"/>
      <c r="S119" s="1065"/>
      <c r="T119" s="539"/>
      <c r="AC119" s="686">
        <f t="shared" si="14"/>
        <v>0</v>
      </c>
    </row>
    <row r="120" spans="1:101" ht="16.5">
      <c r="A120" s="953"/>
      <c r="B120" s="955"/>
      <c r="C120" s="956"/>
      <c r="D120" s="957"/>
      <c r="E120" s="958"/>
      <c r="F120" s="959"/>
      <c r="G120" s="1076"/>
      <c r="H120" s="1076"/>
      <c r="I120" s="1077"/>
      <c r="J120" s="954"/>
      <c r="K120" s="1069"/>
      <c r="M120" s="962">
        <f>IF(J120="Included",0,J120)</f>
        <v>0</v>
      </c>
      <c r="N120" s="963">
        <f>IF(E120="", M120*D120,E120*M120)</f>
        <v>0</v>
      </c>
      <c r="O120" s="65">
        <f>H120*I120</f>
        <v>0</v>
      </c>
      <c r="Q120" s="684">
        <f>O120-M120</f>
        <v>0</v>
      </c>
      <c r="R120" s="705"/>
      <c r="S120" s="1065"/>
      <c r="T120" s="539"/>
      <c r="AC120" s="686">
        <f>H120*I120</f>
        <v>0</v>
      </c>
    </row>
    <row r="121" spans="1:101" ht="15">
      <c r="A121" s="1455"/>
      <c r="B121" s="1456"/>
      <c r="C121" s="1456"/>
      <c r="D121" s="1456"/>
      <c r="E121" s="1456"/>
      <c r="F121" s="1456"/>
      <c r="G121" s="1456"/>
      <c r="H121" s="1456"/>
      <c r="I121" s="1456"/>
      <c r="J121" s="1456"/>
      <c r="K121" s="1457"/>
      <c r="L121" s="683"/>
      <c r="M121" s="65"/>
      <c r="N121" s="65"/>
      <c r="O121" s="65"/>
      <c r="Q121" s="1064"/>
      <c r="R121" s="1070"/>
      <c r="S121" s="1071"/>
    </row>
    <row r="122" spans="1:101" s="604" customFormat="1" ht="18.75" customHeight="1">
      <c r="A122" s="1446" t="s">
        <v>908</v>
      </c>
      <c r="B122" s="1447"/>
      <c r="C122" s="1447"/>
      <c r="D122" s="1447"/>
      <c r="E122" s="1447"/>
      <c r="F122" s="1447"/>
      <c r="G122" s="1447"/>
      <c r="H122" s="1447"/>
      <c r="I122" s="1448"/>
      <c r="J122" s="675" t="e">
        <f>#REF!+#REF!+#REF!</f>
        <v>#REF!</v>
      </c>
      <c r="K122" s="675"/>
      <c r="L122" s="602"/>
      <c r="M122" s="603">
        <f>SUM(M19:M120)</f>
        <v>0</v>
      </c>
      <c r="N122" s="603">
        <f>SUM(N19:N120)</f>
        <v>0</v>
      </c>
      <c r="O122" s="603"/>
      <c r="Q122" s="605"/>
      <c r="R122" s="708"/>
      <c r="S122" s="689"/>
      <c r="T122" s="690"/>
    </row>
    <row r="123" spans="1:101" s="604" customFormat="1" ht="15" customHeight="1">
      <c r="A123" s="1446" t="s">
        <v>909</v>
      </c>
      <c r="B123" s="1447"/>
      <c r="C123" s="1447"/>
      <c r="D123" s="1447"/>
      <c r="E123" s="1447"/>
      <c r="F123" s="1447"/>
      <c r="G123" s="1447"/>
      <c r="H123" s="1447"/>
      <c r="I123" s="1448"/>
      <c r="J123" s="964" t="s">
        <v>936</v>
      </c>
      <c r="K123" s="964"/>
      <c r="L123" s="615"/>
      <c r="S123" s="709"/>
    </row>
    <row r="124" spans="1:101" ht="15" customHeight="1">
      <c r="A124" s="1446" t="s">
        <v>910</v>
      </c>
      <c r="B124" s="1447"/>
      <c r="C124" s="1447"/>
      <c r="D124" s="1447"/>
      <c r="E124" s="1447"/>
      <c r="F124" s="1447"/>
      <c r="G124" s="1447"/>
      <c r="H124" s="1447"/>
      <c r="I124" s="1448"/>
      <c r="J124" s="1108" t="e">
        <f>J122</f>
        <v>#REF!</v>
      </c>
      <c r="K124" s="964"/>
      <c r="L124" s="624"/>
    </row>
    <row r="125" spans="1:101" ht="18" customHeight="1">
      <c r="A125" s="1445" t="s">
        <v>911</v>
      </c>
      <c r="B125" s="1445"/>
      <c r="C125" s="1445"/>
      <c r="D125" s="1445"/>
      <c r="E125" s="1445"/>
      <c r="F125" s="1445"/>
      <c r="G125" s="1445"/>
      <c r="H125" s="1445"/>
      <c r="I125" s="1445"/>
      <c r="J125" s="964"/>
      <c r="K125" s="675" t="e">
        <f>+#REF!+#REF!+#REF!</f>
        <v>#REF!</v>
      </c>
      <c r="L125" s="1113"/>
    </row>
    <row r="126" spans="1:101" ht="15">
      <c r="A126" s="693"/>
      <c r="B126" s="693"/>
      <c r="C126" s="693"/>
      <c r="D126" s="693"/>
      <c r="E126" s="693"/>
      <c r="F126" s="620"/>
      <c r="G126" s="787"/>
      <c r="H126" s="705"/>
      <c r="I126" s="692"/>
      <c r="J126" s="695"/>
      <c r="K126" s="696"/>
      <c r="L126" s="1113"/>
    </row>
    <row r="127" spans="1:101" s="697" customFormat="1" ht="26.25" customHeight="1">
      <c r="A127" s="1118" t="s">
        <v>52</v>
      </c>
      <c r="B127" s="1118"/>
      <c r="C127" s="1118"/>
      <c r="D127" s="1118"/>
      <c r="E127" s="1118"/>
      <c r="F127" s="1416" t="s">
        <v>709</v>
      </c>
      <c r="G127" s="1416"/>
      <c r="H127" s="1416"/>
      <c r="I127" s="1416"/>
      <c r="J127" s="1416"/>
      <c r="K127" s="1416"/>
      <c r="L127" s="1113"/>
      <c r="M127" s="1113"/>
      <c r="N127" s="1113"/>
      <c r="O127" s="1113"/>
      <c r="P127" s="1113"/>
      <c r="Q127" s="1113"/>
      <c r="R127" s="1113"/>
      <c r="S127" s="548"/>
      <c r="T127" s="1113"/>
      <c r="U127" s="1113"/>
      <c r="V127" s="1113"/>
      <c r="W127" s="1113"/>
      <c r="X127" s="1113"/>
      <c r="Y127" s="1113"/>
      <c r="Z127" s="1113"/>
      <c r="AA127" s="1113"/>
      <c r="AB127" s="1113"/>
      <c r="AC127" s="1113"/>
      <c r="AD127" s="1113"/>
      <c r="AE127" s="1113"/>
      <c r="AF127" s="1113"/>
      <c r="AG127" s="1113"/>
      <c r="AH127" s="1113"/>
      <c r="AI127" s="1113"/>
      <c r="AJ127" s="1113"/>
      <c r="AK127" s="1113"/>
      <c r="AL127" s="1113"/>
      <c r="AM127" s="1113"/>
      <c r="AN127" s="1113"/>
      <c r="AO127" s="1113"/>
      <c r="AP127" s="1113"/>
      <c r="AQ127" s="1113"/>
      <c r="AR127" s="1113"/>
      <c r="AS127" s="1113"/>
      <c r="AT127" s="1113"/>
      <c r="AU127" s="1113"/>
      <c r="AV127" s="1113"/>
      <c r="AW127" s="1113"/>
      <c r="AX127" s="1113"/>
      <c r="AY127" s="1113"/>
      <c r="AZ127" s="1113"/>
      <c r="BA127" s="1113"/>
      <c r="BB127" s="1113"/>
      <c r="BC127" s="1113"/>
      <c r="BD127" s="1113"/>
      <c r="BE127" s="1113"/>
      <c r="BF127" s="1113"/>
      <c r="BG127" s="1113"/>
      <c r="BH127" s="1113"/>
      <c r="BI127" s="1113"/>
      <c r="BJ127" s="1113"/>
      <c r="BK127" s="1113"/>
      <c r="BL127" s="1113"/>
      <c r="BM127" s="1113"/>
      <c r="BN127" s="1113"/>
      <c r="BO127" s="1113"/>
      <c r="BP127" s="1113"/>
      <c r="BQ127" s="1113"/>
      <c r="BR127" s="1113"/>
      <c r="BS127" s="1113"/>
      <c r="BT127" s="1113"/>
      <c r="BU127" s="1113"/>
      <c r="BV127" s="1113"/>
      <c r="BW127" s="1113"/>
      <c r="BX127" s="1113"/>
      <c r="BY127" s="1113"/>
      <c r="BZ127" s="1113"/>
      <c r="CA127" s="1113"/>
      <c r="CB127" s="1113"/>
      <c r="CC127" s="1113"/>
      <c r="CD127" s="1113"/>
      <c r="CE127" s="1113"/>
      <c r="CF127" s="1113"/>
      <c r="CG127" s="1113"/>
      <c r="CH127" s="1113"/>
      <c r="CI127" s="1113"/>
      <c r="CJ127" s="1113"/>
      <c r="CK127" s="1113"/>
      <c r="CL127" s="1113"/>
      <c r="CM127" s="1113"/>
      <c r="CN127" s="1113"/>
      <c r="CO127" s="1113"/>
      <c r="CP127" s="1113"/>
      <c r="CQ127" s="1113"/>
      <c r="CR127" s="1113"/>
      <c r="CS127" s="1113"/>
      <c r="CT127" s="1113"/>
      <c r="CU127" s="1113"/>
      <c r="CV127" s="1113"/>
      <c r="CW127" s="1113"/>
    </row>
    <row r="128" spans="1:101" s="697" customFormat="1" ht="25.5" customHeight="1">
      <c r="A128" s="1115"/>
      <c r="B128" s="1115"/>
      <c r="C128" s="1115"/>
      <c r="D128" s="1115"/>
      <c r="E128" s="1115"/>
      <c r="F128" s="1416" t="s">
        <v>912</v>
      </c>
      <c r="G128" s="1416"/>
      <c r="H128" s="1416"/>
      <c r="I128" s="1416"/>
      <c r="J128" s="1416"/>
      <c r="K128" s="1416"/>
      <c r="L128" s="1113"/>
      <c r="M128" s="1113"/>
      <c r="N128" s="1113"/>
      <c r="O128" s="1113"/>
      <c r="P128" s="1113"/>
      <c r="Q128" s="1113"/>
      <c r="R128" s="1113"/>
      <c r="S128" s="548"/>
      <c r="T128" s="1113"/>
      <c r="U128" s="1113"/>
      <c r="V128" s="1113"/>
      <c r="W128" s="1113"/>
      <c r="X128" s="1113"/>
      <c r="Y128" s="1113"/>
      <c r="Z128" s="1113"/>
      <c r="AA128" s="1113"/>
      <c r="AB128" s="1113"/>
      <c r="AC128" s="1113"/>
      <c r="AD128" s="1113"/>
      <c r="AE128" s="1113"/>
      <c r="AF128" s="1113"/>
      <c r="AG128" s="1113"/>
      <c r="AH128" s="1113"/>
      <c r="AI128" s="1113"/>
      <c r="AJ128" s="1113"/>
      <c r="AK128" s="1113"/>
      <c r="AL128" s="1113"/>
      <c r="AM128" s="1113"/>
      <c r="AN128" s="1113"/>
      <c r="AO128" s="1113"/>
      <c r="AP128" s="1113"/>
      <c r="AQ128" s="1113"/>
      <c r="AR128" s="1113"/>
      <c r="AS128" s="1113"/>
      <c r="AT128" s="1113"/>
      <c r="AU128" s="1113"/>
      <c r="AV128" s="1113"/>
      <c r="AW128" s="1113"/>
      <c r="AX128" s="1113"/>
      <c r="AY128" s="1113"/>
      <c r="AZ128" s="1113"/>
      <c r="BA128" s="1113"/>
      <c r="BB128" s="1113"/>
      <c r="BC128" s="1113"/>
      <c r="BD128" s="1113"/>
      <c r="BE128" s="1113"/>
      <c r="BF128" s="1113"/>
      <c r="BG128" s="1113"/>
      <c r="BH128" s="1113"/>
      <c r="BI128" s="1113"/>
      <c r="BJ128" s="1113"/>
      <c r="BK128" s="1113"/>
      <c r="BL128" s="1113"/>
      <c r="BM128" s="1113"/>
      <c r="BN128" s="1113"/>
      <c r="BO128" s="1113"/>
      <c r="BP128" s="1113"/>
      <c r="BQ128" s="1113"/>
      <c r="BR128" s="1113"/>
      <c r="BS128" s="1113"/>
      <c r="BT128" s="1113"/>
      <c r="BU128" s="1113"/>
      <c r="BV128" s="1113"/>
      <c r="BW128" s="1113"/>
      <c r="BX128" s="1113"/>
      <c r="BY128" s="1113"/>
      <c r="BZ128" s="1113"/>
      <c r="CA128" s="1113"/>
      <c r="CB128" s="1113"/>
      <c r="CC128" s="1113"/>
      <c r="CD128" s="1113"/>
      <c r="CE128" s="1113"/>
      <c r="CF128" s="1113"/>
      <c r="CG128" s="1113"/>
      <c r="CH128" s="1113"/>
      <c r="CI128" s="1113"/>
      <c r="CJ128" s="1113"/>
      <c r="CK128" s="1113"/>
      <c r="CL128" s="1113"/>
      <c r="CM128" s="1113"/>
      <c r="CN128" s="1113"/>
      <c r="CO128" s="1113"/>
      <c r="CP128" s="1113"/>
      <c r="CQ128" s="1113"/>
      <c r="CR128" s="1113"/>
      <c r="CS128" s="1113"/>
      <c r="CT128" s="1113"/>
      <c r="CU128" s="1113"/>
      <c r="CV128" s="1113"/>
      <c r="CW128" s="1113"/>
    </row>
    <row r="129" spans="1:13" ht="51" customHeight="1">
      <c r="A129" s="698"/>
      <c r="B129" s="698"/>
      <c r="C129" s="698"/>
      <c r="D129" s="698"/>
      <c r="E129" s="698" t="s">
        <v>792</v>
      </c>
      <c r="F129" s="1414" t="s">
        <v>913</v>
      </c>
      <c r="G129" s="1414"/>
      <c r="H129" s="1414"/>
      <c r="I129" s="1414"/>
      <c r="J129" s="1414"/>
      <c r="K129" s="1414"/>
      <c r="L129" s="1113"/>
    </row>
    <row r="130" spans="1:13" ht="15" customHeight="1">
      <c r="A130" s="1115"/>
      <c r="B130" s="1115"/>
      <c r="C130" s="1115"/>
      <c r="D130" s="1115"/>
      <c r="E130" s="1115"/>
      <c r="J130" s="1113"/>
      <c r="L130" s="1113"/>
      <c r="M130" s="686"/>
    </row>
    <row r="131" spans="1:13" ht="15.75" customHeight="1">
      <c r="A131" s="20" t="s">
        <v>25</v>
      </c>
      <c r="B131" s="20"/>
      <c r="C131" s="20"/>
      <c r="D131" s="20"/>
      <c r="E131" s="20"/>
      <c r="F131" s="699">
        <f>'Name of Bidder'!D44</f>
        <v>0</v>
      </c>
      <c r="G131" s="1444" t="s">
        <v>30</v>
      </c>
      <c r="H131" s="1444"/>
      <c r="I131" s="1415">
        <f>'Name of Bidder'!D41</f>
        <v>0</v>
      </c>
      <c r="J131" s="1415"/>
      <c r="K131" s="1415"/>
      <c r="L131" s="1113"/>
    </row>
    <row r="132" spans="1:13" ht="15.75" customHeight="1">
      <c r="A132" s="20" t="s">
        <v>26</v>
      </c>
      <c r="B132" s="20"/>
      <c r="C132" s="20"/>
      <c r="D132" s="20"/>
      <c r="E132" s="20"/>
      <c r="F132" s="699">
        <f>'Name of Bidder'!D45</f>
        <v>0</v>
      </c>
      <c r="G132" s="1444" t="s">
        <v>31</v>
      </c>
      <c r="H132" s="1444"/>
      <c r="I132" s="1415">
        <f>'Name of Bidder'!D42</f>
        <v>0</v>
      </c>
      <c r="J132" s="1415"/>
      <c r="K132" s="1415"/>
      <c r="L132" s="1113"/>
    </row>
    <row r="133" spans="1:13" ht="12.75" hidden="1" customHeight="1"/>
    <row r="134" spans="1:13" hidden="1"/>
    <row r="135" spans="1:13" hidden="1"/>
    <row r="136" spans="1:13" hidden="1"/>
    <row r="137" spans="1:13" hidden="1"/>
    <row r="138" spans="1:13" hidden="1"/>
    <row r="139" spans="1:13" hidden="1"/>
    <row r="140" spans="1:13" hidden="1"/>
    <row r="141" spans="1:13" hidden="1"/>
    <row r="142" spans="1:13" hidden="1"/>
    <row r="143" spans="1:13" hidden="1"/>
    <row r="144" spans="1:13" hidden="1"/>
    <row r="145" spans="1:13" hidden="1"/>
    <row r="146" spans="1:13" hidden="1"/>
    <row r="147" spans="1:13" hidden="1"/>
    <row r="148" spans="1:13" hidden="1"/>
    <row r="149" spans="1:13" ht="19.5" hidden="1" customHeight="1"/>
    <row r="150" spans="1:13" hidden="1">
      <c r="A150" s="1115"/>
      <c r="B150" s="1115"/>
      <c r="C150" s="1115"/>
      <c r="D150" s="1115"/>
      <c r="E150" s="1115"/>
      <c r="J150" s="1113"/>
      <c r="L150" s="548"/>
      <c r="M150" s="1112"/>
    </row>
    <row r="151" spans="1:13" hidden="1">
      <c r="A151" s="1115"/>
      <c r="B151" s="1115"/>
      <c r="C151" s="1115"/>
      <c r="D151" s="1115"/>
      <c r="E151" s="1115"/>
      <c r="J151" s="1113"/>
      <c r="L151" s="548"/>
      <c r="M151" s="1112"/>
    </row>
    <row r="152" spans="1:13" hidden="1">
      <c r="A152" s="1115"/>
      <c r="B152" s="1115"/>
      <c r="C152" s="1115"/>
      <c r="D152" s="1115"/>
      <c r="E152" s="1115"/>
      <c r="J152" s="1113"/>
      <c r="L152" s="548"/>
      <c r="M152" s="1112"/>
    </row>
    <row r="153" spans="1:13" ht="17.25" hidden="1" customHeight="1">
      <c r="A153" s="1115"/>
      <c r="B153" s="1115"/>
      <c r="C153" s="1115"/>
      <c r="D153" s="1115"/>
      <c r="E153" s="1115"/>
      <c r="F153" s="710"/>
      <c r="J153" s="1113"/>
      <c r="L153" s="548"/>
      <c r="M153" s="1112"/>
    </row>
    <row r="154" spans="1:13" ht="15" hidden="1">
      <c r="A154" s="1115"/>
      <c r="B154" s="1115"/>
      <c r="C154" s="1115"/>
      <c r="D154" s="1115"/>
      <c r="E154" s="1115"/>
      <c r="F154" s="710"/>
      <c r="I154" s="700" t="s">
        <v>398</v>
      </c>
      <c r="J154" s="1113"/>
      <c r="L154" s="548"/>
      <c r="M154" s="1112"/>
    </row>
    <row r="155" spans="1:13" hidden="1">
      <c r="A155" s="1115"/>
      <c r="B155" s="1115"/>
      <c r="C155" s="1115"/>
      <c r="D155" s="1115"/>
      <c r="E155" s="1115"/>
      <c r="F155" s="710"/>
      <c r="I155" s="548"/>
      <c r="J155" s="548"/>
      <c r="L155" s="548"/>
      <c r="M155" s="1112"/>
    </row>
    <row r="156" spans="1:13" hidden="1">
      <c r="A156" s="1115"/>
      <c r="B156" s="1115"/>
      <c r="C156" s="1115"/>
      <c r="D156" s="1115"/>
      <c r="E156" s="1115"/>
      <c r="F156" s="710"/>
      <c r="I156" s="548"/>
      <c r="J156" s="548"/>
      <c r="L156" s="548"/>
      <c r="M156" s="1112"/>
    </row>
    <row r="157" spans="1:13" hidden="1">
      <c r="A157" s="1115"/>
      <c r="B157" s="1115"/>
      <c r="C157" s="1115"/>
      <c r="D157" s="1115"/>
      <c r="E157" s="1115"/>
      <c r="F157" s="710"/>
      <c r="I157" s="548"/>
      <c r="J157" s="548"/>
      <c r="L157" s="548"/>
      <c r="M157" s="1112"/>
    </row>
    <row r="158" spans="1:13" ht="15" hidden="1">
      <c r="A158" s="1113"/>
      <c r="B158" s="1113"/>
      <c r="C158" s="1113"/>
      <c r="D158" s="1113"/>
      <c r="E158" s="1113"/>
      <c r="F158" s="710"/>
      <c r="G158" s="691"/>
      <c r="H158" s="691"/>
      <c r="I158" s="701" t="s">
        <v>47</v>
      </c>
      <c r="J158" s="702" t="e">
        <f>#REF!</f>
        <v>#REF!</v>
      </c>
      <c r="L158" s="1113"/>
    </row>
    <row r="159" spans="1:13" hidden="1">
      <c r="A159" s="1113"/>
      <c r="B159" s="1113"/>
      <c r="C159" s="1113"/>
      <c r="D159" s="1113"/>
      <c r="E159" s="1113"/>
      <c r="F159" s="710"/>
      <c r="G159" s="691"/>
      <c r="H159" s="691"/>
      <c r="J159" s="1113"/>
      <c r="L159" s="1113"/>
    </row>
    <row r="160" spans="1:13" hidden="1">
      <c r="A160" s="1113"/>
      <c r="B160" s="1113"/>
      <c r="C160" s="1113"/>
      <c r="D160" s="1113"/>
      <c r="E160" s="1113"/>
      <c r="F160" s="710"/>
      <c r="G160" s="691"/>
      <c r="H160" s="691"/>
      <c r="J160" s="1113"/>
      <c r="L160" s="1113"/>
    </row>
    <row r="161" spans="1:101" hidden="1">
      <c r="A161" s="1113"/>
      <c r="B161" s="1113"/>
      <c r="C161" s="1113"/>
      <c r="D161" s="1113"/>
      <c r="E161" s="1113"/>
      <c r="G161" s="691"/>
      <c r="H161" s="691"/>
      <c r="J161" s="1113"/>
      <c r="L161" s="1113"/>
    </row>
    <row r="162" spans="1:101" ht="15" hidden="1">
      <c r="A162" s="1113"/>
      <c r="B162" s="1113"/>
      <c r="C162" s="1113"/>
      <c r="D162" s="1113"/>
      <c r="E162" s="1113"/>
      <c r="G162" s="691"/>
      <c r="H162" s="691"/>
      <c r="I162" s="700" t="s">
        <v>399</v>
      </c>
      <c r="J162" s="1113"/>
      <c r="L162" s="1113"/>
    </row>
    <row r="163" spans="1:101" hidden="1">
      <c r="A163" s="1113"/>
      <c r="B163" s="1113"/>
      <c r="C163" s="1113"/>
      <c r="D163" s="1113"/>
      <c r="E163" s="1113"/>
      <c r="G163" s="691"/>
      <c r="H163" s="691"/>
      <c r="I163" s="548"/>
      <c r="J163" s="548"/>
      <c r="L163" s="1113"/>
    </row>
    <row r="164" spans="1:101" hidden="1">
      <c r="A164" s="1113"/>
      <c r="B164" s="1113"/>
      <c r="C164" s="1113"/>
      <c r="D164" s="1113"/>
      <c r="E164" s="1113"/>
      <c r="G164" s="691"/>
      <c r="H164" s="691"/>
      <c r="I164" s="548"/>
      <c r="J164" s="548"/>
      <c r="L164" s="1113"/>
    </row>
    <row r="165" spans="1:101" hidden="1">
      <c r="A165" s="1113"/>
      <c r="B165" s="1113"/>
      <c r="C165" s="1113"/>
      <c r="D165" s="1113"/>
      <c r="E165" s="1113"/>
      <c r="G165" s="691"/>
      <c r="H165" s="691"/>
      <c r="I165" s="548"/>
      <c r="J165" s="548"/>
      <c r="L165" s="1113"/>
    </row>
    <row r="166" spans="1:101" ht="15" hidden="1">
      <c r="A166" s="1113"/>
      <c r="B166" s="1113"/>
      <c r="C166" s="1113"/>
      <c r="D166" s="1113"/>
      <c r="E166" s="1113"/>
      <c r="G166" s="691"/>
      <c r="H166" s="691"/>
      <c r="I166" s="701" t="s">
        <v>47</v>
      </c>
      <c r="J166" s="702" t="e">
        <f>J122-J158</f>
        <v>#REF!</v>
      </c>
      <c r="L166" s="1113"/>
    </row>
    <row r="167" spans="1:101" hidden="1"/>
    <row r="168" spans="1:101" hidden="1"/>
    <row r="169" spans="1:101" hidden="1"/>
    <row r="170" spans="1:101" hidden="1"/>
    <row r="171" spans="1:101" hidden="1"/>
    <row r="172" spans="1:101" hidden="1"/>
    <row r="173" spans="1:101" s="5" customFormat="1" hidden="1">
      <c r="F173" s="1113"/>
      <c r="I173" s="1113"/>
      <c r="J173" s="692"/>
      <c r="K173" s="1113"/>
      <c r="L173" s="539"/>
      <c r="M173" s="1113"/>
      <c r="N173" s="1113"/>
      <c r="O173" s="1113"/>
      <c r="P173" s="1113"/>
      <c r="Q173" s="1113"/>
      <c r="R173" s="1113"/>
      <c r="S173" s="548"/>
      <c r="T173" s="1113"/>
      <c r="U173" s="1113"/>
      <c r="V173" s="1113"/>
      <c r="W173" s="1113"/>
      <c r="X173" s="1113"/>
      <c r="Y173" s="1113"/>
      <c r="Z173" s="1113"/>
      <c r="AA173" s="1113"/>
      <c r="AB173" s="1113"/>
      <c r="AC173" s="1113"/>
      <c r="AD173" s="1113"/>
      <c r="AE173" s="1113"/>
      <c r="AF173" s="1113"/>
      <c r="AG173" s="1113"/>
      <c r="AH173" s="1113"/>
      <c r="AI173" s="1113"/>
      <c r="AJ173" s="1113"/>
      <c r="AK173" s="1113"/>
      <c r="AL173" s="1113"/>
      <c r="AM173" s="1113"/>
      <c r="AN173" s="1113"/>
      <c r="AO173" s="1113"/>
      <c r="AP173" s="1113"/>
      <c r="AQ173" s="1113"/>
      <c r="AR173" s="1113"/>
      <c r="AS173" s="1113"/>
      <c r="AT173" s="1113"/>
      <c r="AU173" s="1113"/>
      <c r="AV173" s="1113"/>
      <c r="AW173" s="1113"/>
      <c r="AX173" s="1113"/>
      <c r="AY173" s="1113"/>
      <c r="AZ173" s="1113"/>
      <c r="BA173" s="1113"/>
      <c r="BB173" s="1113"/>
      <c r="BC173" s="1113"/>
      <c r="BD173" s="1113"/>
      <c r="BE173" s="1113"/>
      <c r="BF173" s="1113"/>
      <c r="BG173" s="1113"/>
      <c r="BH173" s="1113"/>
      <c r="BI173" s="1113"/>
      <c r="BJ173" s="1113"/>
      <c r="BK173" s="1113"/>
      <c r="BL173" s="1113"/>
      <c r="BM173" s="1113"/>
      <c r="BN173" s="1113"/>
      <c r="BO173" s="1113"/>
      <c r="BP173" s="1113"/>
      <c r="BQ173" s="1113"/>
      <c r="BR173" s="1113"/>
      <c r="BS173" s="1113"/>
      <c r="BT173" s="1113"/>
      <c r="BU173" s="1113"/>
      <c r="BV173" s="1113"/>
      <c r="BW173" s="1113"/>
      <c r="BX173" s="1113"/>
      <c r="BY173" s="1113"/>
      <c r="BZ173" s="1113"/>
      <c r="CA173" s="1113"/>
      <c r="CB173" s="1113"/>
      <c r="CC173" s="1113"/>
      <c r="CD173" s="1113"/>
      <c r="CE173" s="1113"/>
      <c r="CF173" s="1113"/>
      <c r="CG173" s="1113"/>
      <c r="CH173" s="1113"/>
      <c r="CI173" s="1113"/>
      <c r="CJ173" s="1113"/>
      <c r="CK173" s="1113"/>
      <c r="CL173" s="1113"/>
      <c r="CM173" s="1113"/>
      <c r="CN173" s="1113"/>
      <c r="CO173" s="1113"/>
      <c r="CP173" s="1113"/>
      <c r="CQ173" s="1113"/>
      <c r="CR173" s="1113"/>
      <c r="CS173" s="1113"/>
      <c r="CT173" s="1113"/>
      <c r="CU173" s="1113"/>
      <c r="CV173" s="1113"/>
      <c r="CW173" s="1113"/>
    </row>
    <row r="174" spans="1:101" s="5" customFormat="1" hidden="1">
      <c r="F174" s="1113"/>
      <c r="I174" s="1113"/>
      <c r="J174" s="692"/>
      <c r="K174" s="1113"/>
      <c r="L174" s="539"/>
      <c r="M174" s="1113"/>
      <c r="N174" s="1113"/>
      <c r="O174" s="1113"/>
      <c r="P174" s="1113"/>
      <c r="Q174" s="1113"/>
      <c r="R174" s="1113"/>
      <c r="S174" s="548"/>
      <c r="T174" s="1113"/>
      <c r="U174" s="1113"/>
      <c r="V174" s="1113"/>
      <c r="W174" s="1113"/>
      <c r="X174" s="1113"/>
      <c r="Y174" s="1113"/>
      <c r="Z174" s="1113"/>
      <c r="AA174" s="1113"/>
      <c r="AB174" s="1113"/>
      <c r="AC174" s="1113"/>
      <c r="AD174" s="1113"/>
      <c r="AE174" s="1113"/>
      <c r="AF174" s="1113"/>
      <c r="AG174" s="1113"/>
      <c r="AH174" s="1113"/>
      <c r="AI174" s="1113"/>
      <c r="AJ174" s="1113"/>
      <c r="AK174" s="1113"/>
      <c r="AL174" s="1113"/>
      <c r="AM174" s="1113"/>
      <c r="AN174" s="1113"/>
      <c r="AO174" s="1113"/>
      <c r="AP174" s="1113"/>
      <c r="AQ174" s="1113"/>
      <c r="AR174" s="1113"/>
      <c r="AS174" s="1113"/>
      <c r="AT174" s="1113"/>
      <c r="AU174" s="1113"/>
      <c r="AV174" s="1113"/>
      <c r="AW174" s="1113"/>
      <c r="AX174" s="1113"/>
      <c r="AY174" s="1113"/>
      <c r="AZ174" s="1113"/>
      <c r="BA174" s="1113"/>
      <c r="BB174" s="1113"/>
      <c r="BC174" s="1113"/>
      <c r="BD174" s="1113"/>
      <c r="BE174" s="1113"/>
      <c r="BF174" s="1113"/>
      <c r="BG174" s="1113"/>
      <c r="BH174" s="1113"/>
      <c r="BI174" s="1113"/>
      <c r="BJ174" s="1113"/>
      <c r="BK174" s="1113"/>
      <c r="BL174" s="1113"/>
      <c r="BM174" s="1113"/>
      <c r="BN174" s="1113"/>
      <c r="BO174" s="1113"/>
      <c r="BP174" s="1113"/>
      <c r="BQ174" s="1113"/>
      <c r="BR174" s="1113"/>
      <c r="BS174" s="1113"/>
      <c r="BT174" s="1113"/>
      <c r="BU174" s="1113"/>
      <c r="BV174" s="1113"/>
      <c r="BW174" s="1113"/>
      <c r="BX174" s="1113"/>
      <c r="BY174" s="1113"/>
      <c r="BZ174" s="1113"/>
      <c r="CA174" s="1113"/>
      <c r="CB174" s="1113"/>
      <c r="CC174" s="1113"/>
      <c r="CD174" s="1113"/>
      <c r="CE174" s="1113"/>
      <c r="CF174" s="1113"/>
      <c r="CG174" s="1113"/>
      <c r="CH174" s="1113"/>
      <c r="CI174" s="1113"/>
      <c r="CJ174" s="1113"/>
      <c r="CK174" s="1113"/>
      <c r="CL174" s="1113"/>
      <c r="CM174" s="1113"/>
      <c r="CN174" s="1113"/>
      <c r="CO174" s="1113"/>
      <c r="CP174" s="1113"/>
      <c r="CQ174" s="1113"/>
      <c r="CR174" s="1113"/>
      <c r="CS174" s="1113"/>
      <c r="CT174" s="1113"/>
      <c r="CU174" s="1113"/>
      <c r="CV174" s="1113"/>
      <c r="CW174" s="1113"/>
    </row>
    <row r="175" spans="1:101" s="5" customFormat="1" hidden="1">
      <c r="F175" s="1113"/>
      <c r="I175" s="1113"/>
      <c r="J175" s="692"/>
      <c r="K175" s="1113"/>
      <c r="L175" s="539"/>
      <c r="M175" s="1113"/>
      <c r="N175" s="1113"/>
      <c r="O175" s="1113"/>
      <c r="P175" s="1113"/>
      <c r="Q175" s="1113"/>
      <c r="R175" s="1113"/>
      <c r="S175" s="548"/>
      <c r="T175" s="1113"/>
      <c r="U175" s="1113"/>
      <c r="V175" s="1113"/>
      <c r="W175" s="1113"/>
      <c r="X175" s="1113"/>
      <c r="Y175" s="1113"/>
      <c r="Z175" s="1113"/>
      <c r="AA175" s="1113"/>
      <c r="AB175" s="1113"/>
      <c r="AC175" s="1113"/>
      <c r="AD175" s="1113"/>
      <c r="AE175" s="1113"/>
      <c r="AF175" s="1113"/>
      <c r="AG175" s="1113"/>
      <c r="AH175" s="1113"/>
      <c r="AI175" s="1113"/>
      <c r="AJ175" s="1113"/>
      <c r="AK175" s="1113"/>
      <c r="AL175" s="1113"/>
      <c r="AM175" s="1113"/>
      <c r="AN175" s="1113"/>
      <c r="AO175" s="1113"/>
      <c r="AP175" s="1113"/>
      <c r="AQ175" s="1113"/>
      <c r="AR175" s="1113"/>
      <c r="AS175" s="1113"/>
      <c r="AT175" s="1113"/>
      <c r="AU175" s="1113"/>
      <c r="AV175" s="1113"/>
      <c r="AW175" s="1113"/>
      <c r="AX175" s="1113"/>
      <c r="AY175" s="1113"/>
      <c r="AZ175" s="1113"/>
      <c r="BA175" s="1113"/>
      <c r="BB175" s="1113"/>
      <c r="BC175" s="1113"/>
      <c r="BD175" s="1113"/>
      <c r="BE175" s="1113"/>
      <c r="BF175" s="1113"/>
      <c r="BG175" s="1113"/>
      <c r="BH175" s="1113"/>
      <c r="BI175" s="1113"/>
      <c r="BJ175" s="1113"/>
      <c r="BK175" s="1113"/>
      <c r="BL175" s="1113"/>
      <c r="BM175" s="1113"/>
      <c r="BN175" s="1113"/>
      <c r="BO175" s="1113"/>
      <c r="BP175" s="1113"/>
      <c r="BQ175" s="1113"/>
      <c r="BR175" s="1113"/>
      <c r="BS175" s="1113"/>
      <c r="BT175" s="1113"/>
      <c r="BU175" s="1113"/>
      <c r="BV175" s="1113"/>
      <c r="BW175" s="1113"/>
      <c r="BX175" s="1113"/>
      <c r="BY175" s="1113"/>
      <c r="BZ175" s="1113"/>
      <c r="CA175" s="1113"/>
      <c r="CB175" s="1113"/>
      <c r="CC175" s="1113"/>
      <c r="CD175" s="1113"/>
      <c r="CE175" s="1113"/>
      <c r="CF175" s="1113"/>
      <c r="CG175" s="1113"/>
      <c r="CH175" s="1113"/>
      <c r="CI175" s="1113"/>
      <c r="CJ175" s="1113"/>
      <c r="CK175" s="1113"/>
      <c r="CL175" s="1113"/>
      <c r="CM175" s="1113"/>
      <c r="CN175" s="1113"/>
      <c r="CO175" s="1113"/>
      <c r="CP175" s="1113"/>
      <c r="CQ175" s="1113"/>
      <c r="CR175" s="1113"/>
      <c r="CS175" s="1113"/>
      <c r="CT175" s="1113"/>
      <c r="CU175" s="1113"/>
      <c r="CV175" s="1113"/>
      <c r="CW175" s="1113"/>
    </row>
    <row r="176" spans="1:101" s="5" customFormat="1" hidden="1">
      <c r="F176" s="1113"/>
      <c r="I176" s="1113"/>
      <c r="J176" s="692"/>
      <c r="K176" s="1113"/>
      <c r="L176" s="539"/>
      <c r="M176" s="1113"/>
      <c r="N176" s="1113"/>
      <c r="O176" s="1113"/>
      <c r="P176" s="1113"/>
      <c r="Q176" s="1113"/>
      <c r="R176" s="1113"/>
      <c r="S176" s="548"/>
      <c r="T176" s="1113"/>
      <c r="U176" s="1113"/>
      <c r="V176" s="1113"/>
      <c r="W176" s="1113"/>
      <c r="X176" s="1113"/>
      <c r="Y176" s="1113"/>
      <c r="Z176" s="1113"/>
      <c r="AA176" s="1113"/>
      <c r="AB176" s="1113"/>
      <c r="AC176" s="1113"/>
      <c r="AD176" s="1113"/>
      <c r="AE176" s="1113"/>
      <c r="AF176" s="1113"/>
      <c r="AG176" s="1113"/>
      <c r="AH176" s="1113"/>
      <c r="AI176" s="1113"/>
      <c r="AJ176" s="1113"/>
      <c r="AK176" s="1113"/>
      <c r="AL176" s="1113"/>
      <c r="AM176" s="1113"/>
      <c r="AN176" s="1113"/>
      <c r="AO176" s="1113"/>
      <c r="AP176" s="1113"/>
      <c r="AQ176" s="1113"/>
      <c r="AR176" s="1113"/>
      <c r="AS176" s="1113"/>
      <c r="AT176" s="1113"/>
      <c r="AU176" s="1113"/>
      <c r="AV176" s="1113"/>
      <c r="AW176" s="1113"/>
      <c r="AX176" s="1113"/>
      <c r="AY176" s="1113"/>
      <c r="AZ176" s="1113"/>
      <c r="BA176" s="1113"/>
      <c r="BB176" s="1113"/>
      <c r="BC176" s="1113"/>
      <c r="BD176" s="1113"/>
      <c r="BE176" s="1113"/>
      <c r="BF176" s="1113"/>
      <c r="BG176" s="1113"/>
      <c r="BH176" s="1113"/>
      <c r="BI176" s="1113"/>
      <c r="BJ176" s="1113"/>
      <c r="BK176" s="1113"/>
      <c r="BL176" s="1113"/>
      <c r="BM176" s="1113"/>
      <c r="BN176" s="1113"/>
      <c r="BO176" s="1113"/>
      <c r="BP176" s="1113"/>
      <c r="BQ176" s="1113"/>
      <c r="BR176" s="1113"/>
      <c r="BS176" s="1113"/>
      <c r="BT176" s="1113"/>
      <c r="BU176" s="1113"/>
      <c r="BV176" s="1113"/>
      <c r="BW176" s="1113"/>
      <c r="BX176" s="1113"/>
      <c r="BY176" s="1113"/>
      <c r="BZ176" s="1113"/>
      <c r="CA176" s="1113"/>
      <c r="CB176" s="1113"/>
      <c r="CC176" s="1113"/>
      <c r="CD176" s="1113"/>
      <c r="CE176" s="1113"/>
      <c r="CF176" s="1113"/>
      <c r="CG176" s="1113"/>
      <c r="CH176" s="1113"/>
      <c r="CI176" s="1113"/>
      <c r="CJ176" s="1113"/>
      <c r="CK176" s="1113"/>
      <c r="CL176" s="1113"/>
      <c r="CM176" s="1113"/>
      <c r="CN176" s="1113"/>
      <c r="CO176" s="1113"/>
      <c r="CP176" s="1113"/>
      <c r="CQ176" s="1113"/>
      <c r="CR176" s="1113"/>
      <c r="CS176" s="1113"/>
      <c r="CT176" s="1113"/>
      <c r="CU176" s="1113"/>
      <c r="CV176" s="1113"/>
      <c r="CW176" s="1113"/>
    </row>
    <row r="177" spans="6:101" s="5" customFormat="1" hidden="1">
      <c r="F177" s="1113"/>
      <c r="I177" s="1113"/>
      <c r="J177" s="692"/>
      <c r="K177" s="1113"/>
      <c r="L177" s="539"/>
      <c r="M177" s="1113"/>
      <c r="N177" s="1113"/>
      <c r="O177" s="1113"/>
      <c r="P177" s="1113"/>
      <c r="Q177" s="1113"/>
      <c r="R177" s="1113"/>
      <c r="S177" s="548"/>
      <c r="T177" s="1113"/>
      <c r="U177" s="1113"/>
      <c r="V177" s="1113"/>
      <c r="W177" s="1113"/>
      <c r="X177" s="1113"/>
      <c r="Y177" s="1113"/>
      <c r="Z177" s="1113"/>
      <c r="AA177" s="1113"/>
      <c r="AB177" s="1113"/>
      <c r="AC177" s="1113"/>
      <c r="AD177" s="1113"/>
      <c r="AE177" s="1113"/>
      <c r="AF177" s="1113"/>
      <c r="AG177" s="1113"/>
      <c r="AH177" s="1113"/>
      <c r="AI177" s="1113"/>
      <c r="AJ177" s="1113"/>
      <c r="AK177" s="1113"/>
      <c r="AL177" s="1113"/>
      <c r="AM177" s="1113"/>
      <c r="AN177" s="1113"/>
      <c r="AO177" s="1113"/>
      <c r="AP177" s="1113"/>
      <c r="AQ177" s="1113"/>
      <c r="AR177" s="1113"/>
      <c r="AS177" s="1113"/>
      <c r="AT177" s="1113"/>
      <c r="AU177" s="1113"/>
      <c r="AV177" s="1113"/>
      <c r="AW177" s="1113"/>
      <c r="AX177" s="1113"/>
      <c r="AY177" s="1113"/>
      <c r="AZ177" s="1113"/>
      <c r="BA177" s="1113"/>
      <c r="BB177" s="1113"/>
      <c r="BC177" s="1113"/>
      <c r="BD177" s="1113"/>
      <c r="BE177" s="1113"/>
      <c r="BF177" s="1113"/>
      <c r="BG177" s="1113"/>
      <c r="BH177" s="1113"/>
      <c r="BI177" s="1113"/>
      <c r="BJ177" s="1113"/>
      <c r="BK177" s="1113"/>
      <c r="BL177" s="1113"/>
      <c r="BM177" s="1113"/>
      <c r="BN177" s="1113"/>
      <c r="BO177" s="1113"/>
      <c r="BP177" s="1113"/>
      <c r="BQ177" s="1113"/>
      <c r="BR177" s="1113"/>
      <c r="BS177" s="1113"/>
      <c r="BT177" s="1113"/>
      <c r="BU177" s="1113"/>
      <c r="BV177" s="1113"/>
      <c r="BW177" s="1113"/>
      <c r="BX177" s="1113"/>
      <c r="BY177" s="1113"/>
      <c r="BZ177" s="1113"/>
      <c r="CA177" s="1113"/>
      <c r="CB177" s="1113"/>
      <c r="CC177" s="1113"/>
      <c r="CD177" s="1113"/>
      <c r="CE177" s="1113"/>
      <c r="CF177" s="1113"/>
      <c r="CG177" s="1113"/>
      <c r="CH177" s="1113"/>
      <c r="CI177" s="1113"/>
      <c r="CJ177" s="1113"/>
      <c r="CK177" s="1113"/>
      <c r="CL177" s="1113"/>
      <c r="CM177" s="1113"/>
      <c r="CN177" s="1113"/>
      <c r="CO177" s="1113"/>
      <c r="CP177" s="1113"/>
      <c r="CQ177" s="1113"/>
      <c r="CR177" s="1113"/>
      <c r="CS177" s="1113"/>
      <c r="CT177" s="1113"/>
      <c r="CU177" s="1113"/>
      <c r="CV177" s="1113"/>
      <c r="CW177" s="1113"/>
    </row>
    <row r="178" spans="6:101" s="5" customFormat="1" hidden="1">
      <c r="F178" s="1113"/>
      <c r="I178" s="1113"/>
      <c r="J178" s="692"/>
      <c r="K178" s="1113"/>
      <c r="L178" s="539"/>
      <c r="M178" s="1113"/>
      <c r="N178" s="1113"/>
      <c r="O178" s="1113"/>
      <c r="P178" s="1113"/>
      <c r="Q178" s="1113"/>
      <c r="R178" s="1113"/>
      <c r="S178" s="548"/>
      <c r="T178" s="1113"/>
      <c r="U178" s="1113"/>
      <c r="V178" s="1113"/>
      <c r="W178" s="1113"/>
      <c r="X178" s="1113"/>
      <c r="Y178" s="1113"/>
      <c r="Z178" s="1113"/>
      <c r="AA178" s="1113"/>
      <c r="AB178" s="1113"/>
      <c r="AC178" s="1113"/>
      <c r="AD178" s="1113"/>
      <c r="AE178" s="1113"/>
      <c r="AF178" s="1113"/>
      <c r="AG178" s="1113"/>
      <c r="AH178" s="1113"/>
      <c r="AI178" s="1113"/>
      <c r="AJ178" s="1113"/>
      <c r="AK178" s="1113"/>
      <c r="AL178" s="1113"/>
      <c r="AM178" s="1113"/>
      <c r="AN178" s="1113"/>
      <c r="AO178" s="1113"/>
      <c r="AP178" s="1113"/>
      <c r="AQ178" s="1113"/>
      <c r="AR178" s="1113"/>
      <c r="AS178" s="1113"/>
      <c r="AT178" s="1113"/>
      <c r="AU178" s="1113"/>
      <c r="AV178" s="1113"/>
      <c r="AW178" s="1113"/>
      <c r="AX178" s="1113"/>
      <c r="AY178" s="1113"/>
      <c r="AZ178" s="1113"/>
      <c r="BA178" s="1113"/>
      <c r="BB178" s="1113"/>
      <c r="BC178" s="1113"/>
      <c r="BD178" s="1113"/>
      <c r="BE178" s="1113"/>
      <c r="BF178" s="1113"/>
      <c r="BG178" s="1113"/>
      <c r="BH178" s="1113"/>
      <c r="BI178" s="1113"/>
      <c r="BJ178" s="1113"/>
      <c r="BK178" s="1113"/>
      <c r="BL178" s="1113"/>
      <c r="BM178" s="1113"/>
      <c r="BN178" s="1113"/>
      <c r="BO178" s="1113"/>
      <c r="BP178" s="1113"/>
      <c r="BQ178" s="1113"/>
      <c r="BR178" s="1113"/>
      <c r="BS178" s="1113"/>
      <c r="BT178" s="1113"/>
      <c r="BU178" s="1113"/>
      <c r="BV178" s="1113"/>
      <c r="BW178" s="1113"/>
      <c r="BX178" s="1113"/>
      <c r="BY178" s="1113"/>
      <c r="BZ178" s="1113"/>
      <c r="CA178" s="1113"/>
      <c r="CB178" s="1113"/>
      <c r="CC178" s="1113"/>
      <c r="CD178" s="1113"/>
      <c r="CE178" s="1113"/>
      <c r="CF178" s="1113"/>
      <c r="CG178" s="1113"/>
      <c r="CH178" s="1113"/>
      <c r="CI178" s="1113"/>
      <c r="CJ178" s="1113"/>
      <c r="CK178" s="1113"/>
      <c r="CL178" s="1113"/>
      <c r="CM178" s="1113"/>
      <c r="CN178" s="1113"/>
      <c r="CO178" s="1113"/>
      <c r="CP178" s="1113"/>
      <c r="CQ178" s="1113"/>
      <c r="CR178" s="1113"/>
      <c r="CS178" s="1113"/>
      <c r="CT178" s="1113"/>
      <c r="CU178" s="1113"/>
      <c r="CV178" s="1113"/>
      <c r="CW178" s="1113"/>
    </row>
    <row r="179" spans="6:101" s="5" customFormat="1" hidden="1">
      <c r="F179" s="1113"/>
      <c r="I179" s="1113"/>
      <c r="J179" s="692"/>
      <c r="K179" s="1113"/>
      <c r="L179" s="539"/>
      <c r="M179" s="1113"/>
      <c r="N179" s="1113"/>
      <c r="O179" s="1113"/>
      <c r="P179" s="1113"/>
      <c r="Q179" s="1113"/>
      <c r="R179" s="1113"/>
      <c r="S179" s="548"/>
      <c r="T179" s="1113"/>
      <c r="U179" s="1113"/>
      <c r="V179" s="1113"/>
      <c r="W179" s="1113"/>
      <c r="X179" s="1113"/>
      <c r="Y179" s="1113"/>
      <c r="Z179" s="1113"/>
      <c r="AA179" s="1113"/>
      <c r="AB179" s="1113"/>
      <c r="AC179" s="1113"/>
      <c r="AD179" s="1113"/>
      <c r="AE179" s="1113"/>
      <c r="AF179" s="1113"/>
      <c r="AG179" s="1113"/>
      <c r="AH179" s="1113"/>
      <c r="AI179" s="1113"/>
      <c r="AJ179" s="1113"/>
      <c r="AK179" s="1113"/>
      <c r="AL179" s="1113"/>
      <c r="AM179" s="1113"/>
      <c r="AN179" s="1113"/>
      <c r="AO179" s="1113"/>
      <c r="AP179" s="1113"/>
      <c r="AQ179" s="1113"/>
      <c r="AR179" s="1113"/>
      <c r="AS179" s="1113"/>
      <c r="AT179" s="1113"/>
      <c r="AU179" s="1113"/>
      <c r="AV179" s="1113"/>
      <c r="AW179" s="1113"/>
      <c r="AX179" s="1113"/>
      <c r="AY179" s="1113"/>
      <c r="AZ179" s="1113"/>
      <c r="BA179" s="1113"/>
      <c r="BB179" s="1113"/>
      <c r="BC179" s="1113"/>
      <c r="BD179" s="1113"/>
      <c r="BE179" s="1113"/>
      <c r="BF179" s="1113"/>
      <c r="BG179" s="1113"/>
      <c r="BH179" s="1113"/>
      <c r="BI179" s="1113"/>
      <c r="BJ179" s="1113"/>
      <c r="BK179" s="1113"/>
      <c r="BL179" s="1113"/>
      <c r="BM179" s="1113"/>
      <c r="BN179" s="1113"/>
      <c r="BO179" s="1113"/>
      <c r="BP179" s="1113"/>
      <c r="BQ179" s="1113"/>
      <c r="BR179" s="1113"/>
      <c r="BS179" s="1113"/>
      <c r="BT179" s="1113"/>
      <c r="BU179" s="1113"/>
      <c r="BV179" s="1113"/>
      <c r="BW179" s="1113"/>
      <c r="BX179" s="1113"/>
      <c r="BY179" s="1113"/>
      <c r="BZ179" s="1113"/>
      <c r="CA179" s="1113"/>
      <c r="CB179" s="1113"/>
      <c r="CC179" s="1113"/>
      <c r="CD179" s="1113"/>
      <c r="CE179" s="1113"/>
      <c r="CF179" s="1113"/>
      <c r="CG179" s="1113"/>
      <c r="CH179" s="1113"/>
      <c r="CI179" s="1113"/>
      <c r="CJ179" s="1113"/>
      <c r="CK179" s="1113"/>
      <c r="CL179" s="1113"/>
      <c r="CM179" s="1113"/>
      <c r="CN179" s="1113"/>
      <c r="CO179" s="1113"/>
      <c r="CP179" s="1113"/>
      <c r="CQ179" s="1113"/>
      <c r="CR179" s="1113"/>
      <c r="CS179" s="1113"/>
      <c r="CT179" s="1113"/>
      <c r="CU179" s="1113"/>
      <c r="CV179" s="1113"/>
      <c r="CW179" s="1113"/>
    </row>
    <row r="180" spans="6:101" s="5" customFormat="1" hidden="1">
      <c r="F180" s="1113"/>
      <c r="I180" s="1113"/>
      <c r="J180" s="692"/>
      <c r="K180" s="1113"/>
      <c r="L180" s="539"/>
      <c r="M180" s="1113"/>
      <c r="N180" s="1113"/>
      <c r="O180" s="1113"/>
      <c r="P180" s="1113"/>
      <c r="Q180" s="1113"/>
      <c r="R180" s="1113"/>
      <c r="S180" s="548"/>
      <c r="T180" s="1113"/>
      <c r="U180" s="1113"/>
      <c r="V180" s="1113"/>
      <c r="W180" s="1113"/>
      <c r="X180" s="1113"/>
      <c r="Y180" s="1113"/>
      <c r="Z180" s="1113"/>
      <c r="AA180" s="1113"/>
      <c r="AB180" s="1113"/>
      <c r="AC180" s="1113"/>
      <c r="AD180" s="1113"/>
      <c r="AE180" s="1113"/>
      <c r="AF180" s="1113"/>
      <c r="AG180" s="1113"/>
      <c r="AH180" s="1113"/>
      <c r="AI180" s="1113"/>
      <c r="AJ180" s="1113"/>
      <c r="AK180" s="1113"/>
      <c r="AL180" s="1113"/>
      <c r="AM180" s="1113"/>
      <c r="AN180" s="1113"/>
      <c r="AO180" s="1113"/>
      <c r="AP180" s="1113"/>
      <c r="AQ180" s="1113"/>
      <c r="AR180" s="1113"/>
      <c r="AS180" s="1113"/>
      <c r="AT180" s="1113"/>
      <c r="AU180" s="1113"/>
      <c r="AV180" s="1113"/>
      <c r="AW180" s="1113"/>
      <c r="AX180" s="1113"/>
      <c r="AY180" s="1113"/>
      <c r="AZ180" s="1113"/>
      <c r="BA180" s="1113"/>
      <c r="BB180" s="1113"/>
      <c r="BC180" s="1113"/>
      <c r="BD180" s="1113"/>
      <c r="BE180" s="1113"/>
      <c r="BF180" s="1113"/>
      <c r="BG180" s="1113"/>
      <c r="BH180" s="1113"/>
      <c r="BI180" s="1113"/>
      <c r="BJ180" s="1113"/>
      <c r="BK180" s="1113"/>
      <c r="BL180" s="1113"/>
      <c r="BM180" s="1113"/>
      <c r="BN180" s="1113"/>
      <c r="BO180" s="1113"/>
      <c r="BP180" s="1113"/>
      <c r="BQ180" s="1113"/>
      <c r="BR180" s="1113"/>
      <c r="BS180" s="1113"/>
      <c r="BT180" s="1113"/>
      <c r="BU180" s="1113"/>
      <c r="BV180" s="1113"/>
      <c r="BW180" s="1113"/>
      <c r="BX180" s="1113"/>
      <c r="BY180" s="1113"/>
      <c r="BZ180" s="1113"/>
      <c r="CA180" s="1113"/>
      <c r="CB180" s="1113"/>
      <c r="CC180" s="1113"/>
      <c r="CD180" s="1113"/>
      <c r="CE180" s="1113"/>
      <c r="CF180" s="1113"/>
      <c r="CG180" s="1113"/>
      <c r="CH180" s="1113"/>
      <c r="CI180" s="1113"/>
      <c r="CJ180" s="1113"/>
      <c r="CK180" s="1113"/>
      <c r="CL180" s="1113"/>
      <c r="CM180" s="1113"/>
      <c r="CN180" s="1113"/>
      <c r="CO180" s="1113"/>
      <c r="CP180" s="1113"/>
      <c r="CQ180" s="1113"/>
      <c r="CR180" s="1113"/>
      <c r="CS180" s="1113"/>
      <c r="CT180" s="1113"/>
      <c r="CU180" s="1113"/>
      <c r="CV180" s="1113"/>
      <c r="CW180" s="1113"/>
    </row>
    <row r="181" spans="6:101" s="5" customFormat="1" hidden="1">
      <c r="F181" s="1113"/>
      <c r="I181" s="1113"/>
      <c r="J181" s="692"/>
      <c r="K181" s="1113"/>
      <c r="L181" s="539"/>
      <c r="M181" s="1113"/>
      <c r="N181" s="1113"/>
      <c r="O181" s="1113"/>
      <c r="P181" s="1113"/>
      <c r="Q181" s="1113"/>
      <c r="R181" s="1113"/>
      <c r="S181" s="548"/>
      <c r="T181" s="1113"/>
      <c r="U181" s="1113"/>
      <c r="V181" s="1113"/>
      <c r="W181" s="1113"/>
      <c r="X181" s="1113"/>
      <c r="Y181" s="1113"/>
      <c r="Z181" s="1113"/>
      <c r="AA181" s="1113"/>
      <c r="AB181" s="1113"/>
      <c r="AC181" s="1113"/>
      <c r="AD181" s="1113"/>
      <c r="AE181" s="1113"/>
      <c r="AF181" s="1113"/>
      <c r="AG181" s="1113"/>
      <c r="AH181" s="1113"/>
      <c r="AI181" s="1113"/>
      <c r="AJ181" s="1113"/>
      <c r="AK181" s="1113"/>
      <c r="AL181" s="1113"/>
      <c r="AM181" s="1113"/>
      <c r="AN181" s="1113"/>
      <c r="AO181" s="1113"/>
      <c r="AP181" s="1113"/>
      <c r="AQ181" s="1113"/>
      <c r="AR181" s="1113"/>
      <c r="AS181" s="1113"/>
      <c r="AT181" s="1113"/>
      <c r="AU181" s="1113"/>
      <c r="AV181" s="1113"/>
      <c r="AW181" s="1113"/>
      <c r="AX181" s="1113"/>
      <c r="AY181" s="1113"/>
      <c r="AZ181" s="1113"/>
      <c r="BA181" s="1113"/>
      <c r="BB181" s="1113"/>
      <c r="BC181" s="1113"/>
      <c r="BD181" s="1113"/>
      <c r="BE181" s="1113"/>
      <c r="BF181" s="1113"/>
      <c r="BG181" s="1113"/>
      <c r="BH181" s="1113"/>
      <c r="BI181" s="1113"/>
      <c r="BJ181" s="1113"/>
      <c r="BK181" s="1113"/>
      <c r="BL181" s="1113"/>
      <c r="BM181" s="1113"/>
      <c r="BN181" s="1113"/>
      <c r="BO181" s="1113"/>
      <c r="BP181" s="1113"/>
      <c r="BQ181" s="1113"/>
      <c r="BR181" s="1113"/>
      <c r="BS181" s="1113"/>
      <c r="BT181" s="1113"/>
      <c r="BU181" s="1113"/>
      <c r="BV181" s="1113"/>
      <c r="BW181" s="1113"/>
      <c r="BX181" s="1113"/>
      <c r="BY181" s="1113"/>
      <c r="BZ181" s="1113"/>
      <c r="CA181" s="1113"/>
      <c r="CB181" s="1113"/>
      <c r="CC181" s="1113"/>
      <c r="CD181" s="1113"/>
      <c r="CE181" s="1113"/>
      <c r="CF181" s="1113"/>
      <c r="CG181" s="1113"/>
      <c r="CH181" s="1113"/>
      <c r="CI181" s="1113"/>
      <c r="CJ181" s="1113"/>
      <c r="CK181" s="1113"/>
      <c r="CL181" s="1113"/>
      <c r="CM181" s="1113"/>
      <c r="CN181" s="1113"/>
      <c r="CO181" s="1113"/>
      <c r="CP181" s="1113"/>
      <c r="CQ181" s="1113"/>
      <c r="CR181" s="1113"/>
      <c r="CS181" s="1113"/>
      <c r="CT181" s="1113"/>
      <c r="CU181" s="1113"/>
      <c r="CV181" s="1113"/>
      <c r="CW181" s="1113"/>
    </row>
    <row r="182" spans="6:101" s="5" customFormat="1" hidden="1">
      <c r="F182" s="1113"/>
      <c r="I182" s="1113"/>
      <c r="J182" s="692"/>
      <c r="K182" s="1113"/>
      <c r="L182" s="539"/>
      <c r="M182" s="1113"/>
      <c r="N182" s="1113"/>
      <c r="O182" s="1113"/>
      <c r="P182" s="1113"/>
      <c r="Q182" s="1113"/>
      <c r="R182" s="1113"/>
      <c r="S182" s="548"/>
      <c r="T182" s="1113"/>
      <c r="U182" s="1113"/>
      <c r="V182" s="1113"/>
      <c r="W182" s="1113"/>
      <c r="X182" s="1113"/>
      <c r="Y182" s="1113"/>
      <c r="Z182" s="1113"/>
      <c r="AA182" s="1113"/>
      <c r="AB182" s="1113"/>
      <c r="AC182" s="1113"/>
      <c r="AD182" s="1113"/>
      <c r="AE182" s="1113"/>
      <c r="AF182" s="1113"/>
      <c r="AG182" s="1113"/>
      <c r="AH182" s="1113"/>
      <c r="AI182" s="1113"/>
      <c r="AJ182" s="1113"/>
      <c r="AK182" s="1113"/>
      <c r="AL182" s="1113"/>
      <c r="AM182" s="1113"/>
      <c r="AN182" s="1113"/>
      <c r="AO182" s="1113"/>
      <c r="AP182" s="1113"/>
      <c r="AQ182" s="1113"/>
      <c r="AR182" s="1113"/>
      <c r="AS182" s="1113"/>
      <c r="AT182" s="1113"/>
      <c r="AU182" s="1113"/>
      <c r="AV182" s="1113"/>
      <c r="AW182" s="1113"/>
      <c r="AX182" s="1113"/>
      <c r="AY182" s="1113"/>
      <c r="AZ182" s="1113"/>
      <c r="BA182" s="1113"/>
      <c r="BB182" s="1113"/>
      <c r="BC182" s="1113"/>
      <c r="BD182" s="1113"/>
      <c r="BE182" s="1113"/>
      <c r="BF182" s="1113"/>
      <c r="BG182" s="1113"/>
      <c r="BH182" s="1113"/>
      <c r="BI182" s="1113"/>
      <c r="BJ182" s="1113"/>
      <c r="BK182" s="1113"/>
      <c r="BL182" s="1113"/>
      <c r="BM182" s="1113"/>
      <c r="BN182" s="1113"/>
      <c r="BO182" s="1113"/>
      <c r="BP182" s="1113"/>
      <c r="BQ182" s="1113"/>
      <c r="BR182" s="1113"/>
      <c r="BS182" s="1113"/>
      <c r="BT182" s="1113"/>
      <c r="BU182" s="1113"/>
      <c r="BV182" s="1113"/>
      <c r="BW182" s="1113"/>
      <c r="BX182" s="1113"/>
      <c r="BY182" s="1113"/>
      <c r="BZ182" s="1113"/>
      <c r="CA182" s="1113"/>
      <c r="CB182" s="1113"/>
      <c r="CC182" s="1113"/>
      <c r="CD182" s="1113"/>
      <c r="CE182" s="1113"/>
      <c r="CF182" s="1113"/>
      <c r="CG182" s="1113"/>
      <c r="CH182" s="1113"/>
      <c r="CI182" s="1113"/>
      <c r="CJ182" s="1113"/>
      <c r="CK182" s="1113"/>
      <c r="CL182" s="1113"/>
      <c r="CM182" s="1113"/>
      <c r="CN182" s="1113"/>
      <c r="CO182" s="1113"/>
      <c r="CP182" s="1113"/>
      <c r="CQ182" s="1113"/>
      <c r="CR182" s="1113"/>
      <c r="CS182" s="1113"/>
      <c r="CT182" s="1113"/>
      <c r="CU182" s="1113"/>
      <c r="CV182" s="1113"/>
      <c r="CW182" s="1113"/>
    </row>
    <row r="183" spans="6:101" s="5" customFormat="1" hidden="1">
      <c r="F183" s="1113"/>
      <c r="I183" s="1113"/>
      <c r="J183" s="692"/>
      <c r="K183" s="1113"/>
      <c r="L183" s="539"/>
      <c r="M183" s="1113"/>
      <c r="N183" s="1113"/>
      <c r="O183" s="1113"/>
      <c r="P183" s="1113"/>
      <c r="Q183" s="1113"/>
      <c r="R183" s="1113"/>
      <c r="S183" s="548"/>
      <c r="T183" s="1113"/>
      <c r="U183" s="1113"/>
      <c r="V183" s="1113"/>
      <c r="W183" s="1113"/>
      <c r="X183" s="1113"/>
      <c r="Y183" s="1113"/>
      <c r="Z183" s="1113"/>
      <c r="AA183" s="1113"/>
      <c r="AB183" s="1113"/>
      <c r="AC183" s="1113"/>
      <c r="AD183" s="1113"/>
      <c r="AE183" s="1113"/>
      <c r="AF183" s="1113"/>
      <c r="AG183" s="1113"/>
      <c r="AH183" s="1113"/>
      <c r="AI183" s="1113"/>
      <c r="AJ183" s="1113"/>
      <c r="AK183" s="1113"/>
      <c r="AL183" s="1113"/>
      <c r="AM183" s="1113"/>
      <c r="AN183" s="1113"/>
      <c r="AO183" s="1113"/>
      <c r="AP183" s="1113"/>
      <c r="AQ183" s="1113"/>
      <c r="AR183" s="1113"/>
      <c r="AS183" s="1113"/>
      <c r="AT183" s="1113"/>
      <c r="AU183" s="1113"/>
      <c r="AV183" s="1113"/>
      <c r="AW183" s="1113"/>
      <c r="AX183" s="1113"/>
      <c r="AY183" s="1113"/>
      <c r="AZ183" s="1113"/>
      <c r="BA183" s="1113"/>
      <c r="BB183" s="1113"/>
      <c r="BC183" s="1113"/>
      <c r="BD183" s="1113"/>
      <c r="BE183" s="1113"/>
      <c r="BF183" s="1113"/>
      <c r="BG183" s="1113"/>
      <c r="BH183" s="1113"/>
      <c r="BI183" s="1113"/>
      <c r="BJ183" s="1113"/>
      <c r="BK183" s="1113"/>
      <c r="BL183" s="1113"/>
      <c r="BM183" s="1113"/>
      <c r="BN183" s="1113"/>
      <c r="BO183" s="1113"/>
      <c r="BP183" s="1113"/>
      <c r="BQ183" s="1113"/>
      <c r="BR183" s="1113"/>
      <c r="BS183" s="1113"/>
      <c r="BT183" s="1113"/>
      <c r="BU183" s="1113"/>
      <c r="BV183" s="1113"/>
      <c r="BW183" s="1113"/>
      <c r="BX183" s="1113"/>
      <c r="BY183" s="1113"/>
      <c r="BZ183" s="1113"/>
      <c r="CA183" s="1113"/>
      <c r="CB183" s="1113"/>
      <c r="CC183" s="1113"/>
      <c r="CD183" s="1113"/>
      <c r="CE183" s="1113"/>
      <c r="CF183" s="1113"/>
      <c r="CG183" s="1113"/>
      <c r="CH183" s="1113"/>
      <c r="CI183" s="1113"/>
      <c r="CJ183" s="1113"/>
      <c r="CK183" s="1113"/>
      <c r="CL183" s="1113"/>
      <c r="CM183" s="1113"/>
      <c r="CN183" s="1113"/>
      <c r="CO183" s="1113"/>
      <c r="CP183" s="1113"/>
      <c r="CQ183" s="1113"/>
      <c r="CR183" s="1113"/>
      <c r="CS183" s="1113"/>
      <c r="CT183" s="1113"/>
      <c r="CU183" s="1113"/>
      <c r="CV183" s="1113"/>
      <c r="CW183" s="1113"/>
    </row>
    <row r="184" spans="6:101" s="5" customFormat="1" hidden="1">
      <c r="F184" s="1113"/>
      <c r="I184" s="1113"/>
      <c r="J184" s="692"/>
      <c r="K184" s="1113"/>
      <c r="L184" s="539"/>
      <c r="M184" s="1113"/>
      <c r="N184" s="1113"/>
      <c r="O184" s="1113"/>
      <c r="P184" s="1113"/>
      <c r="Q184" s="1113"/>
      <c r="R184" s="1113"/>
      <c r="S184" s="548"/>
      <c r="T184" s="1113"/>
      <c r="U184" s="1113"/>
      <c r="V184" s="1113"/>
      <c r="W184" s="1113"/>
      <c r="X184" s="1113"/>
      <c r="Y184" s="1113"/>
      <c r="Z184" s="1113"/>
      <c r="AA184" s="1113"/>
      <c r="AB184" s="1113"/>
      <c r="AC184" s="1113"/>
      <c r="AD184" s="1113"/>
      <c r="AE184" s="1113"/>
      <c r="AF184" s="1113"/>
      <c r="AG184" s="1113"/>
      <c r="AH184" s="1113"/>
      <c r="AI184" s="1113"/>
      <c r="AJ184" s="1113"/>
      <c r="AK184" s="1113"/>
      <c r="AL184" s="1113"/>
      <c r="AM184" s="1113"/>
      <c r="AN184" s="1113"/>
      <c r="AO184" s="1113"/>
      <c r="AP184" s="1113"/>
      <c r="AQ184" s="1113"/>
      <c r="AR184" s="1113"/>
      <c r="AS184" s="1113"/>
      <c r="AT184" s="1113"/>
      <c r="AU184" s="1113"/>
      <c r="AV184" s="1113"/>
      <c r="AW184" s="1113"/>
      <c r="AX184" s="1113"/>
      <c r="AY184" s="1113"/>
      <c r="AZ184" s="1113"/>
      <c r="BA184" s="1113"/>
      <c r="BB184" s="1113"/>
      <c r="BC184" s="1113"/>
      <c r="BD184" s="1113"/>
      <c r="BE184" s="1113"/>
      <c r="BF184" s="1113"/>
      <c r="BG184" s="1113"/>
      <c r="BH184" s="1113"/>
      <c r="BI184" s="1113"/>
      <c r="BJ184" s="1113"/>
      <c r="BK184" s="1113"/>
      <c r="BL184" s="1113"/>
      <c r="BM184" s="1113"/>
      <c r="BN184" s="1113"/>
      <c r="BO184" s="1113"/>
      <c r="BP184" s="1113"/>
      <c r="BQ184" s="1113"/>
      <c r="BR184" s="1113"/>
      <c r="BS184" s="1113"/>
      <c r="BT184" s="1113"/>
      <c r="BU184" s="1113"/>
      <c r="BV184" s="1113"/>
      <c r="BW184" s="1113"/>
      <c r="BX184" s="1113"/>
      <c r="BY184" s="1113"/>
      <c r="BZ184" s="1113"/>
      <c r="CA184" s="1113"/>
      <c r="CB184" s="1113"/>
      <c r="CC184" s="1113"/>
      <c r="CD184" s="1113"/>
      <c r="CE184" s="1113"/>
      <c r="CF184" s="1113"/>
      <c r="CG184" s="1113"/>
      <c r="CH184" s="1113"/>
      <c r="CI184" s="1113"/>
      <c r="CJ184" s="1113"/>
      <c r="CK184" s="1113"/>
      <c r="CL184" s="1113"/>
      <c r="CM184" s="1113"/>
      <c r="CN184" s="1113"/>
      <c r="CO184" s="1113"/>
      <c r="CP184" s="1113"/>
      <c r="CQ184" s="1113"/>
      <c r="CR184" s="1113"/>
      <c r="CS184" s="1113"/>
      <c r="CT184" s="1113"/>
      <c r="CU184" s="1113"/>
      <c r="CV184" s="1113"/>
      <c r="CW184" s="1113"/>
    </row>
    <row r="185" spans="6:101" s="5" customFormat="1" hidden="1">
      <c r="F185" s="1113"/>
      <c r="I185" s="1113"/>
      <c r="J185" s="692"/>
      <c r="K185" s="1113"/>
      <c r="L185" s="539"/>
      <c r="M185" s="1113"/>
      <c r="N185" s="1113"/>
      <c r="O185" s="1113"/>
      <c r="P185" s="1113"/>
      <c r="Q185" s="1113"/>
      <c r="R185" s="1113"/>
      <c r="S185" s="548"/>
      <c r="T185" s="1113"/>
      <c r="U185" s="1113"/>
      <c r="V185" s="1113"/>
      <c r="W185" s="1113"/>
      <c r="X185" s="1113"/>
      <c r="Y185" s="1113"/>
      <c r="Z185" s="1113"/>
      <c r="AA185" s="1113"/>
      <c r="AB185" s="1113"/>
      <c r="AC185" s="1113"/>
      <c r="AD185" s="1113"/>
      <c r="AE185" s="1113"/>
      <c r="AF185" s="1113"/>
      <c r="AG185" s="1113"/>
      <c r="AH185" s="1113"/>
      <c r="AI185" s="1113"/>
      <c r="AJ185" s="1113"/>
      <c r="AK185" s="1113"/>
      <c r="AL185" s="1113"/>
      <c r="AM185" s="1113"/>
      <c r="AN185" s="1113"/>
      <c r="AO185" s="1113"/>
      <c r="AP185" s="1113"/>
      <c r="AQ185" s="1113"/>
      <c r="AR185" s="1113"/>
      <c r="AS185" s="1113"/>
      <c r="AT185" s="1113"/>
      <c r="AU185" s="1113"/>
      <c r="AV185" s="1113"/>
      <c r="AW185" s="1113"/>
      <c r="AX185" s="1113"/>
      <c r="AY185" s="1113"/>
      <c r="AZ185" s="1113"/>
      <c r="BA185" s="1113"/>
      <c r="BB185" s="1113"/>
      <c r="BC185" s="1113"/>
      <c r="BD185" s="1113"/>
      <c r="BE185" s="1113"/>
      <c r="BF185" s="1113"/>
      <c r="BG185" s="1113"/>
      <c r="BH185" s="1113"/>
      <c r="BI185" s="1113"/>
      <c r="BJ185" s="1113"/>
      <c r="BK185" s="1113"/>
      <c r="BL185" s="1113"/>
      <c r="BM185" s="1113"/>
      <c r="BN185" s="1113"/>
      <c r="BO185" s="1113"/>
      <c r="BP185" s="1113"/>
      <c r="BQ185" s="1113"/>
      <c r="BR185" s="1113"/>
      <c r="BS185" s="1113"/>
      <c r="BT185" s="1113"/>
      <c r="BU185" s="1113"/>
      <c r="BV185" s="1113"/>
      <c r="BW185" s="1113"/>
      <c r="BX185" s="1113"/>
      <c r="BY185" s="1113"/>
      <c r="BZ185" s="1113"/>
      <c r="CA185" s="1113"/>
      <c r="CB185" s="1113"/>
      <c r="CC185" s="1113"/>
      <c r="CD185" s="1113"/>
      <c r="CE185" s="1113"/>
      <c r="CF185" s="1113"/>
      <c r="CG185" s="1113"/>
      <c r="CH185" s="1113"/>
      <c r="CI185" s="1113"/>
      <c r="CJ185" s="1113"/>
      <c r="CK185" s="1113"/>
      <c r="CL185" s="1113"/>
      <c r="CM185" s="1113"/>
      <c r="CN185" s="1113"/>
      <c r="CO185" s="1113"/>
      <c r="CP185" s="1113"/>
      <c r="CQ185" s="1113"/>
      <c r="CR185" s="1113"/>
      <c r="CS185" s="1113"/>
      <c r="CT185" s="1113"/>
      <c r="CU185" s="1113"/>
      <c r="CV185" s="1113"/>
      <c r="CW185" s="1113"/>
    </row>
    <row r="186" spans="6:101" s="5" customFormat="1" hidden="1">
      <c r="F186" s="1113"/>
      <c r="I186" s="1113"/>
      <c r="J186" s="692"/>
      <c r="K186" s="1113"/>
      <c r="L186" s="539"/>
      <c r="M186" s="1113"/>
      <c r="N186" s="1113"/>
      <c r="O186" s="1113"/>
      <c r="P186" s="1113"/>
      <c r="Q186" s="1113"/>
      <c r="R186" s="1113"/>
      <c r="S186" s="548"/>
      <c r="T186" s="1113"/>
      <c r="U186" s="1113"/>
      <c r="V186" s="1113"/>
      <c r="W186" s="1113"/>
      <c r="X186" s="1113"/>
      <c r="Y186" s="1113"/>
      <c r="Z186" s="1113"/>
      <c r="AA186" s="1113"/>
      <c r="AB186" s="1113"/>
      <c r="AC186" s="1113"/>
      <c r="AD186" s="1113"/>
      <c r="AE186" s="1113"/>
      <c r="AF186" s="1113"/>
      <c r="AG186" s="1113"/>
      <c r="AH186" s="1113"/>
      <c r="AI186" s="1113"/>
      <c r="AJ186" s="1113"/>
      <c r="AK186" s="1113"/>
      <c r="AL186" s="1113"/>
      <c r="AM186" s="1113"/>
      <c r="AN186" s="1113"/>
      <c r="AO186" s="1113"/>
      <c r="AP186" s="1113"/>
      <c r="AQ186" s="1113"/>
      <c r="AR186" s="1113"/>
      <c r="AS186" s="1113"/>
      <c r="AT186" s="1113"/>
      <c r="AU186" s="1113"/>
      <c r="AV186" s="1113"/>
      <c r="AW186" s="1113"/>
      <c r="AX186" s="1113"/>
      <c r="AY186" s="1113"/>
      <c r="AZ186" s="1113"/>
      <c r="BA186" s="1113"/>
      <c r="BB186" s="1113"/>
      <c r="BC186" s="1113"/>
      <c r="BD186" s="1113"/>
      <c r="BE186" s="1113"/>
      <c r="BF186" s="1113"/>
      <c r="BG186" s="1113"/>
      <c r="BH186" s="1113"/>
      <c r="BI186" s="1113"/>
      <c r="BJ186" s="1113"/>
      <c r="BK186" s="1113"/>
      <c r="BL186" s="1113"/>
      <c r="BM186" s="1113"/>
      <c r="BN186" s="1113"/>
      <c r="BO186" s="1113"/>
      <c r="BP186" s="1113"/>
      <c r="BQ186" s="1113"/>
      <c r="BR186" s="1113"/>
      <c r="BS186" s="1113"/>
      <c r="BT186" s="1113"/>
      <c r="BU186" s="1113"/>
      <c r="BV186" s="1113"/>
      <c r="BW186" s="1113"/>
      <c r="BX186" s="1113"/>
      <c r="BY186" s="1113"/>
      <c r="BZ186" s="1113"/>
      <c r="CA186" s="1113"/>
      <c r="CB186" s="1113"/>
      <c r="CC186" s="1113"/>
      <c r="CD186" s="1113"/>
      <c r="CE186" s="1113"/>
      <c r="CF186" s="1113"/>
      <c r="CG186" s="1113"/>
      <c r="CH186" s="1113"/>
      <c r="CI186" s="1113"/>
      <c r="CJ186" s="1113"/>
      <c r="CK186" s="1113"/>
      <c r="CL186" s="1113"/>
      <c r="CM186" s="1113"/>
      <c r="CN186" s="1113"/>
      <c r="CO186" s="1113"/>
      <c r="CP186" s="1113"/>
      <c r="CQ186" s="1113"/>
      <c r="CR186" s="1113"/>
      <c r="CS186" s="1113"/>
      <c r="CT186" s="1113"/>
      <c r="CU186" s="1113"/>
      <c r="CV186" s="1113"/>
      <c r="CW186" s="1113"/>
    </row>
    <row r="187" spans="6:101" s="5" customFormat="1" hidden="1">
      <c r="F187" s="1113"/>
      <c r="I187" s="1113"/>
      <c r="J187" s="692"/>
      <c r="K187" s="1113"/>
      <c r="L187" s="539"/>
      <c r="M187" s="1113"/>
      <c r="N187" s="1113"/>
      <c r="O187" s="1113"/>
      <c r="P187" s="1113"/>
      <c r="Q187" s="1113"/>
      <c r="R187" s="1113"/>
      <c r="S187" s="548"/>
      <c r="T187" s="1113"/>
      <c r="U187" s="1113"/>
      <c r="V187" s="1113"/>
      <c r="W187" s="1113"/>
      <c r="X187" s="1113"/>
      <c r="Y187" s="1113"/>
      <c r="Z187" s="1113"/>
      <c r="AA187" s="1113"/>
      <c r="AB187" s="1113"/>
      <c r="AC187" s="1113"/>
      <c r="AD187" s="1113"/>
      <c r="AE187" s="1113"/>
      <c r="AF187" s="1113"/>
      <c r="AG187" s="1113"/>
      <c r="AH187" s="1113"/>
      <c r="AI187" s="1113"/>
      <c r="AJ187" s="1113"/>
      <c r="AK187" s="1113"/>
      <c r="AL187" s="1113"/>
      <c r="AM187" s="1113"/>
      <c r="AN187" s="1113"/>
      <c r="AO187" s="1113"/>
      <c r="AP187" s="1113"/>
      <c r="AQ187" s="1113"/>
      <c r="AR187" s="1113"/>
      <c r="AS187" s="1113"/>
      <c r="AT187" s="1113"/>
      <c r="AU187" s="1113"/>
      <c r="AV187" s="1113"/>
      <c r="AW187" s="1113"/>
      <c r="AX187" s="1113"/>
      <c r="AY187" s="1113"/>
      <c r="AZ187" s="1113"/>
      <c r="BA187" s="1113"/>
      <c r="BB187" s="1113"/>
      <c r="BC187" s="1113"/>
      <c r="BD187" s="1113"/>
      <c r="BE187" s="1113"/>
      <c r="BF187" s="1113"/>
      <c r="BG187" s="1113"/>
      <c r="BH187" s="1113"/>
      <c r="BI187" s="1113"/>
      <c r="BJ187" s="1113"/>
      <c r="BK187" s="1113"/>
      <c r="BL187" s="1113"/>
      <c r="BM187" s="1113"/>
      <c r="BN187" s="1113"/>
      <c r="BO187" s="1113"/>
      <c r="BP187" s="1113"/>
      <c r="BQ187" s="1113"/>
      <c r="BR187" s="1113"/>
      <c r="BS187" s="1113"/>
      <c r="BT187" s="1113"/>
      <c r="BU187" s="1113"/>
      <c r="BV187" s="1113"/>
      <c r="BW187" s="1113"/>
      <c r="BX187" s="1113"/>
      <c r="BY187" s="1113"/>
      <c r="BZ187" s="1113"/>
      <c r="CA187" s="1113"/>
      <c r="CB187" s="1113"/>
      <c r="CC187" s="1113"/>
      <c r="CD187" s="1113"/>
      <c r="CE187" s="1113"/>
      <c r="CF187" s="1113"/>
      <c r="CG187" s="1113"/>
      <c r="CH187" s="1113"/>
      <c r="CI187" s="1113"/>
      <c r="CJ187" s="1113"/>
      <c r="CK187" s="1113"/>
      <c r="CL187" s="1113"/>
      <c r="CM187" s="1113"/>
      <c r="CN187" s="1113"/>
      <c r="CO187" s="1113"/>
      <c r="CP187" s="1113"/>
      <c r="CQ187" s="1113"/>
      <c r="CR187" s="1113"/>
      <c r="CS187" s="1113"/>
      <c r="CT187" s="1113"/>
      <c r="CU187" s="1113"/>
      <c r="CV187" s="1113"/>
      <c r="CW187" s="1113"/>
    </row>
    <row r="188" spans="6:101" s="5" customFormat="1" hidden="1">
      <c r="F188" s="1113"/>
      <c r="I188" s="1113"/>
      <c r="J188" s="692"/>
      <c r="K188" s="1113"/>
      <c r="L188" s="539"/>
      <c r="M188" s="1113"/>
      <c r="N188" s="1113"/>
      <c r="O188" s="1113"/>
      <c r="P188" s="1113"/>
      <c r="Q188" s="1113"/>
      <c r="R188" s="1113"/>
      <c r="S188" s="548"/>
      <c r="T188" s="1113"/>
      <c r="U188" s="1113"/>
      <c r="V188" s="1113"/>
      <c r="W188" s="1113"/>
      <c r="X188" s="1113"/>
      <c r="Y188" s="1113"/>
      <c r="Z188" s="1113"/>
      <c r="AA188" s="1113"/>
      <c r="AB188" s="1113"/>
      <c r="AC188" s="1113"/>
      <c r="AD188" s="1113"/>
      <c r="AE188" s="1113"/>
      <c r="AF188" s="1113"/>
      <c r="AG188" s="1113"/>
      <c r="AH188" s="1113"/>
      <c r="AI188" s="1113"/>
      <c r="AJ188" s="1113"/>
      <c r="AK188" s="1113"/>
      <c r="AL188" s="1113"/>
      <c r="AM188" s="1113"/>
      <c r="AN188" s="1113"/>
      <c r="AO188" s="1113"/>
      <c r="AP188" s="1113"/>
      <c r="AQ188" s="1113"/>
      <c r="AR188" s="1113"/>
      <c r="AS188" s="1113"/>
      <c r="AT188" s="1113"/>
      <c r="AU188" s="1113"/>
      <c r="AV188" s="1113"/>
      <c r="AW188" s="1113"/>
      <c r="AX188" s="1113"/>
      <c r="AY188" s="1113"/>
      <c r="AZ188" s="1113"/>
      <c r="BA188" s="1113"/>
      <c r="BB188" s="1113"/>
      <c r="BC188" s="1113"/>
      <c r="BD188" s="1113"/>
      <c r="BE188" s="1113"/>
      <c r="BF188" s="1113"/>
      <c r="BG188" s="1113"/>
      <c r="BH188" s="1113"/>
      <c r="BI188" s="1113"/>
      <c r="BJ188" s="1113"/>
      <c r="BK188" s="1113"/>
      <c r="BL188" s="1113"/>
      <c r="BM188" s="1113"/>
      <c r="BN188" s="1113"/>
      <c r="BO188" s="1113"/>
      <c r="BP188" s="1113"/>
      <c r="BQ188" s="1113"/>
      <c r="BR188" s="1113"/>
      <c r="BS188" s="1113"/>
      <c r="BT188" s="1113"/>
      <c r="BU188" s="1113"/>
      <c r="BV188" s="1113"/>
      <c r="BW188" s="1113"/>
      <c r="BX188" s="1113"/>
      <c r="BY188" s="1113"/>
      <c r="BZ188" s="1113"/>
      <c r="CA188" s="1113"/>
      <c r="CB188" s="1113"/>
      <c r="CC188" s="1113"/>
      <c r="CD188" s="1113"/>
      <c r="CE188" s="1113"/>
      <c r="CF188" s="1113"/>
      <c r="CG188" s="1113"/>
      <c r="CH188" s="1113"/>
      <c r="CI188" s="1113"/>
      <c r="CJ188" s="1113"/>
      <c r="CK188" s="1113"/>
      <c r="CL188" s="1113"/>
      <c r="CM188" s="1113"/>
      <c r="CN188" s="1113"/>
      <c r="CO188" s="1113"/>
      <c r="CP188" s="1113"/>
      <c r="CQ188" s="1113"/>
      <c r="CR188" s="1113"/>
      <c r="CS188" s="1113"/>
      <c r="CT188" s="1113"/>
      <c r="CU188" s="1113"/>
      <c r="CV188" s="1113"/>
      <c r="CW188" s="1113"/>
    </row>
    <row r="189" spans="6:101" s="5" customFormat="1" hidden="1">
      <c r="F189" s="1113"/>
      <c r="I189" s="1113"/>
      <c r="J189" s="692"/>
      <c r="K189" s="1113"/>
      <c r="L189" s="539"/>
      <c r="M189" s="1113"/>
      <c r="N189" s="1113"/>
      <c r="O189" s="1113"/>
      <c r="P189" s="1113"/>
      <c r="Q189" s="1113"/>
      <c r="R189" s="1113"/>
      <c r="S189" s="548"/>
      <c r="T189" s="1113"/>
      <c r="U189" s="1113"/>
      <c r="V189" s="1113"/>
      <c r="W189" s="1113"/>
      <c r="X189" s="1113"/>
      <c r="Y189" s="1113"/>
      <c r="Z189" s="1113"/>
      <c r="AA189" s="1113"/>
      <c r="AB189" s="1113"/>
      <c r="AC189" s="1113"/>
      <c r="AD189" s="1113"/>
      <c r="AE189" s="1113"/>
      <c r="AF189" s="1113"/>
      <c r="AG189" s="1113"/>
      <c r="AH189" s="1113"/>
      <c r="AI189" s="1113"/>
      <c r="AJ189" s="1113"/>
      <c r="AK189" s="1113"/>
      <c r="AL189" s="1113"/>
      <c r="AM189" s="1113"/>
      <c r="AN189" s="1113"/>
      <c r="AO189" s="1113"/>
      <c r="AP189" s="1113"/>
      <c r="AQ189" s="1113"/>
      <c r="AR189" s="1113"/>
      <c r="AS189" s="1113"/>
      <c r="AT189" s="1113"/>
      <c r="AU189" s="1113"/>
      <c r="AV189" s="1113"/>
      <c r="AW189" s="1113"/>
      <c r="AX189" s="1113"/>
      <c r="AY189" s="1113"/>
      <c r="AZ189" s="1113"/>
      <c r="BA189" s="1113"/>
      <c r="BB189" s="1113"/>
      <c r="BC189" s="1113"/>
      <c r="BD189" s="1113"/>
      <c r="BE189" s="1113"/>
      <c r="BF189" s="1113"/>
      <c r="BG189" s="1113"/>
      <c r="BH189" s="1113"/>
      <c r="BI189" s="1113"/>
      <c r="BJ189" s="1113"/>
      <c r="BK189" s="1113"/>
      <c r="BL189" s="1113"/>
      <c r="BM189" s="1113"/>
      <c r="BN189" s="1113"/>
      <c r="BO189" s="1113"/>
      <c r="BP189" s="1113"/>
      <c r="BQ189" s="1113"/>
      <c r="BR189" s="1113"/>
      <c r="BS189" s="1113"/>
      <c r="BT189" s="1113"/>
      <c r="BU189" s="1113"/>
      <c r="BV189" s="1113"/>
      <c r="BW189" s="1113"/>
      <c r="BX189" s="1113"/>
      <c r="BY189" s="1113"/>
      <c r="BZ189" s="1113"/>
      <c r="CA189" s="1113"/>
      <c r="CB189" s="1113"/>
      <c r="CC189" s="1113"/>
      <c r="CD189" s="1113"/>
      <c r="CE189" s="1113"/>
      <c r="CF189" s="1113"/>
      <c r="CG189" s="1113"/>
      <c r="CH189" s="1113"/>
      <c r="CI189" s="1113"/>
      <c r="CJ189" s="1113"/>
      <c r="CK189" s="1113"/>
      <c r="CL189" s="1113"/>
      <c r="CM189" s="1113"/>
      <c r="CN189" s="1113"/>
      <c r="CO189" s="1113"/>
      <c r="CP189" s="1113"/>
      <c r="CQ189" s="1113"/>
      <c r="CR189" s="1113"/>
      <c r="CS189" s="1113"/>
      <c r="CT189" s="1113"/>
      <c r="CU189" s="1113"/>
      <c r="CV189" s="1113"/>
      <c r="CW189" s="1113"/>
    </row>
    <row r="190" spans="6:101" s="5" customFormat="1" hidden="1">
      <c r="F190" s="1113"/>
      <c r="I190" s="1113"/>
      <c r="J190" s="692"/>
      <c r="K190" s="1113"/>
      <c r="L190" s="539"/>
      <c r="M190" s="1113"/>
      <c r="N190" s="1113"/>
      <c r="O190" s="1113"/>
      <c r="P190" s="1113"/>
      <c r="Q190" s="1113"/>
      <c r="R190" s="1113"/>
      <c r="S190" s="548"/>
      <c r="T190" s="1113"/>
      <c r="U190" s="1113"/>
      <c r="V190" s="1113"/>
      <c r="W190" s="1113"/>
      <c r="X190" s="1113"/>
      <c r="Y190" s="1113"/>
      <c r="Z190" s="1113"/>
      <c r="AA190" s="1113"/>
      <c r="AB190" s="1113"/>
      <c r="AC190" s="1113"/>
      <c r="AD190" s="1113"/>
      <c r="AE190" s="1113"/>
      <c r="AF190" s="1113"/>
      <c r="AG190" s="1113"/>
      <c r="AH190" s="1113"/>
      <c r="AI190" s="1113"/>
      <c r="AJ190" s="1113"/>
      <c r="AK190" s="1113"/>
      <c r="AL190" s="1113"/>
      <c r="AM190" s="1113"/>
      <c r="AN190" s="1113"/>
      <c r="AO190" s="1113"/>
      <c r="AP190" s="1113"/>
      <c r="AQ190" s="1113"/>
      <c r="AR190" s="1113"/>
      <c r="AS190" s="1113"/>
      <c r="AT190" s="1113"/>
      <c r="AU190" s="1113"/>
      <c r="AV190" s="1113"/>
      <c r="AW190" s="1113"/>
      <c r="AX190" s="1113"/>
      <c r="AY190" s="1113"/>
      <c r="AZ190" s="1113"/>
      <c r="BA190" s="1113"/>
      <c r="BB190" s="1113"/>
      <c r="BC190" s="1113"/>
      <c r="BD190" s="1113"/>
      <c r="BE190" s="1113"/>
      <c r="BF190" s="1113"/>
      <c r="BG190" s="1113"/>
      <c r="BH190" s="1113"/>
      <c r="BI190" s="1113"/>
      <c r="BJ190" s="1113"/>
      <c r="BK190" s="1113"/>
      <c r="BL190" s="1113"/>
      <c r="BM190" s="1113"/>
      <c r="BN190" s="1113"/>
      <c r="BO190" s="1113"/>
      <c r="BP190" s="1113"/>
      <c r="BQ190" s="1113"/>
      <c r="BR190" s="1113"/>
      <c r="BS190" s="1113"/>
      <c r="BT190" s="1113"/>
      <c r="BU190" s="1113"/>
      <c r="BV190" s="1113"/>
      <c r="BW190" s="1113"/>
      <c r="BX190" s="1113"/>
      <c r="BY190" s="1113"/>
      <c r="BZ190" s="1113"/>
      <c r="CA190" s="1113"/>
      <c r="CB190" s="1113"/>
      <c r="CC190" s="1113"/>
      <c r="CD190" s="1113"/>
      <c r="CE190" s="1113"/>
      <c r="CF190" s="1113"/>
      <c r="CG190" s="1113"/>
      <c r="CH190" s="1113"/>
      <c r="CI190" s="1113"/>
      <c r="CJ190" s="1113"/>
      <c r="CK190" s="1113"/>
      <c r="CL190" s="1113"/>
      <c r="CM190" s="1113"/>
      <c r="CN190" s="1113"/>
      <c r="CO190" s="1113"/>
      <c r="CP190" s="1113"/>
      <c r="CQ190" s="1113"/>
      <c r="CR190" s="1113"/>
      <c r="CS190" s="1113"/>
      <c r="CT190" s="1113"/>
      <c r="CU190" s="1113"/>
      <c r="CV190" s="1113"/>
      <c r="CW190" s="1113"/>
    </row>
    <row r="191" spans="6:101" s="5" customFormat="1" hidden="1">
      <c r="F191" s="1113"/>
      <c r="I191" s="1113"/>
      <c r="J191" s="692"/>
      <c r="K191" s="1113"/>
      <c r="L191" s="539"/>
      <c r="M191" s="1113"/>
      <c r="N191" s="1113"/>
      <c r="O191" s="1113"/>
      <c r="P191" s="1113"/>
      <c r="Q191" s="1113"/>
      <c r="R191" s="1113"/>
      <c r="S191" s="548"/>
      <c r="T191" s="1113"/>
      <c r="U191" s="1113"/>
      <c r="V191" s="1113"/>
      <c r="W191" s="1113"/>
      <c r="X191" s="1113"/>
      <c r="Y191" s="1113"/>
      <c r="Z191" s="1113"/>
      <c r="AA191" s="1113"/>
      <c r="AB191" s="1113"/>
      <c r="AC191" s="1113"/>
      <c r="AD191" s="1113"/>
      <c r="AE191" s="1113"/>
      <c r="AF191" s="1113"/>
      <c r="AG191" s="1113"/>
      <c r="AH191" s="1113"/>
      <c r="AI191" s="1113"/>
      <c r="AJ191" s="1113"/>
      <c r="AK191" s="1113"/>
      <c r="AL191" s="1113"/>
      <c r="AM191" s="1113"/>
      <c r="AN191" s="1113"/>
      <c r="AO191" s="1113"/>
      <c r="AP191" s="1113"/>
      <c r="AQ191" s="1113"/>
      <c r="AR191" s="1113"/>
      <c r="AS191" s="1113"/>
      <c r="AT191" s="1113"/>
      <c r="AU191" s="1113"/>
      <c r="AV191" s="1113"/>
      <c r="AW191" s="1113"/>
      <c r="AX191" s="1113"/>
      <c r="AY191" s="1113"/>
      <c r="AZ191" s="1113"/>
      <c r="BA191" s="1113"/>
      <c r="BB191" s="1113"/>
      <c r="BC191" s="1113"/>
      <c r="BD191" s="1113"/>
      <c r="BE191" s="1113"/>
      <c r="BF191" s="1113"/>
      <c r="BG191" s="1113"/>
      <c r="BH191" s="1113"/>
      <c r="BI191" s="1113"/>
      <c r="BJ191" s="1113"/>
      <c r="BK191" s="1113"/>
      <c r="BL191" s="1113"/>
      <c r="BM191" s="1113"/>
      <c r="BN191" s="1113"/>
      <c r="BO191" s="1113"/>
      <c r="BP191" s="1113"/>
      <c r="BQ191" s="1113"/>
      <c r="BR191" s="1113"/>
      <c r="BS191" s="1113"/>
      <c r="BT191" s="1113"/>
      <c r="BU191" s="1113"/>
      <c r="BV191" s="1113"/>
      <c r="BW191" s="1113"/>
      <c r="BX191" s="1113"/>
      <c r="BY191" s="1113"/>
      <c r="BZ191" s="1113"/>
      <c r="CA191" s="1113"/>
      <c r="CB191" s="1113"/>
      <c r="CC191" s="1113"/>
      <c r="CD191" s="1113"/>
      <c r="CE191" s="1113"/>
      <c r="CF191" s="1113"/>
      <c r="CG191" s="1113"/>
      <c r="CH191" s="1113"/>
      <c r="CI191" s="1113"/>
      <c r="CJ191" s="1113"/>
      <c r="CK191" s="1113"/>
      <c r="CL191" s="1113"/>
      <c r="CM191" s="1113"/>
      <c r="CN191" s="1113"/>
      <c r="CO191" s="1113"/>
      <c r="CP191" s="1113"/>
      <c r="CQ191" s="1113"/>
      <c r="CR191" s="1113"/>
      <c r="CS191" s="1113"/>
      <c r="CT191" s="1113"/>
      <c r="CU191" s="1113"/>
      <c r="CV191" s="1113"/>
      <c r="CW191" s="1113"/>
    </row>
    <row r="192" spans="6:101" s="5" customFormat="1" hidden="1">
      <c r="F192" s="1113"/>
      <c r="I192" s="1113"/>
      <c r="J192" s="692"/>
      <c r="K192" s="1113"/>
      <c r="L192" s="539"/>
      <c r="M192" s="1113"/>
      <c r="N192" s="1113"/>
      <c r="O192" s="1113"/>
      <c r="P192" s="1113"/>
      <c r="Q192" s="1113"/>
      <c r="R192" s="1113"/>
      <c r="S192" s="548"/>
      <c r="T192" s="1113"/>
      <c r="U192" s="1113"/>
      <c r="V192" s="1113"/>
      <c r="W192" s="1113"/>
      <c r="X192" s="1113"/>
      <c r="Y192" s="1113"/>
      <c r="Z192" s="1113"/>
      <c r="AA192" s="1113"/>
      <c r="AB192" s="1113"/>
      <c r="AC192" s="1113"/>
      <c r="AD192" s="1113"/>
      <c r="AE192" s="1113"/>
      <c r="AF192" s="1113"/>
      <c r="AG192" s="1113"/>
      <c r="AH192" s="1113"/>
      <c r="AI192" s="1113"/>
      <c r="AJ192" s="1113"/>
      <c r="AK192" s="1113"/>
      <c r="AL192" s="1113"/>
      <c r="AM192" s="1113"/>
      <c r="AN192" s="1113"/>
      <c r="AO192" s="1113"/>
      <c r="AP192" s="1113"/>
      <c r="AQ192" s="1113"/>
      <c r="AR192" s="1113"/>
      <c r="AS192" s="1113"/>
      <c r="AT192" s="1113"/>
      <c r="AU192" s="1113"/>
      <c r="AV192" s="1113"/>
      <c r="AW192" s="1113"/>
      <c r="AX192" s="1113"/>
      <c r="AY192" s="1113"/>
      <c r="AZ192" s="1113"/>
      <c r="BA192" s="1113"/>
      <c r="BB192" s="1113"/>
      <c r="BC192" s="1113"/>
      <c r="BD192" s="1113"/>
      <c r="BE192" s="1113"/>
      <c r="BF192" s="1113"/>
      <c r="BG192" s="1113"/>
      <c r="BH192" s="1113"/>
      <c r="BI192" s="1113"/>
      <c r="BJ192" s="1113"/>
      <c r="BK192" s="1113"/>
      <c r="BL192" s="1113"/>
      <c r="BM192" s="1113"/>
      <c r="BN192" s="1113"/>
      <c r="BO192" s="1113"/>
      <c r="BP192" s="1113"/>
      <c r="BQ192" s="1113"/>
      <c r="BR192" s="1113"/>
      <c r="BS192" s="1113"/>
      <c r="BT192" s="1113"/>
      <c r="BU192" s="1113"/>
      <c r="BV192" s="1113"/>
      <c r="BW192" s="1113"/>
      <c r="BX192" s="1113"/>
      <c r="BY192" s="1113"/>
      <c r="BZ192" s="1113"/>
      <c r="CA192" s="1113"/>
      <c r="CB192" s="1113"/>
      <c r="CC192" s="1113"/>
      <c r="CD192" s="1113"/>
      <c r="CE192" s="1113"/>
      <c r="CF192" s="1113"/>
      <c r="CG192" s="1113"/>
      <c r="CH192" s="1113"/>
      <c r="CI192" s="1113"/>
      <c r="CJ192" s="1113"/>
      <c r="CK192" s="1113"/>
      <c r="CL192" s="1113"/>
      <c r="CM192" s="1113"/>
      <c r="CN192" s="1113"/>
      <c r="CO192" s="1113"/>
      <c r="CP192" s="1113"/>
      <c r="CQ192" s="1113"/>
      <c r="CR192" s="1113"/>
      <c r="CS192" s="1113"/>
      <c r="CT192" s="1113"/>
      <c r="CU192" s="1113"/>
      <c r="CV192" s="1113"/>
      <c r="CW192" s="1113"/>
    </row>
    <row r="193" spans="6:101" s="5" customFormat="1" hidden="1">
      <c r="F193" s="1113"/>
      <c r="I193" s="1113"/>
      <c r="J193" s="692"/>
      <c r="K193" s="1113"/>
      <c r="L193" s="539"/>
      <c r="M193" s="1113"/>
      <c r="N193" s="1113"/>
      <c r="O193" s="1113"/>
      <c r="P193" s="1113"/>
      <c r="Q193" s="1113"/>
      <c r="R193" s="1113"/>
      <c r="S193" s="548"/>
      <c r="T193" s="1113"/>
      <c r="U193" s="1113"/>
      <c r="V193" s="1113"/>
      <c r="W193" s="1113"/>
      <c r="X193" s="1113"/>
      <c r="Y193" s="1113"/>
      <c r="Z193" s="1113"/>
      <c r="AA193" s="1113"/>
      <c r="AB193" s="1113"/>
      <c r="AC193" s="1113"/>
      <c r="AD193" s="1113"/>
      <c r="AE193" s="1113"/>
      <c r="AF193" s="1113"/>
      <c r="AG193" s="1113"/>
      <c r="AH193" s="1113"/>
      <c r="AI193" s="1113"/>
      <c r="AJ193" s="1113"/>
      <c r="AK193" s="1113"/>
      <c r="AL193" s="1113"/>
      <c r="AM193" s="1113"/>
      <c r="AN193" s="1113"/>
      <c r="AO193" s="1113"/>
      <c r="AP193" s="1113"/>
      <c r="AQ193" s="1113"/>
      <c r="AR193" s="1113"/>
      <c r="AS193" s="1113"/>
      <c r="AT193" s="1113"/>
      <c r="AU193" s="1113"/>
      <c r="AV193" s="1113"/>
      <c r="AW193" s="1113"/>
      <c r="AX193" s="1113"/>
      <c r="AY193" s="1113"/>
      <c r="AZ193" s="1113"/>
      <c r="BA193" s="1113"/>
      <c r="BB193" s="1113"/>
      <c r="BC193" s="1113"/>
      <c r="BD193" s="1113"/>
      <c r="BE193" s="1113"/>
      <c r="BF193" s="1113"/>
      <c r="BG193" s="1113"/>
      <c r="BH193" s="1113"/>
      <c r="BI193" s="1113"/>
      <c r="BJ193" s="1113"/>
      <c r="BK193" s="1113"/>
      <c r="BL193" s="1113"/>
      <c r="BM193" s="1113"/>
      <c r="BN193" s="1113"/>
      <c r="BO193" s="1113"/>
      <c r="BP193" s="1113"/>
      <c r="BQ193" s="1113"/>
      <c r="BR193" s="1113"/>
      <c r="BS193" s="1113"/>
      <c r="BT193" s="1113"/>
      <c r="BU193" s="1113"/>
      <c r="BV193" s="1113"/>
      <c r="BW193" s="1113"/>
      <c r="BX193" s="1113"/>
      <c r="BY193" s="1113"/>
      <c r="BZ193" s="1113"/>
      <c r="CA193" s="1113"/>
      <c r="CB193" s="1113"/>
      <c r="CC193" s="1113"/>
      <c r="CD193" s="1113"/>
      <c r="CE193" s="1113"/>
      <c r="CF193" s="1113"/>
      <c r="CG193" s="1113"/>
      <c r="CH193" s="1113"/>
      <c r="CI193" s="1113"/>
      <c r="CJ193" s="1113"/>
      <c r="CK193" s="1113"/>
      <c r="CL193" s="1113"/>
      <c r="CM193" s="1113"/>
      <c r="CN193" s="1113"/>
      <c r="CO193" s="1113"/>
      <c r="CP193" s="1113"/>
      <c r="CQ193" s="1113"/>
      <c r="CR193" s="1113"/>
      <c r="CS193" s="1113"/>
      <c r="CT193" s="1113"/>
      <c r="CU193" s="1113"/>
      <c r="CV193" s="1113"/>
      <c r="CW193" s="1113"/>
    </row>
    <row r="194" spans="6:101" s="5" customFormat="1" hidden="1">
      <c r="F194" s="1113"/>
      <c r="I194" s="1113"/>
      <c r="J194" s="692"/>
      <c r="K194" s="1113"/>
      <c r="L194" s="539"/>
      <c r="M194" s="1113"/>
      <c r="N194" s="1113"/>
      <c r="O194" s="1113"/>
      <c r="P194" s="1113"/>
      <c r="Q194" s="1113"/>
      <c r="R194" s="1113"/>
      <c r="S194" s="548"/>
      <c r="T194" s="1113"/>
      <c r="U194" s="1113"/>
      <c r="V194" s="1113"/>
      <c r="W194" s="1113"/>
      <c r="X194" s="1113"/>
      <c r="Y194" s="1113"/>
      <c r="Z194" s="1113"/>
      <c r="AA194" s="1113"/>
      <c r="AB194" s="1113"/>
      <c r="AC194" s="1113"/>
      <c r="AD194" s="1113"/>
      <c r="AE194" s="1113"/>
      <c r="AF194" s="1113"/>
      <c r="AG194" s="1113"/>
      <c r="AH194" s="1113"/>
      <c r="AI194" s="1113"/>
      <c r="AJ194" s="1113"/>
      <c r="AK194" s="1113"/>
      <c r="AL194" s="1113"/>
      <c r="AM194" s="1113"/>
      <c r="AN194" s="1113"/>
      <c r="AO194" s="1113"/>
      <c r="AP194" s="1113"/>
      <c r="AQ194" s="1113"/>
      <c r="AR194" s="1113"/>
      <c r="AS194" s="1113"/>
      <c r="AT194" s="1113"/>
      <c r="AU194" s="1113"/>
      <c r="AV194" s="1113"/>
      <c r="AW194" s="1113"/>
      <c r="AX194" s="1113"/>
      <c r="AY194" s="1113"/>
      <c r="AZ194" s="1113"/>
      <c r="BA194" s="1113"/>
      <c r="BB194" s="1113"/>
      <c r="BC194" s="1113"/>
      <c r="BD194" s="1113"/>
      <c r="BE194" s="1113"/>
      <c r="BF194" s="1113"/>
      <c r="BG194" s="1113"/>
      <c r="BH194" s="1113"/>
      <c r="BI194" s="1113"/>
      <c r="BJ194" s="1113"/>
      <c r="BK194" s="1113"/>
      <c r="BL194" s="1113"/>
      <c r="BM194" s="1113"/>
      <c r="BN194" s="1113"/>
      <c r="BO194" s="1113"/>
      <c r="BP194" s="1113"/>
      <c r="BQ194" s="1113"/>
      <c r="BR194" s="1113"/>
      <c r="BS194" s="1113"/>
      <c r="BT194" s="1113"/>
      <c r="BU194" s="1113"/>
      <c r="BV194" s="1113"/>
      <c r="BW194" s="1113"/>
      <c r="BX194" s="1113"/>
      <c r="BY194" s="1113"/>
      <c r="BZ194" s="1113"/>
      <c r="CA194" s="1113"/>
      <c r="CB194" s="1113"/>
      <c r="CC194" s="1113"/>
      <c r="CD194" s="1113"/>
      <c r="CE194" s="1113"/>
      <c r="CF194" s="1113"/>
      <c r="CG194" s="1113"/>
      <c r="CH194" s="1113"/>
      <c r="CI194" s="1113"/>
      <c r="CJ194" s="1113"/>
      <c r="CK194" s="1113"/>
      <c r="CL194" s="1113"/>
      <c r="CM194" s="1113"/>
      <c r="CN194" s="1113"/>
      <c r="CO194" s="1113"/>
      <c r="CP194" s="1113"/>
      <c r="CQ194" s="1113"/>
      <c r="CR194" s="1113"/>
      <c r="CS194" s="1113"/>
      <c r="CT194" s="1113"/>
      <c r="CU194" s="1113"/>
      <c r="CV194" s="1113"/>
      <c r="CW194" s="1113"/>
    </row>
    <row r="195" spans="6:101" s="5" customFormat="1" hidden="1">
      <c r="F195" s="1113"/>
      <c r="I195" s="1113"/>
      <c r="J195" s="692"/>
      <c r="K195" s="1113"/>
      <c r="L195" s="539"/>
      <c r="M195" s="1113"/>
      <c r="N195" s="1113"/>
      <c r="O195" s="1113"/>
      <c r="P195" s="1113"/>
      <c r="Q195" s="1113"/>
      <c r="R195" s="1113"/>
      <c r="S195" s="548"/>
      <c r="T195" s="1113"/>
      <c r="U195" s="1113"/>
      <c r="V195" s="1113"/>
      <c r="W195" s="1113"/>
      <c r="X195" s="1113"/>
      <c r="Y195" s="1113"/>
      <c r="Z195" s="1113"/>
      <c r="AA195" s="1113"/>
      <c r="AB195" s="1113"/>
      <c r="AC195" s="1113"/>
      <c r="AD195" s="1113"/>
      <c r="AE195" s="1113"/>
      <c r="AF195" s="1113"/>
      <c r="AG195" s="1113"/>
      <c r="AH195" s="1113"/>
      <c r="AI195" s="1113"/>
      <c r="AJ195" s="1113"/>
      <c r="AK195" s="1113"/>
      <c r="AL195" s="1113"/>
      <c r="AM195" s="1113"/>
      <c r="AN195" s="1113"/>
      <c r="AO195" s="1113"/>
      <c r="AP195" s="1113"/>
      <c r="AQ195" s="1113"/>
      <c r="AR195" s="1113"/>
      <c r="AS195" s="1113"/>
      <c r="AT195" s="1113"/>
      <c r="AU195" s="1113"/>
      <c r="AV195" s="1113"/>
      <c r="AW195" s="1113"/>
      <c r="AX195" s="1113"/>
      <c r="AY195" s="1113"/>
      <c r="AZ195" s="1113"/>
      <c r="BA195" s="1113"/>
      <c r="BB195" s="1113"/>
      <c r="BC195" s="1113"/>
      <c r="BD195" s="1113"/>
      <c r="BE195" s="1113"/>
      <c r="BF195" s="1113"/>
      <c r="BG195" s="1113"/>
      <c r="BH195" s="1113"/>
      <c r="BI195" s="1113"/>
      <c r="BJ195" s="1113"/>
      <c r="BK195" s="1113"/>
      <c r="BL195" s="1113"/>
      <c r="BM195" s="1113"/>
      <c r="BN195" s="1113"/>
      <c r="BO195" s="1113"/>
      <c r="BP195" s="1113"/>
      <c r="BQ195" s="1113"/>
      <c r="BR195" s="1113"/>
      <c r="BS195" s="1113"/>
      <c r="BT195" s="1113"/>
      <c r="BU195" s="1113"/>
      <c r="BV195" s="1113"/>
      <c r="BW195" s="1113"/>
      <c r="BX195" s="1113"/>
      <c r="BY195" s="1113"/>
      <c r="BZ195" s="1113"/>
      <c r="CA195" s="1113"/>
      <c r="CB195" s="1113"/>
      <c r="CC195" s="1113"/>
      <c r="CD195" s="1113"/>
      <c r="CE195" s="1113"/>
      <c r="CF195" s="1113"/>
      <c r="CG195" s="1113"/>
      <c r="CH195" s="1113"/>
      <c r="CI195" s="1113"/>
      <c r="CJ195" s="1113"/>
      <c r="CK195" s="1113"/>
      <c r="CL195" s="1113"/>
      <c r="CM195" s="1113"/>
      <c r="CN195" s="1113"/>
      <c r="CO195" s="1113"/>
      <c r="CP195" s="1113"/>
      <c r="CQ195" s="1113"/>
      <c r="CR195" s="1113"/>
      <c r="CS195" s="1113"/>
      <c r="CT195" s="1113"/>
      <c r="CU195" s="1113"/>
      <c r="CV195" s="1113"/>
      <c r="CW195" s="1113"/>
    </row>
    <row r="196" spans="6:101" s="5" customFormat="1" hidden="1">
      <c r="F196" s="1113"/>
      <c r="I196" s="1113"/>
      <c r="J196" s="692"/>
      <c r="K196" s="1113"/>
      <c r="L196" s="539"/>
      <c r="M196" s="1113"/>
      <c r="N196" s="1113"/>
      <c r="O196" s="1113"/>
      <c r="P196" s="1113"/>
      <c r="Q196" s="1113"/>
      <c r="R196" s="1113"/>
      <c r="S196" s="548"/>
      <c r="T196" s="1113"/>
      <c r="U196" s="1113"/>
      <c r="V196" s="1113"/>
      <c r="W196" s="1113"/>
      <c r="X196" s="1113"/>
      <c r="Y196" s="1113"/>
      <c r="Z196" s="1113"/>
      <c r="AA196" s="1113"/>
      <c r="AB196" s="1113"/>
      <c r="AC196" s="1113"/>
      <c r="AD196" s="1113"/>
      <c r="AE196" s="1113"/>
      <c r="AF196" s="1113"/>
      <c r="AG196" s="1113"/>
      <c r="AH196" s="1113"/>
      <c r="AI196" s="1113"/>
      <c r="AJ196" s="1113"/>
      <c r="AK196" s="1113"/>
      <c r="AL196" s="1113"/>
      <c r="AM196" s="1113"/>
      <c r="AN196" s="1113"/>
      <c r="AO196" s="1113"/>
      <c r="AP196" s="1113"/>
      <c r="AQ196" s="1113"/>
      <c r="AR196" s="1113"/>
      <c r="AS196" s="1113"/>
      <c r="AT196" s="1113"/>
      <c r="AU196" s="1113"/>
      <c r="AV196" s="1113"/>
      <c r="AW196" s="1113"/>
      <c r="AX196" s="1113"/>
      <c r="AY196" s="1113"/>
      <c r="AZ196" s="1113"/>
      <c r="BA196" s="1113"/>
      <c r="BB196" s="1113"/>
      <c r="BC196" s="1113"/>
      <c r="BD196" s="1113"/>
      <c r="BE196" s="1113"/>
      <c r="BF196" s="1113"/>
      <c r="BG196" s="1113"/>
      <c r="BH196" s="1113"/>
      <c r="BI196" s="1113"/>
      <c r="BJ196" s="1113"/>
      <c r="BK196" s="1113"/>
      <c r="BL196" s="1113"/>
      <c r="BM196" s="1113"/>
      <c r="BN196" s="1113"/>
      <c r="BO196" s="1113"/>
      <c r="BP196" s="1113"/>
      <c r="BQ196" s="1113"/>
      <c r="BR196" s="1113"/>
      <c r="BS196" s="1113"/>
      <c r="BT196" s="1113"/>
      <c r="BU196" s="1113"/>
      <c r="BV196" s="1113"/>
      <c r="BW196" s="1113"/>
      <c r="BX196" s="1113"/>
      <c r="BY196" s="1113"/>
      <c r="BZ196" s="1113"/>
      <c r="CA196" s="1113"/>
      <c r="CB196" s="1113"/>
      <c r="CC196" s="1113"/>
      <c r="CD196" s="1113"/>
      <c r="CE196" s="1113"/>
      <c r="CF196" s="1113"/>
      <c r="CG196" s="1113"/>
      <c r="CH196" s="1113"/>
      <c r="CI196" s="1113"/>
      <c r="CJ196" s="1113"/>
      <c r="CK196" s="1113"/>
      <c r="CL196" s="1113"/>
      <c r="CM196" s="1113"/>
      <c r="CN196" s="1113"/>
      <c r="CO196" s="1113"/>
      <c r="CP196" s="1113"/>
      <c r="CQ196" s="1113"/>
      <c r="CR196" s="1113"/>
      <c r="CS196" s="1113"/>
      <c r="CT196" s="1113"/>
      <c r="CU196" s="1113"/>
      <c r="CV196" s="1113"/>
      <c r="CW196" s="1113"/>
    </row>
    <row r="197" spans="6:101" s="5" customFormat="1" hidden="1">
      <c r="F197" s="1113"/>
      <c r="I197" s="1113"/>
      <c r="J197" s="692"/>
      <c r="K197" s="1113"/>
      <c r="L197" s="539"/>
      <c r="M197" s="1113"/>
      <c r="N197" s="1113"/>
      <c r="O197" s="1113"/>
      <c r="P197" s="1113"/>
      <c r="Q197" s="1113"/>
      <c r="R197" s="1113"/>
      <c r="S197" s="548"/>
      <c r="T197" s="1113"/>
      <c r="U197" s="1113"/>
      <c r="V197" s="1113"/>
      <c r="W197" s="1113"/>
      <c r="X197" s="1113"/>
      <c r="Y197" s="1113"/>
      <c r="Z197" s="1113"/>
      <c r="AA197" s="1113"/>
      <c r="AB197" s="1113"/>
      <c r="AC197" s="1113"/>
      <c r="AD197" s="1113"/>
      <c r="AE197" s="1113"/>
      <c r="AF197" s="1113"/>
      <c r="AG197" s="1113"/>
      <c r="AH197" s="1113"/>
      <c r="AI197" s="1113"/>
      <c r="AJ197" s="1113"/>
      <c r="AK197" s="1113"/>
      <c r="AL197" s="1113"/>
      <c r="AM197" s="1113"/>
      <c r="AN197" s="1113"/>
      <c r="AO197" s="1113"/>
      <c r="AP197" s="1113"/>
      <c r="AQ197" s="1113"/>
      <c r="AR197" s="1113"/>
      <c r="AS197" s="1113"/>
      <c r="AT197" s="1113"/>
      <c r="AU197" s="1113"/>
      <c r="AV197" s="1113"/>
      <c r="AW197" s="1113"/>
      <c r="AX197" s="1113"/>
      <c r="AY197" s="1113"/>
      <c r="AZ197" s="1113"/>
      <c r="BA197" s="1113"/>
      <c r="BB197" s="1113"/>
      <c r="BC197" s="1113"/>
      <c r="BD197" s="1113"/>
      <c r="BE197" s="1113"/>
      <c r="BF197" s="1113"/>
      <c r="BG197" s="1113"/>
      <c r="BH197" s="1113"/>
      <c r="BI197" s="1113"/>
      <c r="BJ197" s="1113"/>
      <c r="BK197" s="1113"/>
      <c r="BL197" s="1113"/>
      <c r="BM197" s="1113"/>
      <c r="BN197" s="1113"/>
      <c r="BO197" s="1113"/>
      <c r="BP197" s="1113"/>
      <c r="BQ197" s="1113"/>
      <c r="BR197" s="1113"/>
      <c r="BS197" s="1113"/>
      <c r="BT197" s="1113"/>
      <c r="BU197" s="1113"/>
      <c r="BV197" s="1113"/>
      <c r="BW197" s="1113"/>
      <c r="BX197" s="1113"/>
      <c r="BY197" s="1113"/>
      <c r="BZ197" s="1113"/>
      <c r="CA197" s="1113"/>
      <c r="CB197" s="1113"/>
      <c r="CC197" s="1113"/>
      <c r="CD197" s="1113"/>
      <c r="CE197" s="1113"/>
      <c r="CF197" s="1113"/>
      <c r="CG197" s="1113"/>
      <c r="CH197" s="1113"/>
      <c r="CI197" s="1113"/>
      <c r="CJ197" s="1113"/>
      <c r="CK197" s="1113"/>
      <c r="CL197" s="1113"/>
      <c r="CM197" s="1113"/>
      <c r="CN197" s="1113"/>
      <c r="CO197" s="1113"/>
      <c r="CP197" s="1113"/>
      <c r="CQ197" s="1113"/>
      <c r="CR197" s="1113"/>
      <c r="CS197" s="1113"/>
      <c r="CT197" s="1113"/>
      <c r="CU197" s="1113"/>
      <c r="CV197" s="1113"/>
      <c r="CW197" s="1113"/>
    </row>
    <row r="198" spans="6:101" s="5" customFormat="1" hidden="1">
      <c r="F198" s="1113"/>
      <c r="I198" s="1113"/>
      <c r="J198" s="692"/>
      <c r="K198" s="1113"/>
      <c r="L198" s="539"/>
      <c r="M198" s="1113"/>
      <c r="N198" s="1113"/>
      <c r="O198" s="1113"/>
      <c r="P198" s="1113"/>
      <c r="Q198" s="1113"/>
      <c r="R198" s="1113"/>
      <c r="S198" s="548"/>
      <c r="T198" s="1113"/>
      <c r="U198" s="1113"/>
      <c r="V198" s="1113"/>
      <c r="W198" s="1113"/>
      <c r="X198" s="1113"/>
      <c r="Y198" s="1113"/>
      <c r="Z198" s="1113"/>
      <c r="AA198" s="1113"/>
      <c r="AB198" s="1113"/>
      <c r="AC198" s="1113"/>
      <c r="AD198" s="1113"/>
      <c r="AE198" s="1113"/>
      <c r="AF198" s="1113"/>
      <c r="AG198" s="1113"/>
      <c r="AH198" s="1113"/>
      <c r="AI198" s="1113"/>
      <c r="AJ198" s="1113"/>
      <c r="AK198" s="1113"/>
      <c r="AL198" s="1113"/>
      <c r="AM198" s="1113"/>
      <c r="AN198" s="1113"/>
      <c r="AO198" s="1113"/>
      <c r="AP198" s="1113"/>
      <c r="AQ198" s="1113"/>
      <c r="AR198" s="1113"/>
      <c r="AS198" s="1113"/>
      <c r="AT198" s="1113"/>
      <c r="AU198" s="1113"/>
      <c r="AV198" s="1113"/>
      <c r="AW198" s="1113"/>
      <c r="AX198" s="1113"/>
      <c r="AY198" s="1113"/>
      <c r="AZ198" s="1113"/>
      <c r="BA198" s="1113"/>
      <c r="BB198" s="1113"/>
      <c r="BC198" s="1113"/>
      <c r="BD198" s="1113"/>
      <c r="BE198" s="1113"/>
      <c r="BF198" s="1113"/>
      <c r="BG198" s="1113"/>
      <c r="BH198" s="1113"/>
      <c r="BI198" s="1113"/>
      <c r="BJ198" s="1113"/>
      <c r="BK198" s="1113"/>
      <c r="BL198" s="1113"/>
      <c r="BM198" s="1113"/>
      <c r="BN198" s="1113"/>
      <c r="BO198" s="1113"/>
      <c r="BP198" s="1113"/>
      <c r="BQ198" s="1113"/>
      <c r="BR198" s="1113"/>
      <c r="BS198" s="1113"/>
      <c r="BT198" s="1113"/>
      <c r="BU198" s="1113"/>
      <c r="BV198" s="1113"/>
      <c r="BW198" s="1113"/>
      <c r="BX198" s="1113"/>
      <c r="BY198" s="1113"/>
      <c r="BZ198" s="1113"/>
      <c r="CA198" s="1113"/>
      <c r="CB198" s="1113"/>
      <c r="CC198" s="1113"/>
      <c r="CD198" s="1113"/>
      <c r="CE198" s="1113"/>
      <c r="CF198" s="1113"/>
      <c r="CG198" s="1113"/>
      <c r="CH198" s="1113"/>
      <c r="CI198" s="1113"/>
      <c r="CJ198" s="1113"/>
      <c r="CK198" s="1113"/>
      <c r="CL198" s="1113"/>
      <c r="CM198" s="1113"/>
      <c r="CN198" s="1113"/>
      <c r="CO198" s="1113"/>
      <c r="CP198" s="1113"/>
      <c r="CQ198" s="1113"/>
      <c r="CR198" s="1113"/>
      <c r="CS198" s="1113"/>
      <c r="CT198" s="1113"/>
      <c r="CU198" s="1113"/>
      <c r="CV198" s="1113"/>
      <c r="CW198" s="1113"/>
    </row>
    <row r="199" spans="6:101" s="5" customFormat="1" hidden="1">
      <c r="F199" s="1113"/>
      <c r="I199" s="1113"/>
      <c r="J199" s="692"/>
      <c r="K199" s="1113"/>
      <c r="L199" s="539"/>
      <c r="M199" s="1113"/>
      <c r="N199" s="1113"/>
      <c r="O199" s="1113"/>
      <c r="P199" s="1113"/>
      <c r="Q199" s="1113"/>
      <c r="R199" s="1113"/>
      <c r="S199" s="548"/>
      <c r="T199" s="1113"/>
      <c r="U199" s="1113"/>
      <c r="V199" s="1113"/>
      <c r="W199" s="1113"/>
      <c r="X199" s="1113"/>
      <c r="Y199" s="1113"/>
      <c r="Z199" s="1113"/>
      <c r="AA199" s="1113"/>
      <c r="AB199" s="1113"/>
      <c r="AC199" s="1113"/>
      <c r="AD199" s="1113"/>
      <c r="AE199" s="1113"/>
      <c r="AF199" s="1113"/>
      <c r="AG199" s="1113"/>
      <c r="AH199" s="1113"/>
      <c r="AI199" s="1113"/>
      <c r="AJ199" s="1113"/>
      <c r="AK199" s="1113"/>
      <c r="AL199" s="1113"/>
      <c r="AM199" s="1113"/>
      <c r="AN199" s="1113"/>
      <c r="AO199" s="1113"/>
      <c r="AP199" s="1113"/>
      <c r="AQ199" s="1113"/>
      <c r="AR199" s="1113"/>
      <c r="AS199" s="1113"/>
      <c r="AT199" s="1113"/>
      <c r="AU199" s="1113"/>
      <c r="AV199" s="1113"/>
      <c r="AW199" s="1113"/>
      <c r="AX199" s="1113"/>
      <c r="AY199" s="1113"/>
      <c r="AZ199" s="1113"/>
      <c r="BA199" s="1113"/>
      <c r="BB199" s="1113"/>
      <c r="BC199" s="1113"/>
      <c r="BD199" s="1113"/>
      <c r="BE199" s="1113"/>
      <c r="BF199" s="1113"/>
      <c r="BG199" s="1113"/>
      <c r="BH199" s="1113"/>
      <c r="BI199" s="1113"/>
      <c r="BJ199" s="1113"/>
      <c r="BK199" s="1113"/>
      <c r="BL199" s="1113"/>
      <c r="BM199" s="1113"/>
      <c r="BN199" s="1113"/>
      <c r="BO199" s="1113"/>
      <c r="BP199" s="1113"/>
      <c r="BQ199" s="1113"/>
      <c r="BR199" s="1113"/>
      <c r="BS199" s="1113"/>
      <c r="BT199" s="1113"/>
      <c r="BU199" s="1113"/>
      <c r="BV199" s="1113"/>
      <c r="BW199" s="1113"/>
      <c r="BX199" s="1113"/>
      <c r="BY199" s="1113"/>
      <c r="BZ199" s="1113"/>
      <c r="CA199" s="1113"/>
      <c r="CB199" s="1113"/>
      <c r="CC199" s="1113"/>
      <c r="CD199" s="1113"/>
      <c r="CE199" s="1113"/>
      <c r="CF199" s="1113"/>
      <c r="CG199" s="1113"/>
      <c r="CH199" s="1113"/>
      <c r="CI199" s="1113"/>
      <c r="CJ199" s="1113"/>
      <c r="CK199" s="1113"/>
      <c r="CL199" s="1113"/>
      <c r="CM199" s="1113"/>
      <c r="CN199" s="1113"/>
      <c r="CO199" s="1113"/>
      <c r="CP199" s="1113"/>
      <c r="CQ199" s="1113"/>
      <c r="CR199" s="1113"/>
      <c r="CS199" s="1113"/>
      <c r="CT199" s="1113"/>
      <c r="CU199" s="1113"/>
      <c r="CV199" s="1113"/>
      <c r="CW199" s="1113"/>
    </row>
    <row r="200" spans="6:101" s="5" customFormat="1" hidden="1">
      <c r="F200" s="1113"/>
      <c r="I200" s="1113"/>
      <c r="J200" s="692"/>
      <c r="K200" s="1113"/>
      <c r="L200" s="539"/>
      <c r="M200" s="1113"/>
      <c r="N200" s="1113"/>
      <c r="O200" s="1113"/>
      <c r="P200" s="1113"/>
      <c r="Q200" s="1113"/>
      <c r="R200" s="1113"/>
      <c r="S200" s="548"/>
      <c r="T200" s="1113"/>
      <c r="U200" s="1113"/>
      <c r="V200" s="1113"/>
      <c r="W200" s="1113"/>
      <c r="X200" s="1113"/>
      <c r="Y200" s="1113"/>
      <c r="Z200" s="1113"/>
      <c r="AA200" s="1113"/>
      <c r="AB200" s="1113"/>
      <c r="AC200" s="1113"/>
      <c r="AD200" s="1113"/>
      <c r="AE200" s="1113"/>
      <c r="AF200" s="1113"/>
      <c r="AG200" s="1113"/>
      <c r="AH200" s="1113"/>
      <c r="AI200" s="1113"/>
      <c r="AJ200" s="1113"/>
      <c r="AK200" s="1113"/>
      <c r="AL200" s="1113"/>
      <c r="AM200" s="1113"/>
      <c r="AN200" s="1113"/>
      <c r="AO200" s="1113"/>
      <c r="AP200" s="1113"/>
      <c r="AQ200" s="1113"/>
      <c r="AR200" s="1113"/>
      <c r="AS200" s="1113"/>
      <c r="AT200" s="1113"/>
      <c r="AU200" s="1113"/>
      <c r="AV200" s="1113"/>
      <c r="AW200" s="1113"/>
      <c r="AX200" s="1113"/>
      <c r="AY200" s="1113"/>
      <c r="AZ200" s="1113"/>
      <c r="BA200" s="1113"/>
      <c r="BB200" s="1113"/>
      <c r="BC200" s="1113"/>
      <c r="BD200" s="1113"/>
      <c r="BE200" s="1113"/>
      <c r="BF200" s="1113"/>
      <c r="BG200" s="1113"/>
      <c r="BH200" s="1113"/>
      <c r="BI200" s="1113"/>
      <c r="BJ200" s="1113"/>
      <c r="BK200" s="1113"/>
      <c r="BL200" s="1113"/>
      <c r="BM200" s="1113"/>
      <c r="BN200" s="1113"/>
      <c r="BO200" s="1113"/>
      <c r="BP200" s="1113"/>
      <c r="BQ200" s="1113"/>
      <c r="BR200" s="1113"/>
      <c r="BS200" s="1113"/>
      <c r="BT200" s="1113"/>
      <c r="BU200" s="1113"/>
      <c r="BV200" s="1113"/>
      <c r="BW200" s="1113"/>
      <c r="BX200" s="1113"/>
      <c r="BY200" s="1113"/>
      <c r="BZ200" s="1113"/>
      <c r="CA200" s="1113"/>
      <c r="CB200" s="1113"/>
      <c r="CC200" s="1113"/>
      <c r="CD200" s="1113"/>
      <c r="CE200" s="1113"/>
      <c r="CF200" s="1113"/>
      <c r="CG200" s="1113"/>
      <c r="CH200" s="1113"/>
      <c r="CI200" s="1113"/>
      <c r="CJ200" s="1113"/>
      <c r="CK200" s="1113"/>
      <c r="CL200" s="1113"/>
      <c r="CM200" s="1113"/>
      <c r="CN200" s="1113"/>
      <c r="CO200" s="1113"/>
      <c r="CP200" s="1113"/>
      <c r="CQ200" s="1113"/>
      <c r="CR200" s="1113"/>
      <c r="CS200" s="1113"/>
      <c r="CT200" s="1113"/>
      <c r="CU200" s="1113"/>
      <c r="CV200" s="1113"/>
      <c r="CW200" s="1113"/>
    </row>
    <row r="201" spans="6:101" s="5" customFormat="1" hidden="1">
      <c r="F201" s="1113"/>
      <c r="I201" s="1113"/>
      <c r="J201" s="692"/>
      <c r="K201" s="1113"/>
      <c r="L201" s="539"/>
      <c r="M201" s="1113"/>
      <c r="N201" s="1113"/>
      <c r="O201" s="1113"/>
      <c r="P201" s="1113"/>
      <c r="Q201" s="1113"/>
      <c r="R201" s="1113"/>
      <c r="S201" s="548"/>
      <c r="T201" s="1113"/>
      <c r="U201" s="1113"/>
      <c r="V201" s="1113"/>
      <c r="W201" s="1113"/>
      <c r="X201" s="1113"/>
      <c r="Y201" s="1113"/>
      <c r="Z201" s="1113"/>
      <c r="AA201" s="1113"/>
      <c r="AB201" s="1113"/>
      <c r="AC201" s="1113"/>
      <c r="AD201" s="1113"/>
      <c r="AE201" s="1113"/>
      <c r="AF201" s="1113"/>
      <c r="AG201" s="1113"/>
      <c r="AH201" s="1113"/>
      <c r="AI201" s="1113"/>
      <c r="AJ201" s="1113"/>
      <c r="AK201" s="1113"/>
      <c r="AL201" s="1113"/>
      <c r="AM201" s="1113"/>
      <c r="AN201" s="1113"/>
      <c r="AO201" s="1113"/>
      <c r="AP201" s="1113"/>
      <c r="AQ201" s="1113"/>
      <c r="AR201" s="1113"/>
      <c r="AS201" s="1113"/>
      <c r="AT201" s="1113"/>
      <c r="AU201" s="1113"/>
      <c r="AV201" s="1113"/>
      <c r="AW201" s="1113"/>
      <c r="AX201" s="1113"/>
      <c r="AY201" s="1113"/>
      <c r="AZ201" s="1113"/>
      <c r="BA201" s="1113"/>
      <c r="BB201" s="1113"/>
      <c r="BC201" s="1113"/>
      <c r="BD201" s="1113"/>
      <c r="BE201" s="1113"/>
      <c r="BF201" s="1113"/>
      <c r="BG201" s="1113"/>
      <c r="BH201" s="1113"/>
      <c r="BI201" s="1113"/>
      <c r="BJ201" s="1113"/>
      <c r="BK201" s="1113"/>
      <c r="BL201" s="1113"/>
      <c r="BM201" s="1113"/>
      <c r="BN201" s="1113"/>
      <c r="BO201" s="1113"/>
      <c r="BP201" s="1113"/>
      <c r="BQ201" s="1113"/>
      <c r="BR201" s="1113"/>
      <c r="BS201" s="1113"/>
      <c r="BT201" s="1113"/>
      <c r="BU201" s="1113"/>
      <c r="BV201" s="1113"/>
      <c r="BW201" s="1113"/>
      <c r="BX201" s="1113"/>
      <c r="BY201" s="1113"/>
      <c r="BZ201" s="1113"/>
      <c r="CA201" s="1113"/>
      <c r="CB201" s="1113"/>
      <c r="CC201" s="1113"/>
      <c r="CD201" s="1113"/>
      <c r="CE201" s="1113"/>
      <c r="CF201" s="1113"/>
      <c r="CG201" s="1113"/>
      <c r="CH201" s="1113"/>
      <c r="CI201" s="1113"/>
      <c r="CJ201" s="1113"/>
      <c r="CK201" s="1113"/>
      <c r="CL201" s="1113"/>
      <c r="CM201" s="1113"/>
      <c r="CN201" s="1113"/>
      <c r="CO201" s="1113"/>
      <c r="CP201" s="1113"/>
      <c r="CQ201" s="1113"/>
      <c r="CR201" s="1113"/>
      <c r="CS201" s="1113"/>
      <c r="CT201" s="1113"/>
      <c r="CU201" s="1113"/>
      <c r="CV201" s="1113"/>
      <c r="CW201" s="1113"/>
    </row>
    <row r="202" spans="6:101" s="5" customFormat="1" hidden="1">
      <c r="F202" s="1113"/>
      <c r="I202" s="1113"/>
      <c r="J202" s="692"/>
      <c r="K202" s="1113"/>
      <c r="L202" s="539"/>
      <c r="M202" s="1113"/>
      <c r="N202" s="1113"/>
      <c r="O202" s="1113"/>
      <c r="P202" s="1113"/>
      <c r="Q202" s="1113"/>
      <c r="R202" s="1113"/>
      <c r="S202" s="548"/>
      <c r="T202" s="1113"/>
      <c r="U202" s="1113"/>
      <c r="V202" s="1113"/>
      <c r="W202" s="1113"/>
      <c r="X202" s="1113"/>
      <c r="Y202" s="1113"/>
      <c r="Z202" s="1113"/>
      <c r="AA202" s="1113"/>
      <c r="AB202" s="1113"/>
      <c r="AC202" s="1113"/>
      <c r="AD202" s="1113"/>
      <c r="AE202" s="1113"/>
      <c r="AF202" s="1113"/>
      <c r="AG202" s="1113"/>
      <c r="AH202" s="1113"/>
      <c r="AI202" s="1113"/>
      <c r="AJ202" s="1113"/>
      <c r="AK202" s="1113"/>
      <c r="AL202" s="1113"/>
      <c r="AM202" s="1113"/>
      <c r="AN202" s="1113"/>
      <c r="AO202" s="1113"/>
      <c r="AP202" s="1113"/>
      <c r="AQ202" s="1113"/>
      <c r="AR202" s="1113"/>
      <c r="AS202" s="1113"/>
      <c r="AT202" s="1113"/>
      <c r="AU202" s="1113"/>
      <c r="AV202" s="1113"/>
      <c r="AW202" s="1113"/>
      <c r="AX202" s="1113"/>
      <c r="AY202" s="1113"/>
      <c r="AZ202" s="1113"/>
      <c r="BA202" s="1113"/>
      <c r="BB202" s="1113"/>
      <c r="BC202" s="1113"/>
      <c r="BD202" s="1113"/>
      <c r="BE202" s="1113"/>
      <c r="BF202" s="1113"/>
      <c r="BG202" s="1113"/>
      <c r="BH202" s="1113"/>
      <c r="BI202" s="1113"/>
      <c r="BJ202" s="1113"/>
      <c r="BK202" s="1113"/>
      <c r="BL202" s="1113"/>
      <c r="BM202" s="1113"/>
      <c r="BN202" s="1113"/>
      <c r="BO202" s="1113"/>
      <c r="BP202" s="1113"/>
      <c r="BQ202" s="1113"/>
      <c r="BR202" s="1113"/>
      <c r="BS202" s="1113"/>
      <c r="BT202" s="1113"/>
      <c r="BU202" s="1113"/>
      <c r="BV202" s="1113"/>
      <c r="BW202" s="1113"/>
      <c r="BX202" s="1113"/>
      <c r="BY202" s="1113"/>
      <c r="BZ202" s="1113"/>
      <c r="CA202" s="1113"/>
      <c r="CB202" s="1113"/>
      <c r="CC202" s="1113"/>
      <c r="CD202" s="1113"/>
      <c r="CE202" s="1113"/>
      <c r="CF202" s="1113"/>
      <c r="CG202" s="1113"/>
      <c r="CH202" s="1113"/>
      <c r="CI202" s="1113"/>
      <c r="CJ202" s="1113"/>
      <c r="CK202" s="1113"/>
      <c r="CL202" s="1113"/>
      <c r="CM202" s="1113"/>
      <c r="CN202" s="1113"/>
      <c r="CO202" s="1113"/>
      <c r="CP202" s="1113"/>
      <c r="CQ202" s="1113"/>
      <c r="CR202" s="1113"/>
      <c r="CS202" s="1113"/>
      <c r="CT202" s="1113"/>
      <c r="CU202" s="1113"/>
      <c r="CV202" s="1113"/>
      <c r="CW202" s="1113"/>
    </row>
    <row r="203" spans="6:101" s="5" customFormat="1" hidden="1">
      <c r="F203" s="1113"/>
      <c r="I203" s="1113"/>
      <c r="J203" s="692"/>
      <c r="K203" s="1113"/>
      <c r="L203" s="539"/>
      <c r="M203" s="1113"/>
      <c r="N203" s="1113"/>
      <c r="O203" s="1113"/>
      <c r="P203" s="1113"/>
      <c r="Q203" s="1113"/>
      <c r="R203" s="1113"/>
      <c r="S203" s="548"/>
      <c r="T203" s="1113"/>
      <c r="U203" s="1113"/>
      <c r="V203" s="1113"/>
      <c r="W203" s="1113"/>
      <c r="X203" s="1113"/>
      <c r="Y203" s="1113"/>
      <c r="Z203" s="1113"/>
      <c r="AA203" s="1113"/>
      <c r="AB203" s="1113"/>
      <c r="AC203" s="1113"/>
      <c r="AD203" s="1113"/>
      <c r="AE203" s="1113"/>
      <c r="AF203" s="1113"/>
      <c r="AG203" s="1113"/>
      <c r="AH203" s="1113"/>
      <c r="AI203" s="1113"/>
      <c r="AJ203" s="1113"/>
      <c r="AK203" s="1113"/>
      <c r="AL203" s="1113"/>
      <c r="AM203" s="1113"/>
      <c r="AN203" s="1113"/>
      <c r="AO203" s="1113"/>
      <c r="AP203" s="1113"/>
      <c r="AQ203" s="1113"/>
      <c r="AR203" s="1113"/>
      <c r="AS203" s="1113"/>
      <c r="AT203" s="1113"/>
      <c r="AU203" s="1113"/>
      <c r="AV203" s="1113"/>
      <c r="AW203" s="1113"/>
      <c r="AX203" s="1113"/>
      <c r="AY203" s="1113"/>
      <c r="AZ203" s="1113"/>
      <c r="BA203" s="1113"/>
      <c r="BB203" s="1113"/>
      <c r="BC203" s="1113"/>
      <c r="BD203" s="1113"/>
      <c r="BE203" s="1113"/>
      <c r="BF203" s="1113"/>
      <c r="BG203" s="1113"/>
      <c r="BH203" s="1113"/>
      <c r="BI203" s="1113"/>
      <c r="BJ203" s="1113"/>
      <c r="BK203" s="1113"/>
      <c r="BL203" s="1113"/>
      <c r="BM203" s="1113"/>
      <c r="BN203" s="1113"/>
      <c r="BO203" s="1113"/>
      <c r="BP203" s="1113"/>
      <c r="BQ203" s="1113"/>
      <c r="BR203" s="1113"/>
      <c r="BS203" s="1113"/>
      <c r="BT203" s="1113"/>
      <c r="BU203" s="1113"/>
      <c r="BV203" s="1113"/>
      <c r="BW203" s="1113"/>
      <c r="BX203" s="1113"/>
      <c r="BY203" s="1113"/>
      <c r="BZ203" s="1113"/>
      <c r="CA203" s="1113"/>
      <c r="CB203" s="1113"/>
      <c r="CC203" s="1113"/>
      <c r="CD203" s="1113"/>
      <c r="CE203" s="1113"/>
      <c r="CF203" s="1113"/>
      <c r="CG203" s="1113"/>
      <c r="CH203" s="1113"/>
      <c r="CI203" s="1113"/>
      <c r="CJ203" s="1113"/>
      <c r="CK203" s="1113"/>
      <c r="CL203" s="1113"/>
      <c r="CM203" s="1113"/>
      <c r="CN203" s="1113"/>
      <c r="CO203" s="1113"/>
      <c r="CP203" s="1113"/>
      <c r="CQ203" s="1113"/>
      <c r="CR203" s="1113"/>
      <c r="CS203" s="1113"/>
      <c r="CT203" s="1113"/>
      <c r="CU203" s="1113"/>
      <c r="CV203" s="1113"/>
      <c r="CW203" s="1113"/>
    </row>
    <row r="204" spans="6:101" s="5" customFormat="1" hidden="1">
      <c r="F204" s="1113"/>
      <c r="I204" s="1113"/>
      <c r="J204" s="692"/>
      <c r="K204" s="1113"/>
      <c r="L204" s="539"/>
      <c r="M204" s="1113"/>
      <c r="N204" s="1113"/>
      <c r="O204" s="1113"/>
      <c r="P204" s="1113"/>
      <c r="Q204" s="1113"/>
      <c r="R204" s="1113"/>
      <c r="S204" s="548"/>
      <c r="T204" s="1113"/>
      <c r="U204" s="1113"/>
      <c r="V204" s="1113"/>
      <c r="W204" s="1113"/>
      <c r="X204" s="1113"/>
      <c r="Y204" s="1113"/>
      <c r="Z204" s="1113"/>
      <c r="AA204" s="1113"/>
      <c r="AB204" s="1113"/>
      <c r="AC204" s="1113"/>
      <c r="AD204" s="1113"/>
      <c r="AE204" s="1113"/>
      <c r="AF204" s="1113"/>
      <c r="AG204" s="1113"/>
      <c r="AH204" s="1113"/>
      <c r="AI204" s="1113"/>
      <c r="AJ204" s="1113"/>
      <c r="AK204" s="1113"/>
      <c r="AL204" s="1113"/>
      <c r="AM204" s="1113"/>
      <c r="AN204" s="1113"/>
      <c r="AO204" s="1113"/>
      <c r="AP204" s="1113"/>
      <c r="AQ204" s="1113"/>
      <c r="AR204" s="1113"/>
      <c r="AS204" s="1113"/>
      <c r="AT204" s="1113"/>
      <c r="AU204" s="1113"/>
      <c r="AV204" s="1113"/>
      <c r="AW204" s="1113"/>
      <c r="AX204" s="1113"/>
      <c r="AY204" s="1113"/>
      <c r="AZ204" s="1113"/>
      <c r="BA204" s="1113"/>
      <c r="BB204" s="1113"/>
      <c r="BC204" s="1113"/>
      <c r="BD204" s="1113"/>
      <c r="BE204" s="1113"/>
      <c r="BF204" s="1113"/>
      <c r="BG204" s="1113"/>
      <c r="BH204" s="1113"/>
      <c r="BI204" s="1113"/>
      <c r="BJ204" s="1113"/>
      <c r="BK204" s="1113"/>
      <c r="BL204" s="1113"/>
      <c r="BM204" s="1113"/>
      <c r="BN204" s="1113"/>
      <c r="BO204" s="1113"/>
      <c r="BP204" s="1113"/>
      <c r="BQ204" s="1113"/>
      <c r="BR204" s="1113"/>
      <c r="BS204" s="1113"/>
      <c r="BT204" s="1113"/>
      <c r="BU204" s="1113"/>
      <c r="BV204" s="1113"/>
      <c r="BW204" s="1113"/>
      <c r="BX204" s="1113"/>
      <c r="BY204" s="1113"/>
      <c r="BZ204" s="1113"/>
      <c r="CA204" s="1113"/>
      <c r="CB204" s="1113"/>
      <c r="CC204" s="1113"/>
      <c r="CD204" s="1113"/>
      <c r="CE204" s="1113"/>
      <c r="CF204" s="1113"/>
      <c r="CG204" s="1113"/>
      <c r="CH204" s="1113"/>
      <c r="CI204" s="1113"/>
      <c r="CJ204" s="1113"/>
      <c r="CK204" s="1113"/>
      <c r="CL204" s="1113"/>
      <c r="CM204" s="1113"/>
      <c r="CN204" s="1113"/>
      <c r="CO204" s="1113"/>
      <c r="CP204" s="1113"/>
      <c r="CQ204" s="1113"/>
      <c r="CR204" s="1113"/>
      <c r="CS204" s="1113"/>
      <c r="CT204" s="1113"/>
      <c r="CU204" s="1113"/>
      <c r="CV204" s="1113"/>
      <c r="CW204" s="1113"/>
    </row>
    <row r="205" spans="6:101" s="5" customFormat="1" hidden="1">
      <c r="F205" s="1113"/>
      <c r="I205" s="1113"/>
      <c r="J205" s="692"/>
      <c r="K205" s="1113"/>
      <c r="L205" s="539"/>
      <c r="M205" s="1113"/>
      <c r="N205" s="1113"/>
      <c r="O205" s="1113"/>
      <c r="P205" s="1113"/>
      <c r="Q205" s="1113"/>
      <c r="R205" s="1113"/>
      <c r="S205" s="548"/>
      <c r="T205" s="1113"/>
      <c r="U205" s="1113"/>
      <c r="V205" s="1113"/>
      <c r="W205" s="1113"/>
      <c r="X205" s="1113"/>
      <c r="Y205" s="1113"/>
      <c r="Z205" s="1113"/>
      <c r="AA205" s="1113"/>
      <c r="AB205" s="1113"/>
      <c r="AC205" s="1113"/>
      <c r="AD205" s="1113"/>
      <c r="AE205" s="1113"/>
      <c r="AF205" s="1113"/>
      <c r="AG205" s="1113"/>
      <c r="AH205" s="1113"/>
      <c r="AI205" s="1113"/>
      <c r="AJ205" s="1113"/>
      <c r="AK205" s="1113"/>
      <c r="AL205" s="1113"/>
      <c r="AM205" s="1113"/>
      <c r="AN205" s="1113"/>
      <c r="AO205" s="1113"/>
      <c r="AP205" s="1113"/>
      <c r="AQ205" s="1113"/>
      <c r="AR205" s="1113"/>
      <c r="AS205" s="1113"/>
      <c r="AT205" s="1113"/>
      <c r="AU205" s="1113"/>
      <c r="AV205" s="1113"/>
      <c r="AW205" s="1113"/>
      <c r="AX205" s="1113"/>
      <c r="AY205" s="1113"/>
      <c r="AZ205" s="1113"/>
      <c r="BA205" s="1113"/>
      <c r="BB205" s="1113"/>
      <c r="BC205" s="1113"/>
      <c r="BD205" s="1113"/>
      <c r="BE205" s="1113"/>
      <c r="BF205" s="1113"/>
      <c r="BG205" s="1113"/>
      <c r="BH205" s="1113"/>
      <c r="BI205" s="1113"/>
      <c r="BJ205" s="1113"/>
      <c r="BK205" s="1113"/>
      <c r="BL205" s="1113"/>
      <c r="BM205" s="1113"/>
      <c r="BN205" s="1113"/>
      <c r="BO205" s="1113"/>
      <c r="BP205" s="1113"/>
      <c r="BQ205" s="1113"/>
      <c r="BR205" s="1113"/>
      <c r="BS205" s="1113"/>
      <c r="BT205" s="1113"/>
      <c r="BU205" s="1113"/>
      <c r="BV205" s="1113"/>
      <c r="BW205" s="1113"/>
      <c r="BX205" s="1113"/>
      <c r="BY205" s="1113"/>
      <c r="BZ205" s="1113"/>
      <c r="CA205" s="1113"/>
      <c r="CB205" s="1113"/>
      <c r="CC205" s="1113"/>
      <c r="CD205" s="1113"/>
      <c r="CE205" s="1113"/>
      <c r="CF205" s="1113"/>
      <c r="CG205" s="1113"/>
      <c r="CH205" s="1113"/>
      <c r="CI205" s="1113"/>
      <c r="CJ205" s="1113"/>
      <c r="CK205" s="1113"/>
      <c r="CL205" s="1113"/>
      <c r="CM205" s="1113"/>
      <c r="CN205" s="1113"/>
      <c r="CO205" s="1113"/>
      <c r="CP205" s="1113"/>
      <c r="CQ205" s="1113"/>
      <c r="CR205" s="1113"/>
      <c r="CS205" s="1113"/>
      <c r="CT205" s="1113"/>
      <c r="CU205" s="1113"/>
      <c r="CV205" s="1113"/>
      <c r="CW205" s="1113"/>
    </row>
    <row r="206" spans="6:101" s="5" customFormat="1" hidden="1">
      <c r="F206" s="1113"/>
      <c r="I206" s="1113"/>
      <c r="J206" s="692"/>
      <c r="K206" s="1113"/>
      <c r="L206" s="539"/>
      <c r="M206" s="1113"/>
      <c r="N206" s="1113"/>
      <c r="O206" s="1113"/>
      <c r="P206" s="1113"/>
      <c r="Q206" s="1113"/>
      <c r="R206" s="1113"/>
      <c r="S206" s="548"/>
      <c r="T206" s="1113"/>
      <c r="U206" s="1113"/>
      <c r="V206" s="1113"/>
      <c r="W206" s="1113"/>
      <c r="X206" s="1113"/>
      <c r="Y206" s="1113"/>
      <c r="Z206" s="1113"/>
      <c r="AA206" s="1113"/>
      <c r="AB206" s="1113"/>
      <c r="AC206" s="1113"/>
      <c r="AD206" s="1113"/>
      <c r="AE206" s="1113"/>
      <c r="AF206" s="1113"/>
      <c r="AG206" s="1113"/>
      <c r="AH206" s="1113"/>
      <c r="AI206" s="1113"/>
      <c r="AJ206" s="1113"/>
      <c r="AK206" s="1113"/>
      <c r="AL206" s="1113"/>
      <c r="AM206" s="1113"/>
      <c r="AN206" s="1113"/>
      <c r="AO206" s="1113"/>
      <c r="AP206" s="1113"/>
      <c r="AQ206" s="1113"/>
      <c r="AR206" s="1113"/>
      <c r="AS206" s="1113"/>
      <c r="AT206" s="1113"/>
      <c r="AU206" s="1113"/>
      <c r="AV206" s="1113"/>
      <c r="AW206" s="1113"/>
      <c r="AX206" s="1113"/>
      <c r="AY206" s="1113"/>
      <c r="AZ206" s="1113"/>
      <c r="BA206" s="1113"/>
      <c r="BB206" s="1113"/>
      <c r="BC206" s="1113"/>
      <c r="BD206" s="1113"/>
      <c r="BE206" s="1113"/>
      <c r="BF206" s="1113"/>
      <c r="BG206" s="1113"/>
      <c r="BH206" s="1113"/>
      <c r="BI206" s="1113"/>
      <c r="BJ206" s="1113"/>
      <c r="BK206" s="1113"/>
      <c r="BL206" s="1113"/>
      <c r="BM206" s="1113"/>
      <c r="BN206" s="1113"/>
      <c r="BO206" s="1113"/>
      <c r="BP206" s="1113"/>
      <c r="BQ206" s="1113"/>
      <c r="BR206" s="1113"/>
      <c r="BS206" s="1113"/>
      <c r="BT206" s="1113"/>
      <c r="BU206" s="1113"/>
      <c r="BV206" s="1113"/>
      <c r="BW206" s="1113"/>
      <c r="BX206" s="1113"/>
      <c r="BY206" s="1113"/>
      <c r="BZ206" s="1113"/>
      <c r="CA206" s="1113"/>
      <c r="CB206" s="1113"/>
      <c r="CC206" s="1113"/>
      <c r="CD206" s="1113"/>
      <c r="CE206" s="1113"/>
      <c r="CF206" s="1113"/>
      <c r="CG206" s="1113"/>
      <c r="CH206" s="1113"/>
      <c r="CI206" s="1113"/>
      <c r="CJ206" s="1113"/>
      <c r="CK206" s="1113"/>
      <c r="CL206" s="1113"/>
      <c r="CM206" s="1113"/>
      <c r="CN206" s="1113"/>
      <c r="CO206" s="1113"/>
      <c r="CP206" s="1113"/>
      <c r="CQ206" s="1113"/>
      <c r="CR206" s="1113"/>
      <c r="CS206" s="1113"/>
      <c r="CT206" s="1113"/>
      <c r="CU206" s="1113"/>
      <c r="CV206" s="1113"/>
      <c r="CW206" s="1113"/>
    </row>
    <row r="207" spans="6:101" s="5" customFormat="1" hidden="1">
      <c r="F207" s="1113"/>
      <c r="I207" s="1113"/>
      <c r="J207" s="692"/>
      <c r="K207" s="1113"/>
      <c r="L207" s="539"/>
      <c r="M207" s="1113"/>
      <c r="N207" s="1113"/>
      <c r="O207" s="1113"/>
      <c r="P207" s="1113"/>
      <c r="Q207" s="1113"/>
      <c r="R207" s="1113"/>
      <c r="S207" s="548"/>
      <c r="T207" s="1113"/>
      <c r="U207" s="1113"/>
      <c r="V207" s="1113"/>
      <c r="W207" s="1113"/>
      <c r="X207" s="1113"/>
      <c r="Y207" s="1113"/>
      <c r="Z207" s="1113"/>
      <c r="AA207" s="1113"/>
      <c r="AB207" s="1113"/>
      <c r="AC207" s="1113"/>
      <c r="AD207" s="1113"/>
      <c r="AE207" s="1113"/>
      <c r="AF207" s="1113"/>
      <c r="AG207" s="1113"/>
      <c r="AH207" s="1113"/>
      <c r="AI207" s="1113"/>
      <c r="AJ207" s="1113"/>
      <c r="AK207" s="1113"/>
      <c r="AL207" s="1113"/>
      <c r="AM207" s="1113"/>
      <c r="AN207" s="1113"/>
      <c r="AO207" s="1113"/>
      <c r="AP207" s="1113"/>
      <c r="AQ207" s="1113"/>
      <c r="AR207" s="1113"/>
      <c r="AS207" s="1113"/>
      <c r="AT207" s="1113"/>
      <c r="AU207" s="1113"/>
      <c r="AV207" s="1113"/>
      <c r="AW207" s="1113"/>
      <c r="AX207" s="1113"/>
      <c r="AY207" s="1113"/>
      <c r="AZ207" s="1113"/>
      <c r="BA207" s="1113"/>
      <c r="BB207" s="1113"/>
      <c r="BC207" s="1113"/>
      <c r="BD207" s="1113"/>
      <c r="BE207" s="1113"/>
      <c r="BF207" s="1113"/>
      <c r="BG207" s="1113"/>
      <c r="BH207" s="1113"/>
      <c r="BI207" s="1113"/>
      <c r="BJ207" s="1113"/>
      <c r="BK207" s="1113"/>
      <c r="BL207" s="1113"/>
      <c r="BM207" s="1113"/>
      <c r="BN207" s="1113"/>
      <c r="BO207" s="1113"/>
      <c r="BP207" s="1113"/>
      <c r="BQ207" s="1113"/>
      <c r="BR207" s="1113"/>
      <c r="BS207" s="1113"/>
      <c r="BT207" s="1113"/>
      <c r="BU207" s="1113"/>
      <c r="BV207" s="1113"/>
      <c r="BW207" s="1113"/>
      <c r="BX207" s="1113"/>
      <c r="BY207" s="1113"/>
      <c r="BZ207" s="1113"/>
      <c r="CA207" s="1113"/>
      <c r="CB207" s="1113"/>
      <c r="CC207" s="1113"/>
      <c r="CD207" s="1113"/>
      <c r="CE207" s="1113"/>
      <c r="CF207" s="1113"/>
      <c r="CG207" s="1113"/>
      <c r="CH207" s="1113"/>
      <c r="CI207" s="1113"/>
      <c r="CJ207" s="1113"/>
      <c r="CK207" s="1113"/>
      <c r="CL207" s="1113"/>
      <c r="CM207" s="1113"/>
      <c r="CN207" s="1113"/>
      <c r="CO207" s="1113"/>
      <c r="CP207" s="1113"/>
      <c r="CQ207" s="1113"/>
      <c r="CR207" s="1113"/>
      <c r="CS207" s="1113"/>
      <c r="CT207" s="1113"/>
      <c r="CU207" s="1113"/>
      <c r="CV207" s="1113"/>
      <c r="CW207" s="1113"/>
    </row>
    <row r="208" spans="6:101" s="5" customFormat="1" hidden="1">
      <c r="F208" s="1113"/>
      <c r="I208" s="1113"/>
      <c r="J208" s="692"/>
      <c r="K208" s="1113"/>
      <c r="L208" s="539"/>
      <c r="M208" s="1113"/>
      <c r="N208" s="1113"/>
      <c r="O208" s="1113"/>
      <c r="P208" s="1113"/>
      <c r="Q208" s="1113"/>
      <c r="R208" s="1113"/>
      <c r="S208" s="548"/>
      <c r="T208" s="1113"/>
      <c r="U208" s="1113"/>
      <c r="V208" s="1113"/>
      <c r="W208" s="1113"/>
      <c r="X208" s="1113"/>
      <c r="Y208" s="1113"/>
      <c r="Z208" s="1113"/>
      <c r="AA208" s="1113"/>
      <c r="AB208" s="1113"/>
      <c r="AC208" s="1113"/>
      <c r="AD208" s="1113"/>
      <c r="AE208" s="1113"/>
      <c r="AF208" s="1113"/>
      <c r="AG208" s="1113"/>
      <c r="AH208" s="1113"/>
      <c r="AI208" s="1113"/>
      <c r="AJ208" s="1113"/>
      <c r="AK208" s="1113"/>
      <c r="AL208" s="1113"/>
      <c r="AM208" s="1113"/>
      <c r="AN208" s="1113"/>
      <c r="AO208" s="1113"/>
      <c r="AP208" s="1113"/>
      <c r="AQ208" s="1113"/>
      <c r="AR208" s="1113"/>
      <c r="AS208" s="1113"/>
      <c r="AT208" s="1113"/>
      <c r="AU208" s="1113"/>
      <c r="AV208" s="1113"/>
      <c r="AW208" s="1113"/>
      <c r="AX208" s="1113"/>
      <c r="AY208" s="1113"/>
      <c r="AZ208" s="1113"/>
      <c r="BA208" s="1113"/>
      <c r="BB208" s="1113"/>
      <c r="BC208" s="1113"/>
      <c r="BD208" s="1113"/>
      <c r="BE208" s="1113"/>
      <c r="BF208" s="1113"/>
      <c r="BG208" s="1113"/>
      <c r="BH208" s="1113"/>
      <c r="BI208" s="1113"/>
      <c r="BJ208" s="1113"/>
      <c r="BK208" s="1113"/>
      <c r="BL208" s="1113"/>
      <c r="BM208" s="1113"/>
      <c r="BN208" s="1113"/>
      <c r="BO208" s="1113"/>
      <c r="BP208" s="1113"/>
      <c r="BQ208" s="1113"/>
      <c r="BR208" s="1113"/>
      <c r="BS208" s="1113"/>
      <c r="BT208" s="1113"/>
      <c r="BU208" s="1113"/>
      <c r="BV208" s="1113"/>
      <c r="BW208" s="1113"/>
      <c r="BX208" s="1113"/>
      <c r="BY208" s="1113"/>
      <c r="BZ208" s="1113"/>
      <c r="CA208" s="1113"/>
      <c r="CB208" s="1113"/>
      <c r="CC208" s="1113"/>
      <c r="CD208" s="1113"/>
      <c r="CE208" s="1113"/>
      <c r="CF208" s="1113"/>
      <c r="CG208" s="1113"/>
      <c r="CH208" s="1113"/>
      <c r="CI208" s="1113"/>
      <c r="CJ208" s="1113"/>
      <c r="CK208" s="1113"/>
      <c r="CL208" s="1113"/>
      <c r="CM208" s="1113"/>
      <c r="CN208" s="1113"/>
      <c r="CO208" s="1113"/>
      <c r="CP208" s="1113"/>
      <c r="CQ208" s="1113"/>
      <c r="CR208" s="1113"/>
      <c r="CS208" s="1113"/>
      <c r="CT208" s="1113"/>
      <c r="CU208" s="1113"/>
      <c r="CV208" s="1113"/>
      <c r="CW208" s="1113"/>
    </row>
    <row r="209" spans="6:101" s="5" customFormat="1" hidden="1">
      <c r="F209" s="1113"/>
      <c r="I209" s="1113"/>
      <c r="J209" s="692"/>
      <c r="K209" s="1113"/>
      <c r="L209" s="539"/>
      <c r="M209" s="1113"/>
      <c r="N209" s="1113"/>
      <c r="O209" s="1113"/>
      <c r="P209" s="1113"/>
      <c r="Q209" s="1113"/>
      <c r="R209" s="1113"/>
      <c r="S209" s="548"/>
      <c r="T209" s="1113"/>
      <c r="U209" s="1113"/>
      <c r="V209" s="1113"/>
      <c r="W209" s="1113"/>
      <c r="X209" s="1113"/>
      <c r="Y209" s="1113"/>
      <c r="Z209" s="1113"/>
      <c r="AA209" s="1113"/>
      <c r="AB209" s="1113"/>
      <c r="AC209" s="1113"/>
      <c r="AD209" s="1113"/>
      <c r="AE209" s="1113"/>
      <c r="AF209" s="1113"/>
      <c r="AG209" s="1113"/>
      <c r="AH209" s="1113"/>
      <c r="AI209" s="1113"/>
      <c r="AJ209" s="1113"/>
      <c r="AK209" s="1113"/>
      <c r="AL209" s="1113"/>
      <c r="AM209" s="1113"/>
      <c r="AN209" s="1113"/>
      <c r="AO209" s="1113"/>
      <c r="AP209" s="1113"/>
      <c r="AQ209" s="1113"/>
      <c r="AR209" s="1113"/>
      <c r="AS209" s="1113"/>
      <c r="AT209" s="1113"/>
      <c r="AU209" s="1113"/>
      <c r="AV209" s="1113"/>
      <c r="AW209" s="1113"/>
      <c r="AX209" s="1113"/>
      <c r="AY209" s="1113"/>
      <c r="AZ209" s="1113"/>
      <c r="BA209" s="1113"/>
      <c r="BB209" s="1113"/>
      <c r="BC209" s="1113"/>
      <c r="BD209" s="1113"/>
      <c r="BE209" s="1113"/>
      <c r="BF209" s="1113"/>
      <c r="BG209" s="1113"/>
      <c r="BH209" s="1113"/>
      <c r="BI209" s="1113"/>
      <c r="BJ209" s="1113"/>
      <c r="BK209" s="1113"/>
      <c r="BL209" s="1113"/>
      <c r="BM209" s="1113"/>
      <c r="BN209" s="1113"/>
      <c r="BO209" s="1113"/>
      <c r="BP209" s="1113"/>
      <c r="BQ209" s="1113"/>
      <c r="BR209" s="1113"/>
      <c r="BS209" s="1113"/>
      <c r="BT209" s="1113"/>
      <c r="BU209" s="1113"/>
      <c r="BV209" s="1113"/>
      <c r="BW209" s="1113"/>
      <c r="BX209" s="1113"/>
      <c r="BY209" s="1113"/>
      <c r="BZ209" s="1113"/>
      <c r="CA209" s="1113"/>
      <c r="CB209" s="1113"/>
      <c r="CC209" s="1113"/>
      <c r="CD209" s="1113"/>
      <c r="CE209" s="1113"/>
      <c r="CF209" s="1113"/>
      <c r="CG209" s="1113"/>
      <c r="CH209" s="1113"/>
      <c r="CI209" s="1113"/>
      <c r="CJ209" s="1113"/>
      <c r="CK209" s="1113"/>
      <c r="CL209" s="1113"/>
      <c r="CM209" s="1113"/>
      <c r="CN209" s="1113"/>
      <c r="CO209" s="1113"/>
      <c r="CP209" s="1113"/>
      <c r="CQ209" s="1113"/>
      <c r="CR209" s="1113"/>
      <c r="CS209" s="1113"/>
      <c r="CT209" s="1113"/>
      <c r="CU209" s="1113"/>
      <c r="CV209" s="1113"/>
      <c r="CW209" s="1113"/>
    </row>
    <row r="210" spans="6:101" s="5" customFormat="1" hidden="1">
      <c r="F210" s="1113"/>
      <c r="I210" s="1113"/>
      <c r="J210" s="692"/>
      <c r="K210" s="1113"/>
      <c r="L210" s="539"/>
      <c r="M210" s="1113"/>
      <c r="N210" s="1113"/>
      <c r="O210" s="1113"/>
      <c r="P210" s="1113"/>
      <c r="Q210" s="1113"/>
      <c r="R210" s="1113"/>
      <c r="S210" s="548"/>
      <c r="T210" s="1113"/>
      <c r="U210" s="1113"/>
      <c r="V210" s="1113"/>
      <c r="W210" s="1113"/>
      <c r="X210" s="1113"/>
      <c r="Y210" s="1113"/>
      <c r="Z210" s="1113"/>
      <c r="AA210" s="1113"/>
      <c r="AB210" s="1113"/>
      <c r="AC210" s="1113"/>
      <c r="AD210" s="1113"/>
      <c r="AE210" s="1113"/>
      <c r="AF210" s="1113"/>
      <c r="AG210" s="1113"/>
      <c r="AH210" s="1113"/>
      <c r="AI210" s="1113"/>
      <c r="AJ210" s="1113"/>
      <c r="AK210" s="1113"/>
      <c r="AL210" s="1113"/>
      <c r="AM210" s="1113"/>
      <c r="AN210" s="1113"/>
      <c r="AO210" s="1113"/>
      <c r="AP210" s="1113"/>
      <c r="AQ210" s="1113"/>
      <c r="AR210" s="1113"/>
      <c r="AS210" s="1113"/>
      <c r="AT210" s="1113"/>
      <c r="AU210" s="1113"/>
      <c r="AV210" s="1113"/>
      <c r="AW210" s="1113"/>
      <c r="AX210" s="1113"/>
      <c r="AY210" s="1113"/>
      <c r="AZ210" s="1113"/>
      <c r="BA210" s="1113"/>
      <c r="BB210" s="1113"/>
      <c r="BC210" s="1113"/>
      <c r="BD210" s="1113"/>
      <c r="BE210" s="1113"/>
      <c r="BF210" s="1113"/>
      <c r="BG210" s="1113"/>
      <c r="BH210" s="1113"/>
      <c r="BI210" s="1113"/>
      <c r="BJ210" s="1113"/>
      <c r="BK210" s="1113"/>
      <c r="BL210" s="1113"/>
      <c r="BM210" s="1113"/>
      <c r="BN210" s="1113"/>
      <c r="BO210" s="1113"/>
      <c r="BP210" s="1113"/>
      <c r="BQ210" s="1113"/>
      <c r="BR210" s="1113"/>
      <c r="BS210" s="1113"/>
      <c r="BT210" s="1113"/>
      <c r="BU210" s="1113"/>
      <c r="BV210" s="1113"/>
      <c r="BW210" s="1113"/>
      <c r="BX210" s="1113"/>
      <c r="BY210" s="1113"/>
      <c r="BZ210" s="1113"/>
      <c r="CA210" s="1113"/>
      <c r="CB210" s="1113"/>
      <c r="CC210" s="1113"/>
      <c r="CD210" s="1113"/>
      <c r="CE210" s="1113"/>
      <c r="CF210" s="1113"/>
      <c r="CG210" s="1113"/>
      <c r="CH210" s="1113"/>
      <c r="CI210" s="1113"/>
      <c r="CJ210" s="1113"/>
      <c r="CK210" s="1113"/>
      <c r="CL210" s="1113"/>
      <c r="CM210" s="1113"/>
      <c r="CN210" s="1113"/>
      <c r="CO210" s="1113"/>
      <c r="CP210" s="1113"/>
      <c r="CQ210" s="1113"/>
      <c r="CR210" s="1113"/>
      <c r="CS210" s="1113"/>
      <c r="CT210" s="1113"/>
      <c r="CU210" s="1113"/>
      <c r="CV210" s="1113"/>
      <c r="CW210" s="1113"/>
    </row>
    <row r="211" spans="6:101" s="5" customFormat="1" hidden="1">
      <c r="F211" s="1113"/>
      <c r="I211" s="1113"/>
      <c r="J211" s="692"/>
      <c r="K211" s="1113"/>
      <c r="L211" s="539"/>
      <c r="M211" s="1113"/>
      <c r="N211" s="1113"/>
      <c r="O211" s="1113"/>
      <c r="P211" s="1113"/>
      <c r="Q211" s="1113"/>
      <c r="R211" s="1113"/>
      <c r="S211" s="548"/>
      <c r="T211" s="1113"/>
      <c r="U211" s="1113"/>
      <c r="V211" s="1113"/>
      <c r="W211" s="1113"/>
      <c r="X211" s="1113"/>
      <c r="Y211" s="1113"/>
      <c r="Z211" s="1113"/>
      <c r="AA211" s="1113"/>
      <c r="AB211" s="1113"/>
      <c r="AC211" s="1113"/>
      <c r="AD211" s="1113"/>
      <c r="AE211" s="1113"/>
      <c r="AF211" s="1113"/>
      <c r="AG211" s="1113"/>
      <c r="AH211" s="1113"/>
      <c r="AI211" s="1113"/>
      <c r="AJ211" s="1113"/>
      <c r="AK211" s="1113"/>
      <c r="AL211" s="1113"/>
      <c r="AM211" s="1113"/>
      <c r="AN211" s="1113"/>
      <c r="AO211" s="1113"/>
      <c r="AP211" s="1113"/>
      <c r="AQ211" s="1113"/>
      <c r="AR211" s="1113"/>
      <c r="AS211" s="1113"/>
      <c r="AT211" s="1113"/>
      <c r="AU211" s="1113"/>
      <c r="AV211" s="1113"/>
      <c r="AW211" s="1113"/>
      <c r="AX211" s="1113"/>
      <c r="AY211" s="1113"/>
      <c r="AZ211" s="1113"/>
      <c r="BA211" s="1113"/>
      <c r="BB211" s="1113"/>
      <c r="BC211" s="1113"/>
      <c r="BD211" s="1113"/>
      <c r="BE211" s="1113"/>
      <c r="BF211" s="1113"/>
      <c r="BG211" s="1113"/>
      <c r="BH211" s="1113"/>
      <c r="BI211" s="1113"/>
      <c r="BJ211" s="1113"/>
      <c r="BK211" s="1113"/>
      <c r="BL211" s="1113"/>
      <c r="BM211" s="1113"/>
      <c r="BN211" s="1113"/>
      <c r="BO211" s="1113"/>
      <c r="BP211" s="1113"/>
      <c r="BQ211" s="1113"/>
      <c r="BR211" s="1113"/>
      <c r="BS211" s="1113"/>
      <c r="BT211" s="1113"/>
      <c r="BU211" s="1113"/>
      <c r="BV211" s="1113"/>
      <c r="BW211" s="1113"/>
      <c r="BX211" s="1113"/>
      <c r="BY211" s="1113"/>
      <c r="BZ211" s="1113"/>
      <c r="CA211" s="1113"/>
      <c r="CB211" s="1113"/>
      <c r="CC211" s="1113"/>
      <c r="CD211" s="1113"/>
      <c r="CE211" s="1113"/>
      <c r="CF211" s="1113"/>
      <c r="CG211" s="1113"/>
      <c r="CH211" s="1113"/>
      <c r="CI211" s="1113"/>
      <c r="CJ211" s="1113"/>
      <c r="CK211" s="1113"/>
      <c r="CL211" s="1113"/>
      <c r="CM211" s="1113"/>
      <c r="CN211" s="1113"/>
      <c r="CO211" s="1113"/>
      <c r="CP211" s="1113"/>
      <c r="CQ211" s="1113"/>
      <c r="CR211" s="1113"/>
      <c r="CS211" s="1113"/>
      <c r="CT211" s="1113"/>
      <c r="CU211" s="1113"/>
      <c r="CV211" s="1113"/>
      <c r="CW211" s="1113"/>
    </row>
    <row r="212" spans="6:101" s="5" customFormat="1" hidden="1">
      <c r="F212" s="1113"/>
      <c r="I212" s="1113"/>
      <c r="J212" s="692"/>
      <c r="K212" s="1113"/>
      <c r="L212" s="539"/>
      <c r="M212" s="1113"/>
      <c r="N212" s="1113"/>
      <c r="O212" s="1113"/>
      <c r="P212" s="1113"/>
      <c r="Q212" s="1113"/>
      <c r="R212" s="1113"/>
      <c r="S212" s="548"/>
      <c r="T212" s="1113"/>
      <c r="U212" s="1113"/>
      <c r="V212" s="1113"/>
      <c r="W212" s="1113"/>
      <c r="X212" s="1113"/>
      <c r="Y212" s="1113"/>
      <c r="Z212" s="1113"/>
      <c r="AA212" s="1113"/>
      <c r="AB212" s="1113"/>
      <c r="AC212" s="1113"/>
      <c r="AD212" s="1113"/>
      <c r="AE212" s="1113"/>
      <c r="AF212" s="1113"/>
      <c r="AG212" s="1113"/>
      <c r="AH212" s="1113"/>
      <c r="AI212" s="1113"/>
      <c r="AJ212" s="1113"/>
      <c r="AK212" s="1113"/>
      <c r="AL212" s="1113"/>
      <c r="AM212" s="1113"/>
      <c r="AN212" s="1113"/>
      <c r="AO212" s="1113"/>
      <c r="AP212" s="1113"/>
      <c r="AQ212" s="1113"/>
      <c r="AR212" s="1113"/>
      <c r="AS212" s="1113"/>
      <c r="AT212" s="1113"/>
      <c r="AU212" s="1113"/>
      <c r="AV212" s="1113"/>
      <c r="AW212" s="1113"/>
      <c r="AX212" s="1113"/>
      <c r="AY212" s="1113"/>
      <c r="AZ212" s="1113"/>
      <c r="BA212" s="1113"/>
      <c r="BB212" s="1113"/>
      <c r="BC212" s="1113"/>
      <c r="BD212" s="1113"/>
      <c r="BE212" s="1113"/>
      <c r="BF212" s="1113"/>
      <c r="BG212" s="1113"/>
      <c r="BH212" s="1113"/>
      <c r="BI212" s="1113"/>
      <c r="BJ212" s="1113"/>
      <c r="BK212" s="1113"/>
      <c r="BL212" s="1113"/>
      <c r="BM212" s="1113"/>
      <c r="BN212" s="1113"/>
      <c r="BO212" s="1113"/>
      <c r="BP212" s="1113"/>
      <c r="BQ212" s="1113"/>
      <c r="BR212" s="1113"/>
      <c r="BS212" s="1113"/>
      <c r="BT212" s="1113"/>
      <c r="BU212" s="1113"/>
      <c r="BV212" s="1113"/>
      <c r="BW212" s="1113"/>
      <c r="BX212" s="1113"/>
      <c r="BY212" s="1113"/>
      <c r="BZ212" s="1113"/>
      <c r="CA212" s="1113"/>
      <c r="CB212" s="1113"/>
      <c r="CC212" s="1113"/>
      <c r="CD212" s="1113"/>
      <c r="CE212" s="1113"/>
      <c r="CF212" s="1113"/>
      <c r="CG212" s="1113"/>
      <c r="CH212" s="1113"/>
      <c r="CI212" s="1113"/>
      <c r="CJ212" s="1113"/>
      <c r="CK212" s="1113"/>
      <c r="CL212" s="1113"/>
      <c r="CM212" s="1113"/>
      <c r="CN212" s="1113"/>
      <c r="CO212" s="1113"/>
      <c r="CP212" s="1113"/>
      <c r="CQ212" s="1113"/>
      <c r="CR212" s="1113"/>
      <c r="CS212" s="1113"/>
      <c r="CT212" s="1113"/>
      <c r="CU212" s="1113"/>
      <c r="CV212" s="1113"/>
      <c r="CW212" s="1113"/>
    </row>
    <row r="213" spans="6:101" s="5" customFormat="1" hidden="1">
      <c r="F213" s="1113"/>
      <c r="I213" s="1113"/>
      <c r="J213" s="692"/>
      <c r="K213" s="1113"/>
      <c r="L213" s="539"/>
      <c r="M213" s="1113"/>
      <c r="N213" s="1113"/>
      <c r="O213" s="1113"/>
      <c r="P213" s="1113"/>
      <c r="Q213" s="1113"/>
      <c r="R213" s="1113"/>
      <c r="S213" s="548"/>
      <c r="T213" s="1113"/>
      <c r="U213" s="1113"/>
      <c r="V213" s="1113"/>
      <c r="W213" s="1113"/>
      <c r="X213" s="1113"/>
      <c r="Y213" s="1113"/>
      <c r="Z213" s="1113"/>
      <c r="AA213" s="1113"/>
      <c r="AB213" s="1113"/>
      <c r="AC213" s="1113"/>
      <c r="AD213" s="1113"/>
      <c r="AE213" s="1113"/>
      <c r="AF213" s="1113"/>
      <c r="AG213" s="1113"/>
      <c r="AH213" s="1113"/>
      <c r="AI213" s="1113"/>
      <c r="AJ213" s="1113"/>
      <c r="AK213" s="1113"/>
      <c r="AL213" s="1113"/>
      <c r="AM213" s="1113"/>
      <c r="AN213" s="1113"/>
      <c r="AO213" s="1113"/>
      <c r="AP213" s="1113"/>
      <c r="AQ213" s="1113"/>
      <c r="AR213" s="1113"/>
      <c r="AS213" s="1113"/>
      <c r="AT213" s="1113"/>
      <c r="AU213" s="1113"/>
      <c r="AV213" s="1113"/>
      <c r="AW213" s="1113"/>
      <c r="AX213" s="1113"/>
      <c r="AY213" s="1113"/>
      <c r="AZ213" s="1113"/>
      <c r="BA213" s="1113"/>
      <c r="BB213" s="1113"/>
      <c r="BC213" s="1113"/>
      <c r="BD213" s="1113"/>
      <c r="BE213" s="1113"/>
      <c r="BF213" s="1113"/>
      <c r="BG213" s="1113"/>
      <c r="BH213" s="1113"/>
      <c r="BI213" s="1113"/>
      <c r="BJ213" s="1113"/>
      <c r="BK213" s="1113"/>
      <c r="BL213" s="1113"/>
      <c r="BM213" s="1113"/>
      <c r="BN213" s="1113"/>
      <c r="BO213" s="1113"/>
      <c r="BP213" s="1113"/>
      <c r="BQ213" s="1113"/>
      <c r="BR213" s="1113"/>
      <c r="BS213" s="1113"/>
      <c r="BT213" s="1113"/>
      <c r="BU213" s="1113"/>
      <c r="BV213" s="1113"/>
      <c r="BW213" s="1113"/>
      <c r="BX213" s="1113"/>
      <c r="BY213" s="1113"/>
      <c r="BZ213" s="1113"/>
      <c r="CA213" s="1113"/>
      <c r="CB213" s="1113"/>
      <c r="CC213" s="1113"/>
      <c r="CD213" s="1113"/>
      <c r="CE213" s="1113"/>
      <c r="CF213" s="1113"/>
      <c r="CG213" s="1113"/>
      <c r="CH213" s="1113"/>
      <c r="CI213" s="1113"/>
      <c r="CJ213" s="1113"/>
      <c r="CK213" s="1113"/>
      <c r="CL213" s="1113"/>
      <c r="CM213" s="1113"/>
      <c r="CN213" s="1113"/>
      <c r="CO213" s="1113"/>
      <c r="CP213" s="1113"/>
      <c r="CQ213" s="1113"/>
      <c r="CR213" s="1113"/>
      <c r="CS213" s="1113"/>
      <c r="CT213" s="1113"/>
      <c r="CU213" s="1113"/>
      <c r="CV213" s="1113"/>
      <c r="CW213" s="1113"/>
    </row>
    <row r="214" spans="6:101" s="5" customFormat="1" hidden="1">
      <c r="F214" s="1113"/>
      <c r="I214" s="1113"/>
      <c r="J214" s="692"/>
      <c r="K214" s="1113"/>
      <c r="L214" s="539"/>
      <c r="M214" s="1113"/>
      <c r="N214" s="1113"/>
      <c r="O214" s="1113"/>
      <c r="P214" s="1113"/>
      <c r="Q214" s="1113"/>
      <c r="R214" s="1113"/>
      <c r="S214" s="548"/>
      <c r="T214" s="1113"/>
      <c r="U214" s="1113"/>
      <c r="V214" s="1113"/>
      <c r="W214" s="1113"/>
      <c r="X214" s="1113"/>
      <c r="Y214" s="1113"/>
      <c r="Z214" s="1113"/>
      <c r="AA214" s="1113"/>
      <c r="AB214" s="1113"/>
      <c r="AC214" s="1113"/>
      <c r="AD214" s="1113"/>
      <c r="AE214" s="1113"/>
      <c r="AF214" s="1113"/>
      <c r="AG214" s="1113"/>
      <c r="AH214" s="1113"/>
      <c r="AI214" s="1113"/>
      <c r="AJ214" s="1113"/>
      <c r="AK214" s="1113"/>
      <c r="AL214" s="1113"/>
      <c r="AM214" s="1113"/>
      <c r="AN214" s="1113"/>
      <c r="AO214" s="1113"/>
      <c r="AP214" s="1113"/>
      <c r="AQ214" s="1113"/>
      <c r="AR214" s="1113"/>
      <c r="AS214" s="1113"/>
      <c r="AT214" s="1113"/>
      <c r="AU214" s="1113"/>
      <c r="AV214" s="1113"/>
      <c r="AW214" s="1113"/>
      <c r="AX214" s="1113"/>
      <c r="AY214" s="1113"/>
      <c r="AZ214" s="1113"/>
      <c r="BA214" s="1113"/>
      <c r="BB214" s="1113"/>
      <c r="BC214" s="1113"/>
      <c r="BD214" s="1113"/>
      <c r="BE214" s="1113"/>
      <c r="BF214" s="1113"/>
      <c r="BG214" s="1113"/>
      <c r="BH214" s="1113"/>
      <c r="BI214" s="1113"/>
      <c r="BJ214" s="1113"/>
      <c r="BK214" s="1113"/>
      <c r="BL214" s="1113"/>
      <c r="BM214" s="1113"/>
      <c r="BN214" s="1113"/>
      <c r="BO214" s="1113"/>
      <c r="BP214" s="1113"/>
      <c r="BQ214" s="1113"/>
      <c r="BR214" s="1113"/>
      <c r="BS214" s="1113"/>
      <c r="BT214" s="1113"/>
      <c r="BU214" s="1113"/>
      <c r="BV214" s="1113"/>
      <c r="BW214" s="1113"/>
      <c r="BX214" s="1113"/>
      <c r="BY214" s="1113"/>
      <c r="BZ214" s="1113"/>
      <c r="CA214" s="1113"/>
      <c r="CB214" s="1113"/>
      <c r="CC214" s="1113"/>
      <c r="CD214" s="1113"/>
      <c r="CE214" s="1113"/>
      <c r="CF214" s="1113"/>
      <c r="CG214" s="1113"/>
      <c r="CH214" s="1113"/>
      <c r="CI214" s="1113"/>
      <c r="CJ214" s="1113"/>
      <c r="CK214" s="1113"/>
      <c r="CL214" s="1113"/>
      <c r="CM214" s="1113"/>
      <c r="CN214" s="1113"/>
      <c r="CO214" s="1113"/>
      <c r="CP214" s="1113"/>
      <c r="CQ214" s="1113"/>
      <c r="CR214" s="1113"/>
      <c r="CS214" s="1113"/>
      <c r="CT214" s="1113"/>
      <c r="CU214" s="1113"/>
      <c r="CV214" s="1113"/>
      <c r="CW214" s="1113"/>
    </row>
    <row r="215" spans="6:101" s="5" customFormat="1" hidden="1">
      <c r="F215" s="1113"/>
      <c r="I215" s="1113"/>
      <c r="J215" s="692"/>
      <c r="K215" s="1113"/>
      <c r="L215" s="539"/>
      <c r="M215" s="1113"/>
      <c r="N215" s="1113"/>
      <c r="O215" s="1113"/>
      <c r="P215" s="1113"/>
      <c r="Q215" s="1113"/>
      <c r="R215" s="1113"/>
      <c r="S215" s="548"/>
      <c r="T215" s="1113"/>
      <c r="U215" s="1113"/>
      <c r="V215" s="1113"/>
      <c r="W215" s="1113"/>
      <c r="X215" s="1113"/>
      <c r="Y215" s="1113"/>
      <c r="Z215" s="1113"/>
      <c r="AA215" s="1113"/>
      <c r="AB215" s="1113"/>
      <c r="AC215" s="1113"/>
      <c r="AD215" s="1113"/>
      <c r="AE215" s="1113"/>
      <c r="AF215" s="1113"/>
      <c r="AG215" s="1113"/>
      <c r="AH215" s="1113"/>
      <c r="AI215" s="1113"/>
      <c r="AJ215" s="1113"/>
      <c r="AK215" s="1113"/>
      <c r="AL215" s="1113"/>
      <c r="AM215" s="1113"/>
      <c r="AN215" s="1113"/>
      <c r="AO215" s="1113"/>
      <c r="AP215" s="1113"/>
      <c r="AQ215" s="1113"/>
      <c r="AR215" s="1113"/>
      <c r="AS215" s="1113"/>
      <c r="AT215" s="1113"/>
      <c r="AU215" s="1113"/>
      <c r="AV215" s="1113"/>
      <c r="AW215" s="1113"/>
      <c r="AX215" s="1113"/>
      <c r="AY215" s="1113"/>
      <c r="AZ215" s="1113"/>
      <c r="BA215" s="1113"/>
      <c r="BB215" s="1113"/>
      <c r="BC215" s="1113"/>
      <c r="BD215" s="1113"/>
      <c r="BE215" s="1113"/>
      <c r="BF215" s="1113"/>
      <c r="BG215" s="1113"/>
      <c r="BH215" s="1113"/>
      <c r="BI215" s="1113"/>
      <c r="BJ215" s="1113"/>
      <c r="BK215" s="1113"/>
      <c r="BL215" s="1113"/>
      <c r="BM215" s="1113"/>
      <c r="BN215" s="1113"/>
      <c r="BO215" s="1113"/>
      <c r="BP215" s="1113"/>
      <c r="BQ215" s="1113"/>
      <c r="BR215" s="1113"/>
      <c r="BS215" s="1113"/>
      <c r="BT215" s="1113"/>
      <c r="BU215" s="1113"/>
      <c r="BV215" s="1113"/>
      <c r="BW215" s="1113"/>
      <c r="BX215" s="1113"/>
      <c r="BY215" s="1113"/>
      <c r="BZ215" s="1113"/>
      <c r="CA215" s="1113"/>
      <c r="CB215" s="1113"/>
      <c r="CC215" s="1113"/>
      <c r="CD215" s="1113"/>
      <c r="CE215" s="1113"/>
      <c r="CF215" s="1113"/>
      <c r="CG215" s="1113"/>
      <c r="CH215" s="1113"/>
      <c r="CI215" s="1113"/>
      <c r="CJ215" s="1113"/>
      <c r="CK215" s="1113"/>
      <c r="CL215" s="1113"/>
      <c r="CM215" s="1113"/>
      <c r="CN215" s="1113"/>
      <c r="CO215" s="1113"/>
      <c r="CP215" s="1113"/>
      <c r="CQ215" s="1113"/>
      <c r="CR215" s="1113"/>
      <c r="CS215" s="1113"/>
      <c r="CT215" s="1113"/>
      <c r="CU215" s="1113"/>
      <c r="CV215" s="1113"/>
      <c r="CW215" s="1113"/>
    </row>
    <row r="216" spans="6:101" s="5" customFormat="1" hidden="1">
      <c r="F216" s="1113"/>
      <c r="I216" s="1113"/>
      <c r="J216" s="692"/>
      <c r="K216" s="1113"/>
      <c r="L216" s="539"/>
      <c r="M216" s="1113"/>
      <c r="N216" s="1113"/>
      <c r="O216" s="1113"/>
      <c r="P216" s="1113"/>
      <c r="Q216" s="1113"/>
      <c r="R216" s="1113"/>
      <c r="S216" s="548"/>
      <c r="T216" s="1113"/>
      <c r="U216" s="1113"/>
      <c r="V216" s="1113"/>
      <c r="W216" s="1113"/>
      <c r="X216" s="1113"/>
      <c r="Y216" s="1113"/>
      <c r="Z216" s="1113"/>
      <c r="AA216" s="1113"/>
      <c r="AB216" s="1113"/>
      <c r="AC216" s="1113"/>
      <c r="AD216" s="1113"/>
      <c r="AE216" s="1113"/>
      <c r="AF216" s="1113"/>
      <c r="AG216" s="1113"/>
      <c r="AH216" s="1113"/>
      <c r="AI216" s="1113"/>
      <c r="AJ216" s="1113"/>
      <c r="AK216" s="1113"/>
      <c r="AL216" s="1113"/>
      <c r="AM216" s="1113"/>
      <c r="AN216" s="1113"/>
      <c r="AO216" s="1113"/>
      <c r="AP216" s="1113"/>
      <c r="AQ216" s="1113"/>
      <c r="AR216" s="1113"/>
      <c r="AS216" s="1113"/>
      <c r="AT216" s="1113"/>
      <c r="AU216" s="1113"/>
      <c r="AV216" s="1113"/>
      <c r="AW216" s="1113"/>
      <c r="AX216" s="1113"/>
      <c r="AY216" s="1113"/>
      <c r="AZ216" s="1113"/>
      <c r="BA216" s="1113"/>
      <c r="BB216" s="1113"/>
      <c r="BC216" s="1113"/>
      <c r="BD216" s="1113"/>
      <c r="BE216" s="1113"/>
      <c r="BF216" s="1113"/>
      <c r="BG216" s="1113"/>
      <c r="BH216" s="1113"/>
      <c r="BI216" s="1113"/>
      <c r="BJ216" s="1113"/>
      <c r="BK216" s="1113"/>
      <c r="BL216" s="1113"/>
      <c r="BM216" s="1113"/>
      <c r="BN216" s="1113"/>
      <c r="BO216" s="1113"/>
      <c r="BP216" s="1113"/>
      <c r="BQ216" s="1113"/>
      <c r="BR216" s="1113"/>
      <c r="BS216" s="1113"/>
      <c r="BT216" s="1113"/>
      <c r="BU216" s="1113"/>
      <c r="BV216" s="1113"/>
      <c r="BW216" s="1113"/>
      <c r="BX216" s="1113"/>
      <c r="BY216" s="1113"/>
      <c r="BZ216" s="1113"/>
      <c r="CA216" s="1113"/>
      <c r="CB216" s="1113"/>
      <c r="CC216" s="1113"/>
      <c r="CD216" s="1113"/>
      <c r="CE216" s="1113"/>
      <c r="CF216" s="1113"/>
      <c r="CG216" s="1113"/>
      <c r="CH216" s="1113"/>
      <c r="CI216" s="1113"/>
      <c r="CJ216" s="1113"/>
      <c r="CK216" s="1113"/>
      <c r="CL216" s="1113"/>
      <c r="CM216" s="1113"/>
      <c r="CN216" s="1113"/>
      <c r="CO216" s="1113"/>
      <c r="CP216" s="1113"/>
      <c r="CQ216" s="1113"/>
      <c r="CR216" s="1113"/>
      <c r="CS216" s="1113"/>
      <c r="CT216" s="1113"/>
      <c r="CU216" s="1113"/>
      <c r="CV216" s="1113"/>
      <c r="CW216" s="1113"/>
    </row>
    <row r="217" spans="6:101" s="5" customFormat="1" hidden="1">
      <c r="F217" s="1113"/>
      <c r="I217" s="1113"/>
      <c r="J217" s="692"/>
      <c r="K217" s="1113"/>
      <c r="L217" s="539"/>
      <c r="M217" s="1113"/>
      <c r="N217" s="1113"/>
      <c r="O217" s="1113"/>
      <c r="P217" s="1113"/>
      <c r="Q217" s="1113"/>
      <c r="R217" s="1113"/>
      <c r="S217" s="548"/>
      <c r="T217" s="1113"/>
      <c r="U217" s="1113"/>
      <c r="V217" s="1113"/>
      <c r="W217" s="1113"/>
      <c r="X217" s="1113"/>
      <c r="Y217" s="1113"/>
      <c r="Z217" s="1113"/>
      <c r="AA217" s="1113"/>
      <c r="AB217" s="1113"/>
      <c r="AC217" s="1113"/>
      <c r="AD217" s="1113"/>
      <c r="AE217" s="1113"/>
      <c r="AF217" s="1113"/>
      <c r="AG217" s="1113"/>
      <c r="AH217" s="1113"/>
      <c r="AI217" s="1113"/>
      <c r="AJ217" s="1113"/>
      <c r="AK217" s="1113"/>
      <c r="AL217" s="1113"/>
      <c r="AM217" s="1113"/>
      <c r="AN217" s="1113"/>
      <c r="AO217" s="1113"/>
      <c r="AP217" s="1113"/>
      <c r="AQ217" s="1113"/>
      <c r="AR217" s="1113"/>
      <c r="AS217" s="1113"/>
      <c r="AT217" s="1113"/>
      <c r="AU217" s="1113"/>
      <c r="AV217" s="1113"/>
      <c r="AW217" s="1113"/>
      <c r="AX217" s="1113"/>
      <c r="AY217" s="1113"/>
      <c r="AZ217" s="1113"/>
      <c r="BA217" s="1113"/>
      <c r="BB217" s="1113"/>
      <c r="BC217" s="1113"/>
      <c r="BD217" s="1113"/>
      <c r="BE217" s="1113"/>
      <c r="BF217" s="1113"/>
      <c r="BG217" s="1113"/>
      <c r="BH217" s="1113"/>
      <c r="BI217" s="1113"/>
      <c r="BJ217" s="1113"/>
      <c r="BK217" s="1113"/>
      <c r="BL217" s="1113"/>
      <c r="BM217" s="1113"/>
      <c r="BN217" s="1113"/>
      <c r="BO217" s="1113"/>
      <c r="BP217" s="1113"/>
      <c r="BQ217" s="1113"/>
      <c r="BR217" s="1113"/>
      <c r="BS217" s="1113"/>
      <c r="BT217" s="1113"/>
      <c r="BU217" s="1113"/>
      <c r="BV217" s="1113"/>
      <c r="BW217" s="1113"/>
      <c r="BX217" s="1113"/>
      <c r="BY217" s="1113"/>
      <c r="BZ217" s="1113"/>
      <c r="CA217" s="1113"/>
      <c r="CB217" s="1113"/>
      <c r="CC217" s="1113"/>
      <c r="CD217" s="1113"/>
      <c r="CE217" s="1113"/>
      <c r="CF217" s="1113"/>
      <c r="CG217" s="1113"/>
      <c r="CH217" s="1113"/>
      <c r="CI217" s="1113"/>
      <c r="CJ217" s="1113"/>
      <c r="CK217" s="1113"/>
      <c r="CL217" s="1113"/>
      <c r="CM217" s="1113"/>
      <c r="CN217" s="1113"/>
      <c r="CO217" s="1113"/>
      <c r="CP217" s="1113"/>
      <c r="CQ217" s="1113"/>
      <c r="CR217" s="1113"/>
      <c r="CS217" s="1113"/>
      <c r="CT217" s="1113"/>
      <c r="CU217" s="1113"/>
      <c r="CV217" s="1113"/>
      <c r="CW217" s="1113"/>
    </row>
    <row r="218" spans="6:101" s="5" customFormat="1" hidden="1">
      <c r="F218" s="1113"/>
      <c r="I218" s="1113"/>
      <c r="J218" s="692"/>
      <c r="K218" s="1113"/>
      <c r="L218" s="539"/>
      <c r="M218" s="1113"/>
      <c r="N218" s="1113"/>
      <c r="O218" s="1113"/>
      <c r="P218" s="1113"/>
      <c r="Q218" s="1113"/>
      <c r="R218" s="1113"/>
      <c r="S218" s="548"/>
      <c r="T218" s="1113"/>
      <c r="U218" s="1113"/>
      <c r="V218" s="1113"/>
      <c r="W218" s="1113"/>
      <c r="X218" s="1113"/>
      <c r="Y218" s="1113"/>
      <c r="Z218" s="1113"/>
      <c r="AA218" s="1113"/>
      <c r="AB218" s="1113"/>
      <c r="AC218" s="1113"/>
      <c r="AD218" s="1113"/>
      <c r="AE218" s="1113"/>
      <c r="AF218" s="1113"/>
      <c r="AG218" s="1113"/>
      <c r="AH218" s="1113"/>
      <c r="AI218" s="1113"/>
      <c r="AJ218" s="1113"/>
      <c r="AK218" s="1113"/>
      <c r="AL218" s="1113"/>
      <c r="AM218" s="1113"/>
      <c r="AN218" s="1113"/>
      <c r="AO218" s="1113"/>
      <c r="AP218" s="1113"/>
      <c r="AQ218" s="1113"/>
      <c r="AR218" s="1113"/>
      <c r="AS218" s="1113"/>
      <c r="AT218" s="1113"/>
      <c r="AU218" s="1113"/>
      <c r="AV218" s="1113"/>
      <c r="AW218" s="1113"/>
      <c r="AX218" s="1113"/>
      <c r="AY218" s="1113"/>
      <c r="AZ218" s="1113"/>
      <c r="BA218" s="1113"/>
      <c r="BB218" s="1113"/>
      <c r="BC218" s="1113"/>
      <c r="BD218" s="1113"/>
      <c r="BE218" s="1113"/>
      <c r="BF218" s="1113"/>
      <c r="BG218" s="1113"/>
      <c r="BH218" s="1113"/>
      <c r="BI218" s="1113"/>
      <c r="BJ218" s="1113"/>
      <c r="BK218" s="1113"/>
      <c r="BL218" s="1113"/>
      <c r="BM218" s="1113"/>
      <c r="BN218" s="1113"/>
      <c r="BO218" s="1113"/>
      <c r="BP218" s="1113"/>
      <c r="BQ218" s="1113"/>
      <c r="BR218" s="1113"/>
      <c r="BS218" s="1113"/>
      <c r="BT218" s="1113"/>
      <c r="BU218" s="1113"/>
      <c r="BV218" s="1113"/>
      <c r="BW218" s="1113"/>
      <c r="BX218" s="1113"/>
      <c r="BY218" s="1113"/>
      <c r="BZ218" s="1113"/>
      <c r="CA218" s="1113"/>
      <c r="CB218" s="1113"/>
      <c r="CC218" s="1113"/>
      <c r="CD218" s="1113"/>
      <c r="CE218" s="1113"/>
      <c r="CF218" s="1113"/>
      <c r="CG218" s="1113"/>
      <c r="CH218" s="1113"/>
      <c r="CI218" s="1113"/>
      <c r="CJ218" s="1113"/>
      <c r="CK218" s="1113"/>
      <c r="CL218" s="1113"/>
      <c r="CM218" s="1113"/>
      <c r="CN218" s="1113"/>
      <c r="CO218" s="1113"/>
      <c r="CP218" s="1113"/>
      <c r="CQ218" s="1113"/>
      <c r="CR218" s="1113"/>
      <c r="CS218" s="1113"/>
      <c r="CT218" s="1113"/>
      <c r="CU218" s="1113"/>
      <c r="CV218" s="1113"/>
      <c r="CW218" s="1113"/>
    </row>
    <row r="219" spans="6:101" s="5" customFormat="1" hidden="1">
      <c r="F219" s="1113"/>
      <c r="I219" s="1113"/>
      <c r="J219" s="692"/>
      <c r="K219" s="1113"/>
      <c r="L219" s="539"/>
      <c r="M219" s="1113"/>
      <c r="N219" s="1113"/>
      <c r="O219" s="1113"/>
      <c r="P219" s="1113"/>
      <c r="Q219" s="1113"/>
      <c r="R219" s="1113"/>
      <c r="S219" s="548"/>
      <c r="T219" s="1113"/>
      <c r="U219" s="1113"/>
      <c r="V219" s="1113"/>
      <c r="W219" s="1113"/>
      <c r="X219" s="1113"/>
      <c r="Y219" s="1113"/>
      <c r="Z219" s="1113"/>
      <c r="AA219" s="1113"/>
      <c r="AB219" s="1113"/>
      <c r="AC219" s="1113"/>
      <c r="AD219" s="1113"/>
      <c r="AE219" s="1113"/>
      <c r="AF219" s="1113"/>
      <c r="AG219" s="1113"/>
      <c r="AH219" s="1113"/>
      <c r="AI219" s="1113"/>
      <c r="AJ219" s="1113"/>
      <c r="AK219" s="1113"/>
      <c r="AL219" s="1113"/>
      <c r="AM219" s="1113"/>
      <c r="AN219" s="1113"/>
      <c r="AO219" s="1113"/>
      <c r="AP219" s="1113"/>
      <c r="AQ219" s="1113"/>
      <c r="AR219" s="1113"/>
      <c r="AS219" s="1113"/>
      <c r="AT219" s="1113"/>
      <c r="AU219" s="1113"/>
      <c r="AV219" s="1113"/>
      <c r="AW219" s="1113"/>
      <c r="AX219" s="1113"/>
      <c r="AY219" s="1113"/>
      <c r="AZ219" s="1113"/>
      <c r="BA219" s="1113"/>
      <c r="BB219" s="1113"/>
      <c r="BC219" s="1113"/>
      <c r="BD219" s="1113"/>
      <c r="BE219" s="1113"/>
      <c r="BF219" s="1113"/>
      <c r="BG219" s="1113"/>
      <c r="BH219" s="1113"/>
      <c r="BI219" s="1113"/>
      <c r="BJ219" s="1113"/>
      <c r="BK219" s="1113"/>
      <c r="BL219" s="1113"/>
      <c r="BM219" s="1113"/>
      <c r="BN219" s="1113"/>
      <c r="BO219" s="1113"/>
      <c r="BP219" s="1113"/>
      <c r="BQ219" s="1113"/>
      <c r="BR219" s="1113"/>
      <c r="BS219" s="1113"/>
      <c r="BT219" s="1113"/>
      <c r="BU219" s="1113"/>
      <c r="BV219" s="1113"/>
      <c r="BW219" s="1113"/>
      <c r="BX219" s="1113"/>
      <c r="BY219" s="1113"/>
      <c r="BZ219" s="1113"/>
      <c r="CA219" s="1113"/>
      <c r="CB219" s="1113"/>
      <c r="CC219" s="1113"/>
      <c r="CD219" s="1113"/>
      <c r="CE219" s="1113"/>
      <c r="CF219" s="1113"/>
      <c r="CG219" s="1113"/>
      <c r="CH219" s="1113"/>
      <c r="CI219" s="1113"/>
      <c r="CJ219" s="1113"/>
      <c r="CK219" s="1113"/>
      <c r="CL219" s="1113"/>
      <c r="CM219" s="1113"/>
      <c r="CN219" s="1113"/>
      <c r="CO219" s="1113"/>
      <c r="CP219" s="1113"/>
      <c r="CQ219" s="1113"/>
      <c r="CR219" s="1113"/>
      <c r="CS219" s="1113"/>
      <c r="CT219" s="1113"/>
      <c r="CU219" s="1113"/>
      <c r="CV219" s="1113"/>
      <c r="CW219" s="1113"/>
    </row>
    <row r="220" spans="6:101" s="5" customFormat="1" hidden="1">
      <c r="F220" s="1113"/>
      <c r="I220" s="1113"/>
      <c r="J220" s="692"/>
      <c r="K220" s="1113"/>
      <c r="L220" s="539"/>
      <c r="M220" s="1113"/>
      <c r="N220" s="1113"/>
      <c r="O220" s="1113"/>
      <c r="P220" s="1113"/>
      <c r="Q220" s="1113"/>
      <c r="R220" s="1113"/>
      <c r="S220" s="548"/>
      <c r="T220" s="1113"/>
      <c r="U220" s="1113"/>
      <c r="V220" s="1113"/>
      <c r="W220" s="1113"/>
      <c r="X220" s="1113"/>
      <c r="Y220" s="1113"/>
      <c r="Z220" s="1113"/>
      <c r="AA220" s="1113"/>
      <c r="AB220" s="1113"/>
      <c r="AC220" s="1113"/>
      <c r="AD220" s="1113"/>
      <c r="AE220" s="1113"/>
      <c r="AF220" s="1113"/>
      <c r="AG220" s="1113"/>
      <c r="AH220" s="1113"/>
      <c r="AI220" s="1113"/>
      <c r="AJ220" s="1113"/>
      <c r="AK220" s="1113"/>
      <c r="AL220" s="1113"/>
      <c r="AM220" s="1113"/>
      <c r="AN220" s="1113"/>
      <c r="AO220" s="1113"/>
      <c r="AP220" s="1113"/>
      <c r="AQ220" s="1113"/>
      <c r="AR220" s="1113"/>
      <c r="AS220" s="1113"/>
      <c r="AT220" s="1113"/>
      <c r="AU220" s="1113"/>
      <c r="AV220" s="1113"/>
      <c r="AW220" s="1113"/>
      <c r="AX220" s="1113"/>
      <c r="AY220" s="1113"/>
      <c r="AZ220" s="1113"/>
      <c r="BA220" s="1113"/>
      <c r="BB220" s="1113"/>
      <c r="BC220" s="1113"/>
      <c r="BD220" s="1113"/>
      <c r="BE220" s="1113"/>
      <c r="BF220" s="1113"/>
      <c r="BG220" s="1113"/>
      <c r="BH220" s="1113"/>
      <c r="BI220" s="1113"/>
      <c r="BJ220" s="1113"/>
      <c r="BK220" s="1113"/>
      <c r="BL220" s="1113"/>
      <c r="BM220" s="1113"/>
      <c r="BN220" s="1113"/>
      <c r="BO220" s="1113"/>
      <c r="BP220" s="1113"/>
      <c r="BQ220" s="1113"/>
      <c r="BR220" s="1113"/>
      <c r="BS220" s="1113"/>
      <c r="BT220" s="1113"/>
      <c r="BU220" s="1113"/>
      <c r="BV220" s="1113"/>
      <c r="BW220" s="1113"/>
      <c r="BX220" s="1113"/>
      <c r="BY220" s="1113"/>
      <c r="BZ220" s="1113"/>
      <c r="CA220" s="1113"/>
      <c r="CB220" s="1113"/>
      <c r="CC220" s="1113"/>
      <c r="CD220" s="1113"/>
      <c r="CE220" s="1113"/>
      <c r="CF220" s="1113"/>
      <c r="CG220" s="1113"/>
      <c r="CH220" s="1113"/>
      <c r="CI220" s="1113"/>
      <c r="CJ220" s="1113"/>
      <c r="CK220" s="1113"/>
      <c r="CL220" s="1113"/>
      <c r="CM220" s="1113"/>
      <c r="CN220" s="1113"/>
      <c r="CO220" s="1113"/>
      <c r="CP220" s="1113"/>
      <c r="CQ220" s="1113"/>
      <c r="CR220" s="1113"/>
      <c r="CS220" s="1113"/>
      <c r="CT220" s="1113"/>
      <c r="CU220" s="1113"/>
      <c r="CV220" s="1113"/>
      <c r="CW220" s="1113"/>
    </row>
    <row r="221" spans="6:101" s="5" customFormat="1" hidden="1">
      <c r="F221" s="1113"/>
      <c r="I221" s="1113"/>
      <c r="J221" s="692"/>
      <c r="K221" s="1113"/>
      <c r="L221" s="539"/>
      <c r="M221" s="1113"/>
      <c r="N221" s="1113"/>
      <c r="O221" s="1113"/>
      <c r="P221" s="1113"/>
      <c r="Q221" s="1113"/>
      <c r="R221" s="1113"/>
      <c r="S221" s="548"/>
      <c r="T221" s="1113"/>
      <c r="U221" s="1113"/>
      <c r="V221" s="1113"/>
      <c r="W221" s="1113"/>
      <c r="X221" s="1113"/>
      <c r="Y221" s="1113"/>
      <c r="Z221" s="1113"/>
      <c r="AA221" s="1113"/>
      <c r="AB221" s="1113"/>
      <c r="AC221" s="1113"/>
      <c r="AD221" s="1113"/>
      <c r="AE221" s="1113"/>
      <c r="AF221" s="1113"/>
      <c r="AG221" s="1113"/>
      <c r="AH221" s="1113"/>
      <c r="AI221" s="1113"/>
      <c r="AJ221" s="1113"/>
      <c r="AK221" s="1113"/>
      <c r="AL221" s="1113"/>
      <c r="AM221" s="1113"/>
      <c r="AN221" s="1113"/>
      <c r="AO221" s="1113"/>
      <c r="AP221" s="1113"/>
      <c r="AQ221" s="1113"/>
      <c r="AR221" s="1113"/>
      <c r="AS221" s="1113"/>
      <c r="AT221" s="1113"/>
      <c r="AU221" s="1113"/>
      <c r="AV221" s="1113"/>
      <c r="AW221" s="1113"/>
      <c r="AX221" s="1113"/>
      <c r="AY221" s="1113"/>
      <c r="AZ221" s="1113"/>
      <c r="BA221" s="1113"/>
      <c r="BB221" s="1113"/>
      <c r="BC221" s="1113"/>
      <c r="BD221" s="1113"/>
      <c r="BE221" s="1113"/>
      <c r="BF221" s="1113"/>
      <c r="BG221" s="1113"/>
      <c r="BH221" s="1113"/>
      <c r="BI221" s="1113"/>
      <c r="BJ221" s="1113"/>
      <c r="BK221" s="1113"/>
      <c r="BL221" s="1113"/>
      <c r="BM221" s="1113"/>
      <c r="BN221" s="1113"/>
      <c r="BO221" s="1113"/>
      <c r="BP221" s="1113"/>
      <c r="BQ221" s="1113"/>
      <c r="BR221" s="1113"/>
      <c r="BS221" s="1113"/>
      <c r="BT221" s="1113"/>
      <c r="BU221" s="1113"/>
      <c r="BV221" s="1113"/>
      <c r="BW221" s="1113"/>
      <c r="BX221" s="1113"/>
      <c r="BY221" s="1113"/>
      <c r="BZ221" s="1113"/>
      <c r="CA221" s="1113"/>
      <c r="CB221" s="1113"/>
      <c r="CC221" s="1113"/>
      <c r="CD221" s="1113"/>
      <c r="CE221" s="1113"/>
      <c r="CF221" s="1113"/>
      <c r="CG221" s="1113"/>
      <c r="CH221" s="1113"/>
      <c r="CI221" s="1113"/>
      <c r="CJ221" s="1113"/>
      <c r="CK221" s="1113"/>
      <c r="CL221" s="1113"/>
      <c r="CM221" s="1113"/>
      <c r="CN221" s="1113"/>
      <c r="CO221" s="1113"/>
      <c r="CP221" s="1113"/>
      <c r="CQ221" s="1113"/>
      <c r="CR221" s="1113"/>
      <c r="CS221" s="1113"/>
      <c r="CT221" s="1113"/>
      <c r="CU221" s="1113"/>
      <c r="CV221" s="1113"/>
      <c r="CW221" s="1113"/>
    </row>
    <row r="222" spans="6:101" s="5" customFormat="1" hidden="1">
      <c r="F222" s="1113"/>
      <c r="I222" s="1113"/>
      <c r="J222" s="692"/>
      <c r="K222" s="1113"/>
      <c r="L222" s="539"/>
      <c r="M222" s="1113"/>
      <c r="N222" s="1113"/>
      <c r="O222" s="1113"/>
      <c r="P222" s="1113"/>
      <c r="Q222" s="1113"/>
      <c r="R222" s="1113"/>
      <c r="S222" s="548"/>
      <c r="T222" s="1113"/>
      <c r="U222" s="1113"/>
      <c r="V222" s="1113"/>
      <c r="W222" s="1113"/>
      <c r="X222" s="1113"/>
      <c r="Y222" s="1113"/>
      <c r="Z222" s="1113"/>
      <c r="AA222" s="1113"/>
      <c r="AB222" s="1113"/>
      <c r="AC222" s="1113"/>
      <c r="AD222" s="1113"/>
      <c r="AE222" s="1113"/>
      <c r="AF222" s="1113"/>
      <c r="AG222" s="1113"/>
      <c r="AH222" s="1113"/>
      <c r="AI222" s="1113"/>
      <c r="AJ222" s="1113"/>
      <c r="AK222" s="1113"/>
      <c r="AL222" s="1113"/>
      <c r="AM222" s="1113"/>
      <c r="AN222" s="1113"/>
      <c r="AO222" s="1113"/>
      <c r="AP222" s="1113"/>
      <c r="AQ222" s="1113"/>
      <c r="AR222" s="1113"/>
      <c r="AS222" s="1113"/>
      <c r="AT222" s="1113"/>
      <c r="AU222" s="1113"/>
      <c r="AV222" s="1113"/>
      <c r="AW222" s="1113"/>
      <c r="AX222" s="1113"/>
      <c r="AY222" s="1113"/>
      <c r="AZ222" s="1113"/>
      <c r="BA222" s="1113"/>
      <c r="BB222" s="1113"/>
      <c r="BC222" s="1113"/>
      <c r="BD222" s="1113"/>
      <c r="BE222" s="1113"/>
      <c r="BF222" s="1113"/>
      <c r="BG222" s="1113"/>
      <c r="BH222" s="1113"/>
      <c r="BI222" s="1113"/>
      <c r="BJ222" s="1113"/>
      <c r="BK222" s="1113"/>
      <c r="BL222" s="1113"/>
      <c r="BM222" s="1113"/>
      <c r="BN222" s="1113"/>
      <c r="BO222" s="1113"/>
      <c r="BP222" s="1113"/>
      <c r="BQ222" s="1113"/>
      <c r="BR222" s="1113"/>
      <c r="BS222" s="1113"/>
      <c r="BT222" s="1113"/>
      <c r="BU222" s="1113"/>
      <c r="BV222" s="1113"/>
      <c r="BW222" s="1113"/>
      <c r="BX222" s="1113"/>
      <c r="BY222" s="1113"/>
      <c r="BZ222" s="1113"/>
      <c r="CA222" s="1113"/>
      <c r="CB222" s="1113"/>
      <c r="CC222" s="1113"/>
      <c r="CD222" s="1113"/>
      <c r="CE222" s="1113"/>
      <c r="CF222" s="1113"/>
      <c r="CG222" s="1113"/>
      <c r="CH222" s="1113"/>
      <c r="CI222" s="1113"/>
      <c r="CJ222" s="1113"/>
      <c r="CK222" s="1113"/>
      <c r="CL222" s="1113"/>
      <c r="CM222" s="1113"/>
      <c r="CN222" s="1113"/>
      <c r="CO222" s="1113"/>
      <c r="CP222" s="1113"/>
      <c r="CQ222" s="1113"/>
      <c r="CR222" s="1113"/>
      <c r="CS222" s="1113"/>
      <c r="CT222" s="1113"/>
      <c r="CU222" s="1113"/>
      <c r="CV222" s="1113"/>
      <c r="CW222" s="1113"/>
    </row>
    <row r="223" spans="6:101" s="5" customFormat="1" hidden="1">
      <c r="F223" s="1113"/>
      <c r="I223" s="1113"/>
      <c r="J223" s="692"/>
      <c r="K223" s="1113"/>
      <c r="L223" s="539"/>
      <c r="M223" s="1113"/>
      <c r="N223" s="1113"/>
      <c r="O223" s="1113"/>
      <c r="P223" s="1113"/>
      <c r="Q223" s="1113"/>
      <c r="R223" s="1113"/>
      <c r="S223" s="548"/>
      <c r="T223" s="1113"/>
      <c r="U223" s="1113"/>
      <c r="V223" s="1113"/>
      <c r="W223" s="1113"/>
      <c r="X223" s="1113"/>
      <c r="Y223" s="1113"/>
      <c r="Z223" s="1113"/>
      <c r="AA223" s="1113"/>
      <c r="AB223" s="1113"/>
      <c r="AC223" s="1113"/>
      <c r="AD223" s="1113"/>
      <c r="AE223" s="1113"/>
      <c r="AF223" s="1113"/>
      <c r="AG223" s="1113"/>
      <c r="AH223" s="1113"/>
      <c r="AI223" s="1113"/>
      <c r="AJ223" s="1113"/>
      <c r="AK223" s="1113"/>
      <c r="AL223" s="1113"/>
      <c r="AM223" s="1113"/>
      <c r="AN223" s="1113"/>
      <c r="AO223" s="1113"/>
      <c r="AP223" s="1113"/>
      <c r="AQ223" s="1113"/>
      <c r="AR223" s="1113"/>
      <c r="AS223" s="1113"/>
      <c r="AT223" s="1113"/>
      <c r="AU223" s="1113"/>
      <c r="AV223" s="1113"/>
      <c r="AW223" s="1113"/>
      <c r="AX223" s="1113"/>
      <c r="AY223" s="1113"/>
      <c r="AZ223" s="1113"/>
      <c r="BA223" s="1113"/>
      <c r="BB223" s="1113"/>
      <c r="BC223" s="1113"/>
      <c r="BD223" s="1113"/>
      <c r="BE223" s="1113"/>
      <c r="BF223" s="1113"/>
      <c r="BG223" s="1113"/>
      <c r="BH223" s="1113"/>
      <c r="BI223" s="1113"/>
      <c r="BJ223" s="1113"/>
      <c r="BK223" s="1113"/>
      <c r="BL223" s="1113"/>
      <c r="BM223" s="1113"/>
      <c r="BN223" s="1113"/>
      <c r="BO223" s="1113"/>
      <c r="BP223" s="1113"/>
      <c r="BQ223" s="1113"/>
      <c r="BR223" s="1113"/>
      <c r="BS223" s="1113"/>
      <c r="BT223" s="1113"/>
      <c r="BU223" s="1113"/>
      <c r="BV223" s="1113"/>
      <c r="BW223" s="1113"/>
      <c r="BX223" s="1113"/>
      <c r="BY223" s="1113"/>
      <c r="BZ223" s="1113"/>
      <c r="CA223" s="1113"/>
      <c r="CB223" s="1113"/>
      <c r="CC223" s="1113"/>
      <c r="CD223" s="1113"/>
      <c r="CE223" s="1113"/>
      <c r="CF223" s="1113"/>
      <c r="CG223" s="1113"/>
      <c r="CH223" s="1113"/>
      <c r="CI223" s="1113"/>
      <c r="CJ223" s="1113"/>
      <c r="CK223" s="1113"/>
      <c r="CL223" s="1113"/>
      <c r="CM223" s="1113"/>
      <c r="CN223" s="1113"/>
      <c r="CO223" s="1113"/>
      <c r="CP223" s="1113"/>
      <c r="CQ223" s="1113"/>
      <c r="CR223" s="1113"/>
      <c r="CS223" s="1113"/>
      <c r="CT223" s="1113"/>
      <c r="CU223" s="1113"/>
      <c r="CV223" s="1113"/>
      <c r="CW223" s="1113"/>
    </row>
    <row r="224" spans="6:101" s="5" customFormat="1" hidden="1">
      <c r="F224" s="1113"/>
      <c r="I224" s="1113"/>
      <c r="J224" s="692"/>
      <c r="K224" s="1113"/>
      <c r="L224" s="539"/>
      <c r="M224" s="1113"/>
      <c r="N224" s="1113"/>
      <c r="O224" s="1113"/>
      <c r="P224" s="1113"/>
      <c r="Q224" s="1113"/>
      <c r="R224" s="1113"/>
      <c r="S224" s="548"/>
      <c r="T224" s="1113"/>
      <c r="U224" s="1113"/>
      <c r="V224" s="1113"/>
      <c r="W224" s="1113"/>
      <c r="X224" s="1113"/>
      <c r="Y224" s="1113"/>
      <c r="Z224" s="1113"/>
      <c r="AA224" s="1113"/>
      <c r="AB224" s="1113"/>
      <c r="AC224" s="1113"/>
      <c r="AD224" s="1113"/>
      <c r="AE224" s="1113"/>
      <c r="AF224" s="1113"/>
      <c r="AG224" s="1113"/>
      <c r="AH224" s="1113"/>
      <c r="AI224" s="1113"/>
      <c r="AJ224" s="1113"/>
      <c r="AK224" s="1113"/>
      <c r="AL224" s="1113"/>
      <c r="AM224" s="1113"/>
      <c r="AN224" s="1113"/>
      <c r="AO224" s="1113"/>
      <c r="AP224" s="1113"/>
      <c r="AQ224" s="1113"/>
      <c r="AR224" s="1113"/>
      <c r="AS224" s="1113"/>
      <c r="AT224" s="1113"/>
      <c r="AU224" s="1113"/>
      <c r="AV224" s="1113"/>
      <c r="AW224" s="1113"/>
      <c r="AX224" s="1113"/>
      <c r="AY224" s="1113"/>
      <c r="AZ224" s="1113"/>
      <c r="BA224" s="1113"/>
      <c r="BB224" s="1113"/>
      <c r="BC224" s="1113"/>
      <c r="BD224" s="1113"/>
      <c r="BE224" s="1113"/>
      <c r="BF224" s="1113"/>
      <c r="BG224" s="1113"/>
      <c r="BH224" s="1113"/>
      <c r="BI224" s="1113"/>
      <c r="BJ224" s="1113"/>
      <c r="BK224" s="1113"/>
      <c r="BL224" s="1113"/>
      <c r="BM224" s="1113"/>
      <c r="BN224" s="1113"/>
      <c r="BO224" s="1113"/>
      <c r="BP224" s="1113"/>
      <c r="BQ224" s="1113"/>
      <c r="BR224" s="1113"/>
      <c r="BS224" s="1113"/>
      <c r="BT224" s="1113"/>
      <c r="BU224" s="1113"/>
      <c r="BV224" s="1113"/>
      <c r="BW224" s="1113"/>
      <c r="BX224" s="1113"/>
      <c r="BY224" s="1113"/>
      <c r="BZ224" s="1113"/>
      <c r="CA224" s="1113"/>
      <c r="CB224" s="1113"/>
      <c r="CC224" s="1113"/>
      <c r="CD224" s="1113"/>
      <c r="CE224" s="1113"/>
      <c r="CF224" s="1113"/>
      <c r="CG224" s="1113"/>
      <c r="CH224" s="1113"/>
      <c r="CI224" s="1113"/>
      <c r="CJ224" s="1113"/>
      <c r="CK224" s="1113"/>
      <c r="CL224" s="1113"/>
      <c r="CM224" s="1113"/>
      <c r="CN224" s="1113"/>
      <c r="CO224" s="1113"/>
      <c r="CP224" s="1113"/>
      <c r="CQ224" s="1113"/>
      <c r="CR224" s="1113"/>
      <c r="CS224" s="1113"/>
      <c r="CT224" s="1113"/>
      <c r="CU224" s="1113"/>
      <c r="CV224" s="1113"/>
      <c r="CW224" s="1113"/>
    </row>
    <row r="225" spans="6:101" s="5" customFormat="1" hidden="1">
      <c r="F225" s="1113"/>
      <c r="I225" s="1113"/>
      <c r="J225" s="692"/>
      <c r="K225" s="1113"/>
      <c r="L225" s="539"/>
      <c r="M225" s="1113"/>
      <c r="N225" s="1113"/>
      <c r="O225" s="1113"/>
      <c r="P225" s="1113"/>
      <c r="Q225" s="1113"/>
      <c r="R225" s="1113"/>
      <c r="S225" s="548"/>
      <c r="T225" s="1113"/>
      <c r="U225" s="1113"/>
      <c r="V225" s="1113"/>
      <c r="W225" s="1113"/>
      <c r="X225" s="1113"/>
      <c r="Y225" s="1113"/>
      <c r="Z225" s="1113"/>
      <c r="AA225" s="1113"/>
      <c r="AB225" s="1113"/>
      <c r="AC225" s="1113"/>
      <c r="AD225" s="1113"/>
      <c r="AE225" s="1113"/>
      <c r="AF225" s="1113"/>
      <c r="AG225" s="1113"/>
      <c r="AH225" s="1113"/>
      <c r="AI225" s="1113"/>
      <c r="AJ225" s="1113"/>
      <c r="AK225" s="1113"/>
      <c r="AL225" s="1113"/>
      <c r="AM225" s="1113"/>
      <c r="AN225" s="1113"/>
      <c r="AO225" s="1113"/>
      <c r="AP225" s="1113"/>
      <c r="AQ225" s="1113"/>
      <c r="AR225" s="1113"/>
      <c r="AS225" s="1113"/>
      <c r="AT225" s="1113"/>
      <c r="AU225" s="1113"/>
      <c r="AV225" s="1113"/>
      <c r="AW225" s="1113"/>
      <c r="AX225" s="1113"/>
      <c r="AY225" s="1113"/>
      <c r="AZ225" s="1113"/>
      <c r="BA225" s="1113"/>
      <c r="BB225" s="1113"/>
      <c r="BC225" s="1113"/>
      <c r="BD225" s="1113"/>
      <c r="BE225" s="1113"/>
      <c r="BF225" s="1113"/>
      <c r="BG225" s="1113"/>
      <c r="BH225" s="1113"/>
      <c r="BI225" s="1113"/>
      <c r="BJ225" s="1113"/>
      <c r="BK225" s="1113"/>
      <c r="BL225" s="1113"/>
      <c r="BM225" s="1113"/>
      <c r="BN225" s="1113"/>
      <c r="BO225" s="1113"/>
      <c r="BP225" s="1113"/>
      <c r="BQ225" s="1113"/>
      <c r="BR225" s="1113"/>
      <c r="BS225" s="1113"/>
      <c r="BT225" s="1113"/>
      <c r="BU225" s="1113"/>
      <c r="BV225" s="1113"/>
      <c r="BW225" s="1113"/>
      <c r="BX225" s="1113"/>
      <c r="BY225" s="1113"/>
      <c r="BZ225" s="1113"/>
      <c r="CA225" s="1113"/>
      <c r="CB225" s="1113"/>
      <c r="CC225" s="1113"/>
      <c r="CD225" s="1113"/>
      <c r="CE225" s="1113"/>
      <c r="CF225" s="1113"/>
      <c r="CG225" s="1113"/>
      <c r="CH225" s="1113"/>
      <c r="CI225" s="1113"/>
      <c r="CJ225" s="1113"/>
      <c r="CK225" s="1113"/>
      <c r="CL225" s="1113"/>
      <c r="CM225" s="1113"/>
      <c r="CN225" s="1113"/>
      <c r="CO225" s="1113"/>
      <c r="CP225" s="1113"/>
      <c r="CQ225" s="1113"/>
      <c r="CR225" s="1113"/>
      <c r="CS225" s="1113"/>
      <c r="CT225" s="1113"/>
      <c r="CU225" s="1113"/>
      <c r="CV225" s="1113"/>
      <c r="CW225" s="1113"/>
    </row>
    <row r="226" spans="6:101" s="5" customFormat="1" hidden="1">
      <c r="F226" s="1113"/>
      <c r="I226" s="1113"/>
      <c r="J226" s="692"/>
      <c r="K226" s="1113"/>
      <c r="L226" s="539"/>
      <c r="M226" s="1113"/>
      <c r="N226" s="1113"/>
      <c r="O226" s="1113"/>
      <c r="P226" s="1113"/>
      <c r="Q226" s="1113"/>
      <c r="R226" s="1113"/>
      <c r="S226" s="548"/>
      <c r="T226" s="1113"/>
      <c r="U226" s="1113"/>
      <c r="V226" s="1113"/>
      <c r="W226" s="1113"/>
      <c r="X226" s="1113"/>
      <c r="Y226" s="1113"/>
      <c r="Z226" s="1113"/>
      <c r="AA226" s="1113"/>
      <c r="AB226" s="1113"/>
      <c r="AC226" s="1113"/>
      <c r="AD226" s="1113"/>
      <c r="AE226" s="1113"/>
      <c r="AF226" s="1113"/>
      <c r="AG226" s="1113"/>
      <c r="AH226" s="1113"/>
      <c r="AI226" s="1113"/>
      <c r="AJ226" s="1113"/>
      <c r="AK226" s="1113"/>
      <c r="AL226" s="1113"/>
      <c r="AM226" s="1113"/>
      <c r="AN226" s="1113"/>
      <c r="AO226" s="1113"/>
      <c r="AP226" s="1113"/>
      <c r="AQ226" s="1113"/>
      <c r="AR226" s="1113"/>
      <c r="AS226" s="1113"/>
      <c r="AT226" s="1113"/>
      <c r="AU226" s="1113"/>
      <c r="AV226" s="1113"/>
      <c r="AW226" s="1113"/>
      <c r="AX226" s="1113"/>
      <c r="AY226" s="1113"/>
      <c r="AZ226" s="1113"/>
      <c r="BA226" s="1113"/>
      <c r="BB226" s="1113"/>
      <c r="BC226" s="1113"/>
      <c r="BD226" s="1113"/>
      <c r="BE226" s="1113"/>
      <c r="BF226" s="1113"/>
      <c r="BG226" s="1113"/>
      <c r="BH226" s="1113"/>
      <c r="BI226" s="1113"/>
      <c r="BJ226" s="1113"/>
      <c r="BK226" s="1113"/>
      <c r="BL226" s="1113"/>
      <c r="BM226" s="1113"/>
      <c r="BN226" s="1113"/>
      <c r="BO226" s="1113"/>
      <c r="BP226" s="1113"/>
      <c r="BQ226" s="1113"/>
      <c r="BR226" s="1113"/>
      <c r="BS226" s="1113"/>
      <c r="BT226" s="1113"/>
      <c r="BU226" s="1113"/>
      <c r="BV226" s="1113"/>
      <c r="BW226" s="1113"/>
      <c r="BX226" s="1113"/>
      <c r="BY226" s="1113"/>
      <c r="BZ226" s="1113"/>
      <c r="CA226" s="1113"/>
      <c r="CB226" s="1113"/>
      <c r="CC226" s="1113"/>
      <c r="CD226" s="1113"/>
      <c r="CE226" s="1113"/>
      <c r="CF226" s="1113"/>
      <c r="CG226" s="1113"/>
      <c r="CH226" s="1113"/>
      <c r="CI226" s="1113"/>
      <c r="CJ226" s="1113"/>
      <c r="CK226" s="1113"/>
      <c r="CL226" s="1113"/>
      <c r="CM226" s="1113"/>
      <c r="CN226" s="1113"/>
      <c r="CO226" s="1113"/>
      <c r="CP226" s="1113"/>
      <c r="CQ226" s="1113"/>
      <c r="CR226" s="1113"/>
      <c r="CS226" s="1113"/>
      <c r="CT226" s="1113"/>
      <c r="CU226" s="1113"/>
      <c r="CV226" s="1113"/>
      <c r="CW226" s="1113"/>
    </row>
  </sheetData>
  <sheetProtection formatRows="0" selectLockedCells="1"/>
  <autoFilter ref="A17:K119"/>
  <customSheetViews>
    <customSheetView guid="{D795B156-F37B-4B18-B30F-9180649A9A7A}" scale="70" showPageBreaks="1" zeroValues="0" printArea="1" showAutoFilter="1" hiddenRows="1" hiddenColumns="1" state="hidden" view="pageBreakPreview" topLeftCell="A82">
      <selection activeCell="A103" sqref="A18:A103"/>
      <pageMargins left="0.28000000000000003" right="0.28999999999999998" top="0.47" bottom="0.34" header="0.36" footer="0.21"/>
      <printOptions horizontalCentered="1"/>
      <pageSetup paperSize="9" scale="78" orientation="landscape" r:id="rId1"/>
      <headerFooter alignWithMargins="0">
        <oddHeader xml:space="preserve">&amp;R&amp;"Arial,Bold"
</oddHeader>
        <oddFooter>&amp;R&amp;"Arial,Bold"&amp;12PAGE &amp;P of &amp;N</oddFooter>
      </headerFooter>
      <autoFilter ref="A17:K119"/>
    </customSheetView>
  </customSheetViews>
  <mergeCells count="22">
    <mergeCell ref="G132:H132"/>
    <mergeCell ref="I132:K132"/>
    <mergeCell ref="A121:K121"/>
    <mergeCell ref="A122:I122"/>
    <mergeCell ref="A123:I123"/>
    <mergeCell ref="A124:I124"/>
    <mergeCell ref="A125:I125"/>
    <mergeCell ref="F127:K127"/>
    <mergeCell ref="F128:K128"/>
    <mergeCell ref="F129:K129"/>
    <mergeCell ref="G131:H131"/>
    <mergeCell ref="I131:K131"/>
    <mergeCell ref="A1:J1"/>
    <mergeCell ref="A3:K3"/>
    <mergeCell ref="A4:J4"/>
    <mergeCell ref="A6:F6"/>
    <mergeCell ref="A7:F7"/>
    <mergeCell ref="G78:G80"/>
    <mergeCell ref="H78:H80"/>
    <mergeCell ref="I78:I80"/>
    <mergeCell ref="J78:J80"/>
    <mergeCell ref="K78:K80"/>
  </mergeCells>
  <conditionalFormatting sqref="L100 R100:AP100">
    <cfRule type="expression" dxfId="4" priority="103" stopIfTrue="1">
      <formula>$H100=0</formula>
    </cfRule>
  </conditionalFormatting>
  <dataValidations count="4">
    <dataValidation type="decimal" operator="greaterThan" allowBlank="1" showInputMessage="1" showErrorMessage="1" error="Enter only Numeric Value greater than zero or leave the cell blank !" sqref="I84:I95 I19:I78 I81">
      <formula1>0</formula1>
    </dataValidation>
    <dataValidation type="whole" operator="greaterThan" allowBlank="1" showInputMessage="1" showErrorMessage="1" error="Enter only Numeric Value greater than zero or leave the cell blank !" sqref="C19:C23 C120 C25:C81 C84:C95 B94 B85:B92 B72 B19:B25 B27:B35 B37:B40 B42:B47 B49:B53 B55 B57:B58 B60:B63 B65:B70 B74:B80">
      <formula1>1</formula1>
    </dataValidation>
    <dataValidation type="list" operator="greaterThan" allowBlank="1" showInputMessage="1" showErrorMessage="1" error="Enter only Numeric Value greater than zero or leave the cell blank !" sqref="D85:D86 D89:D92 D74:D80 D65:D70 D72 D19:D25 D27:D35 D37:D40 D42:D47 D49:D53 D55 D57:D58 D60:D63 E19:E116">
      <formula1>"0%,5%,12%,18%,28%"</formula1>
    </dataValidation>
    <dataValidation operator="greaterThan" allowBlank="1" showInputMessage="1" showErrorMessage="1" error="Enter only Numeric Value greater than zero or leave the cell blank !" sqref="C14:C15 E14:E15 C17:C18 C24 E17:E18 E120"/>
  </dataValidations>
  <printOptions horizontalCentered="1"/>
  <pageMargins left="0.28000000000000003" right="0.28999999999999998" top="0.47" bottom="0.34" header="0.36" footer="0.21"/>
  <pageSetup paperSize="9" scale="78" orientation="landscape" r:id="rId2"/>
  <headerFooter alignWithMargins="0">
    <oddHeader xml:space="preserve">&amp;R&amp;"Arial,Bold"
</oddHeader>
    <oddFooter>&amp;R&amp;"Arial,Bold"&amp;12PAGE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P39"/>
  <sheetViews>
    <sheetView showZeros="0" view="pageBreakPreview" topLeftCell="A13" zoomScaleNormal="85" zoomScaleSheetLayoutView="100" workbookViewId="0">
      <selection activeCell="K18" sqref="K18"/>
    </sheetView>
  </sheetViews>
  <sheetFormatPr defaultColWidth="9.140625" defaultRowHeight="15.75"/>
  <cols>
    <col min="1" max="1" width="6.5703125" style="146" customWidth="1"/>
    <col min="2" max="5" width="9.140625" style="146"/>
    <col min="6" max="6" width="7" style="146" customWidth="1"/>
    <col min="7" max="7" width="9.140625" style="146"/>
    <col min="8" max="8" width="1.85546875" style="146" customWidth="1"/>
    <col min="9" max="9" width="9.5703125" style="146" customWidth="1"/>
    <col min="10" max="11" width="11.28515625" style="146" customWidth="1"/>
    <col min="12" max="12" width="15.28515625" style="146" customWidth="1"/>
    <col min="13" max="13" width="17.7109375" style="146" customWidth="1"/>
    <col min="14" max="14" width="9.140625" style="173"/>
    <col min="15" max="16" width="9.140625" style="173" customWidth="1"/>
    <col min="17" max="16384" width="9.140625" style="173"/>
  </cols>
  <sheetData>
    <row r="1" spans="1:16" s="171" customFormat="1" ht="21" customHeight="1">
      <c r="A1" s="1598" t="str">
        <f>Cover!B3</f>
        <v>Spec. No.: CC-CS/1014-SR1/SCADA-4110/3/G7</v>
      </c>
      <c r="B1" s="1598"/>
      <c r="C1" s="1598"/>
      <c r="D1" s="1598"/>
      <c r="E1" s="1598"/>
      <c r="F1" s="1598"/>
      <c r="G1" s="76"/>
      <c r="H1" s="115"/>
      <c r="I1" s="115"/>
      <c r="J1" s="115"/>
      <c r="K1" s="115"/>
      <c r="L1" s="1599" t="s">
        <v>312</v>
      </c>
      <c r="M1" s="1599"/>
    </row>
    <row r="2" spans="1:16" s="171" customFormat="1" ht="13.5" customHeight="1">
      <c r="A2" s="1600"/>
      <c r="B2" s="1600"/>
      <c r="C2" s="1600"/>
      <c r="D2" s="1600"/>
      <c r="E2" s="1600"/>
      <c r="F2" s="1600"/>
      <c r="G2" s="1600"/>
      <c r="H2" s="1600"/>
      <c r="I2" s="1600"/>
      <c r="J2" s="1600"/>
      <c r="K2" s="521"/>
      <c r="L2" s="77"/>
      <c r="M2" s="77"/>
      <c r="N2" s="172"/>
      <c r="O2" s="172"/>
      <c r="P2" s="172"/>
    </row>
    <row r="3" spans="1:16" ht="66.75" customHeight="1">
      <c r="A3" s="1601" t="str">
        <f>'Sch-6 (After Discount)'!A3:E3</f>
        <v>Establishment of Renewable Energy Management Centre  (REMC) in Telangana</v>
      </c>
      <c r="B3" s="1601"/>
      <c r="C3" s="1601"/>
      <c r="D3" s="1601"/>
      <c r="E3" s="1601"/>
      <c r="F3" s="1601"/>
      <c r="G3" s="1601"/>
      <c r="H3" s="1601"/>
      <c r="I3" s="1601"/>
      <c r="J3" s="1601"/>
      <c r="K3" s="1601"/>
      <c r="L3" s="1601"/>
      <c r="M3" s="1601"/>
    </row>
    <row r="4" spans="1:16" ht="19.5" customHeight="1">
      <c r="A4" s="1602" t="s">
        <v>104</v>
      </c>
      <c r="B4" s="1602"/>
      <c r="C4" s="1602"/>
      <c r="D4" s="1602"/>
      <c r="E4" s="1602"/>
      <c r="F4" s="1602"/>
      <c r="G4" s="1602"/>
      <c r="H4" s="1602"/>
      <c r="I4" s="1602"/>
      <c r="J4" s="1602"/>
      <c r="K4" s="1602"/>
      <c r="L4" s="1602"/>
      <c r="M4" s="1602"/>
      <c r="O4" s="8">
        <f>'INSTRUCTIONS '!J40</f>
        <v>0</v>
      </c>
    </row>
    <row r="5" spans="1:16">
      <c r="A5" s="174"/>
      <c r="B5" s="174"/>
      <c r="C5" s="174"/>
      <c r="D5" s="174"/>
      <c r="E5" s="174"/>
      <c r="F5" s="174"/>
      <c r="G5" s="174"/>
      <c r="H5" s="174"/>
      <c r="I5" s="174"/>
      <c r="J5" s="174"/>
      <c r="K5" s="174"/>
      <c r="L5" s="174"/>
      <c r="M5" s="174"/>
      <c r="O5" s="8"/>
      <c r="P5" s="175"/>
    </row>
    <row r="6" spans="1:16" ht="16.5">
      <c r="A6" s="1596" t="str">
        <f>'[7]Sch-1(a)'!A6:B6</f>
        <v>Bidder’s Name and Address (Lead Partner of) :</v>
      </c>
      <c r="B6" s="1596"/>
      <c r="C6" s="1596"/>
      <c r="D6" s="1596"/>
      <c r="E6" s="1596"/>
      <c r="F6" s="143"/>
      <c r="G6" s="143"/>
      <c r="H6" s="177" t="s">
        <v>99</v>
      </c>
      <c r="I6" s="143"/>
      <c r="J6" s="143"/>
      <c r="K6" s="143"/>
      <c r="L6" s="143"/>
      <c r="M6" s="143"/>
      <c r="O6" s="8"/>
      <c r="P6" s="175"/>
    </row>
    <row r="7" spans="1:16" ht="17.25" customHeight="1">
      <c r="A7" s="1597" t="e">
        <f>'[7]Sch-1(a)'!A7:B7</f>
        <v>#REF!</v>
      </c>
      <c r="B7" s="1597"/>
      <c r="C7" s="1597"/>
      <c r="D7" s="1597"/>
      <c r="E7" s="1597"/>
      <c r="F7" s="1597"/>
      <c r="G7" s="1597"/>
      <c r="H7" s="72" t="s">
        <v>100</v>
      </c>
      <c r="I7" s="143"/>
      <c r="J7" s="143"/>
      <c r="K7" s="143"/>
      <c r="L7" s="143"/>
      <c r="M7" s="143"/>
      <c r="O7" s="527"/>
      <c r="P7" s="175"/>
    </row>
    <row r="8" spans="1:16" ht="16.5">
      <c r="A8" s="122" t="s">
        <v>105</v>
      </c>
      <c r="B8" s="1569">
        <f>'Name of Bidder'!D13</f>
        <v>0</v>
      </c>
      <c r="C8" s="1569"/>
      <c r="D8" s="1569"/>
      <c r="E8" s="1569"/>
      <c r="F8" s="1569"/>
      <c r="G8" s="143"/>
      <c r="H8" s="72" t="s">
        <v>101</v>
      </c>
      <c r="I8" s="143"/>
      <c r="J8" s="143"/>
      <c r="K8" s="143"/>
      <c r="L8" s="143"/>
      <c r="M8" s="143"/>
    </row>
    <row r="9" spans="1:16" ht="16.5">
      <c r="A9" s="122" t="s">
        <v>106</v>
      </c>
      <c r="B9" s="1569">
        <f>'Name of Bidder'!D14</f>
        <v>0</v>
      </c>
      <c r="C9" s="1569"/>
      <c r="D9" s="1569"/>
      <c r="E9" s="1569"/>
      <c r="F9" s="1569"/>
      <c r="G9" s="143"/>
      <c r="H9" s="72" t="s">
        <v>102</v>
      </c>
      <c r="I9" s="143"/>
      <c r="J9" s="143"/>
      <c r="K9" s="143"/>
      <c r="L9" s="143"/>
      <c r="M9" s="143"/>
    </row>
    <row r="10" spans="1:16" ht="16.5">
      <c r="A10" s="119"/>
      <c r="B10" s="1569">
        <f>'Name of Bidder'!D15</f>
        <v>0</v>
      </c>
      <c r="C10" s="1569"/>
      <c r="D10" s="1569"/>
      <c r="E10" s="1569"/>
      <c r="F10" s="1569"/>
      <c r="G10" s="143"/>
      <c r="H10" s="72" t="s">
        <v>103</v>
      </c>
      <c r="I10" s="143"/>
      <c r="J10" s="143"/>
      <c r="K10" s="143"/>
      <c r="L10" s="143"/>
      <c r="M10" s="143"/>
    </row>
    <row r="11" spans="1:16" ht="16.5">
      <c r="A11" s="119"/>
      <c r="B11" s="1569">
        <f>'Name of Bidder'!D16</f>
        <v>0</v>
      </c>
      <c r="C11" s="1569"/>
      <c r="D11" s="1569"/>
      <c r="E11" s="1569"/>
      <c r="F11" s="1569"/>
      <c r="G11" s="143"/>
      <c r="H11" s="72" t="s">
        <v>107</v>
      </c>
      <c r="I11" s="143"/>
      <c r="J11" s="143"/>
      <c r="K11" s="143"/>
      <c r="L11" s="143"/>
      <c r="M11" s="143"/>
    </row>
    <row r="12" spans="1:16" ht="16.5">
      <c r="A12" s="143"/>
      <c r="B12" s="73"/>
      <c r="C12" s="73"/>
      <c r="D12" s="73"/>
      <c r="E12" s="73"/>
      <c r="F12" s="73"/>
      <c r="G12" s="143"/>
      <c r="H12" s="143"/>
      <c r="I12" s="178"/>
      <c r="J12" s="143"/>
      <c r="K12" s="143"/>
      <c r="L12" s="143"/>
      <c r="M12" s="143"/>
    </row>
    <row r="13" spans="1:16" ht="15.75" customHeight="1">
      <c r="A13" s="179" t="s">
        <v>313</v>
      </c>
      <c r="B13" s="176"/>
      <c r="C13" s="176"/>
      <c r="D13" s="176"/>
      <c r="E13" s="176"/>
      <c r="F13" s="176"/>
      <c r="G13" s="176"/>
      <c r="H13" s="176"/>
      <c r="I13" s="176"/>
      <c r="J13" s="176"/>
      <c r="K13" s="176"/>
      <c r="L13" s="176"/>
      <c r="M13" s="176"/>
    </row>
    <row r="14" spans="1:16" ht="21" customHeight="1">
      <c r="A14" s="1577" t="s">
        <v>306</v>
      </c>
      <c r="B14" s="1582" t="s">
        <v>272</v>
      </c>
      <c r="C14" s="1583"/>
      <c r="D14" s="1583"/>
      <c r="E14" s="1583"/>
      <c r="F14" s="1583"/>
      <c r="G14" s="1583"/>
      <c r="H14" s="1584"/>
      <c r="I14" s="1577" t="s">
        <v>13</v>
      </c>
      <c r="J14" s="1577" t="s">
        <v>505</v>
      </c>
      <c r="K14" s="1577" t="s">
        <v>309</v>
      </c>
      <c r="L14" s="1762" t="s">
        <v>307</v>
      </c>
      <c r="M14" s="1763"/>
      <c r="N14" s="180"/>
    </row>
    <row r="15" spans="1:16" ht="21.75" customHeight="1">
      <c r="A15" s="1578"/>
      <c r="B15" s="1585"/>
      <c r="C15" s="1586"/>
      <c r="D15" s="1586"/>
      <c r="E15" s="1586"/>
      <c r="F15" s="1586"/>
      <c r="G15" s="1586"/>
      <c r="H15" s="1587"/>
      <c r="I15" s="1578"/>
      <c r="J15" s="1578"/>
      <c r="K15" s="1578"/>
      <c r="L15" s="160" t="s">
        <v>779</v>
      </c>
      <c r="M15" s="160" t="s">
        <v>308</v>
      </c>
      <c r="N15" s="180"/>
    </row>
    <row r="16" spans="1:16" s="185" customFormat="1">
      <c r="A16" s="181">
        <v>1</v>
      </c>
      <c r="B16" s="1591">
        <v>2</v>
      </c>
      <c r="C16" s="1592"/>
      <c r="D16" s="1592"/>
      <c r="E16" s="1592"/>
      <c r="F16" s="1592"/>
      <c r="G16" s="1592"/>
      <c r="H16" s="1593"/>
      <c r="I16" s="190">
        <v>3</v>
      </c>
      <c r="J16" s="190">
        <v>4</v>
      </c>
      <c r="K16" s="183">
        <v>5</v>
      </c>
      <c r="L16" s="183">
        <v>6</v>
      </c>
      <c r="M16" s="182">
        <v>7</v>
      </c>
      <c r="N16" s="184"/>
    </row>
    <row r="17" spans="1:14" s="185" customFormat="1" ht="39.75" customHeight="1">
      <c r="A17" s="186"/>
      <c r="B17" s="1764" t="s">
        <v>761</v>
      </c>
      <c r="C17" s="1765"/>
      <c r="D17" s="1765"/>
      <c r="E17" s="1765"/>
      <c r="F17" s="1765"/>
      <c r="G17" s="1765"/>
      <c r="H17" s="1765"/>
      <c r="I17" s="1765"/>
      <c r="J17" s="1765"/>
      <c r="K17" s="1765"/>
      <c r="L17" s="1765"/>
      <c r="M17" s="1766"/>
      <c r="N17" s="184"/>
    </row>
    <row r="18" spans="1:14" s="185" customFormat="1" ht="16.5" customHeight="1">
      <c r="A18" s="526" t="s">
        <v>245</v>
      </c>
      <c r="B18" s="1579" t="s">
        <v>715</v>
      </c>
      <c r="C18" s="1580"/>
      <c r="D18" s="1580"/>
      <c r="E18" s="1580"/>
      <c r="F18" s="1580"/>
      <c r="G18" s="1580"/>
      <c r="H18" s="1581"/>
      <c r="I18" s="525" t="s">
        <v>253</v>
      </c>
      <c r="J18" s="525">
        <v>1</v>
      </c>
      <c r="K18" s="68"/>
      <c r="L18" s="815" t="s">
        <v>47</v>
      </c>
      <c r="M18" s="68"/>
      <c r="N18" s="184"/>
    </row>
    <row r="19" spans="1:14" s="185" customFormat="1" ht="16.5" customHeight="1">
      <c r="A19" s="526" t="s">
        <v>246</v>
      </c>
      <c r="B19" s="1579" t="s">
        <v>716</v>
      </c>
      <c r="C19" s="1580"/>
      <c r="D19" s="1580"/>
      <c r="E19" s="1580"/>
      <c r="F19" s="1580"/>
      <c r="G19" s="1580"/>
      <c r="H19" s="1581"/>
      <c r="I19" s="525" t="s">
        <v>253</v>
      </c>
      <c r="J19" s="525">
        <v>1</v>
      </c>
      <c r="K19" s="68"/>
      <c r="L19" s="815" t="s">
        <v>47</v>
      </c>
      <c r="M19" s="68"/>
      <c r="N19" s="184"/>
    </row>
    <row r="20" spans="1:14" s="185" customFormat="1" ht="16.5" customHeight="1">
      <c r="A20" s="526" t="s">
        <v>479</v>
      </c>
      <c r="B20" s="1579" t="s">
        <v>717</v>
      </c>
      <c r="C20" s="1580"/>
      <c r="D20" s="1580"/>
      <c r="E20" s="1580"/>
      <c r="F20" s="1580"/>
      <c r="G20" s="1580"/>
      <c r="H20" s="1581"/>
      <c r="I20" s="525" t="s">
        <v>253</v>
      </c>
      <c r="J20" s="525">
        <v>1</v>
      </c>
      <c r="K20" s="68"/>
      <c r="L20" s="815" t="s">
        <v>47</v>
      </c>
      <c r="M20" s="68"/>
      <c r="N20" s="184"/>
    </row>
    <row r="21" spans="1:14" s="185" customFormat="1" ht="16.5" customHeight="1">
      <c r="A21" s="797" t="s">
        <v>506</v>
      </c>
      <c r="B21" s="1579" t="s">
        <v>713</v>
      </c>
      <c r="C21" s="1580"/>
      <c r="D21" s="1580"/>
      <c r="E21" s="1580"/>
      <c r="F21" s="1580"/>
      <c r="G21" s="1580"/>
      <c r="H21" s="1581"/>
      <c r="I21" s="525" t="s">
        <v>253</v>
      </c>
      <c r="J21" s="525">
        <v>1</v>
      </c>
      <c r="K21" s="68"/>
      <c r="L21" s="815" t="s">
        <v>47</v>
      </c>
      <c r="M21" s="68"/>
      <c r="N21" s="184"/>
    </row>
    <row r="22" spans="1:14" s="185" customFormat="1" ht="17.25" customHeight="1">
      <c r="A22" s="186"/>
      <c r="B22" s="1588"/>
      <c r="C22" s="1589"/>
      <c r="D22" s="1589"/>
      <c r="E22" s="1589"/>
      <c r="F22" s="1589"/>
      <c r="G22" s="1589"/>
      <c r="H22" s="1590"/>
      <c r="I22" s="1588"/>
      <c r="J22" s="1590"/>
      <c r="K22" s="522"/>
      <c r="L22" s="524"/>
      <c r="M22" s="524"/>
      <c r="N22" s="184"/>
    </row>
    <row r="23" spans="1:14" ht="18.75" customHeight="1">
      <c r="A23" s="1756"/>
      <c r="B23" s="1759" t="s">
        <v>527</v>
      </c>
      <c r="C23" s="1760"/>
      <c r="D23" s="1760"/>
      <c r="E23" s="1760"/>
      <c r="F23" s="1760"/>
      <c r="G23" s="1760"/>
      <c r="H23" s="1760"/>
      <c r="I23" s="1760"/>
      <c r="J23" s="1760"/>
      <c r="K23" s="1761"/>
      <c r="L23" s="815" t="s">
        <v>47</v>
      </c>
      <c r="M23" s="19">
        <f>IF(L23="",0,SUMIF(L18:L22,L23,M18:M22))</f>
        <v>0</v>
      </c>
      <c r="N23" s="180"/>
    </row>
    <row r="24" spans="1:14" ht="18.75" hidden="1" customHeight="1">
      <c r="A24" s="1757"/>
      <c r="B24" s="804"/>
      <c r="C24" s="805"/>
      <c r="D24" s="805"/>
      <c r="E24" s="805"/>
      <c r="F24" s="805"/>
      <c r="G24" s="805"/>
      <c r="H24" s="805"/>
      <c r="I24" s="805"/>
      <c r="J24" s="805"/>
      <c r="K24" s="523"/>
      <c r="L24" s="40" t="str">
        <f>IF(COUNTIF(L18:L22,O5)&gt;0,O5, "")</f>
        <v/>
      </c>
      <c r="M24" s="19">
        <f>IF(L24="",0,SUMIF(L18:L22,L24,M18:M22))</f>
        <v>0</v>
      </c>
      <c r="N24" s="180"/>
    </row>
    <row r="25" spans="1:14" ht="18.75" hidden="1" customHeight="1">
      <c r="A25" s="1757"/>
      <c r="B25" s="804"/>
      <c r="C25" s="805"/>
      <c r="D25" s="805"/>
      <c r="E25" s="805"/>
      <c r="F25" s="805"/>
      <c r="G25" s="805"/>
      <c r="H25" s="805"/>
      <c r="I25" s="805"/>
      <c r="J25" s="805"/>
      <c r="K25" s="523"/>
      <c r="L25" s="40" t="str">
        <f>IF(COUNTIF(L18:L22,O6)&gt;0,O6, "")</f>
        <v/>
      </c>
      <c r="M25" s="19">
        <f>IF(L25="",0,SUMIF(L18:L22,L25,M18:M22))</f>
        <v>0</v>
      </c>
      <c r="N25" s="180"/>
    </row>
    <row r="26" spans="1:14" ht="18.75" hidden="1" customHeight="1">
      <c r="A26" s="1758"/>
      <c r="B26" s="804"/>
      <c r="C26" s="805"/>
      <c r="D26" s="805"/>
      <c r="E26" s="805"/>
      <c r="F26" s="805"/>
      <c r="G26" s="805"/>
      <c r="H26" s="805"/>
      <c r="I26" s="805"/>
      <c r="J26" s="805"/>
      <c r="K26" s="523"/>
      <c r="L26" s="40" t="str">
        <f>IF(COUNTIF(L19:L23,O7)&gt;0,O7, "")</f>
        <v/>
      </c>
      <c r="M26" s="19">
        <f>IF(L26="",0,SUMIF(L19:L23,L26,M19:M23))</f>
        <v>0</v>
      </c>
      <c r="N26" s="180"/>
    </row>
    <row r="27" spans="1:14" ht="16.5">
      <c r="A27" s="187"/>
      <c r="B27" s="149"/>
      <c r="C27" s="1571"/>
      <c r="D27" s="1571"/>
      <c r="E27" s="1571"/>
      <c r="F27" s="1571"/>
      <c r="G27" s="1571"/>
      <c r="H27" s="189"/>
      <c r="I27" s="189"/>
      <c r="J27" s="189"/>
      <c r="K27" s="189"/>
      <c r="L27" s="189"/>
      <c r="M27" s="189"/>
    </row>
    <row r="28" spans="1:14" ht="16.5">
      <c r="A28" s="533"/>
      <c r="B28" s="1403"/>
      <c r="C28" s="1403"/>
      <c r="D28" s="1403"/>
      <c r="E28" s="1403"/>
      <c r="F28" s="1403"/>
      <c r="G28" s="1403"/>
      <c r="H28" s="1403"/>
      <c r="I28" s="1403"/>
      <c r="J28" s="1403"/>
      <c r="K28" s="1403"/>
      <c r="L28" s="1403"/>
      <c r="M28" s="1403"/>
    </row>
    <row r="29" spans="1:14">
      <c r="B29" s="187"/>
      <c r="D29" s="187"/>
      <c r="E29" s="187"/>
      <c r="F29" s="187"/>
      <c r="G29" s="187"/>
      <c r="H29" s="187"/>
      <c r="I29" s="187"/>
      <c r="J29" s="187"/>
      <c r="K29" s="187"/>
      <c r="L29" s="187"/>
      <c r="M29" s="187"/>
    </row>
    <row r="30" spans="1:14" ht="16.5">
      <c r="A30" s="187" t="s">
        <v>25</v>
      </c>
      <c r="B30" s="1572">
        <f>'Name of Bidder'!D44</f>
        <v>0</v>
      </c>
      <c r="C30" s="1572"/>
      <c r="D30" s="187"/>
      <c r="E30" s="187"/>
      <c r="F30" s="187"/>
      <c r="G30" s="187"/>
      <c r="H30" s="187"/>
      <c r="I30" s="187" t="s">
        <v>310</v>
      </c>
      <c r="J30" s="187"/>
      <c r="K30" s="187"/>
      <c r="L30" s="1573">
        <f>'Name of Bidder'!D41</f>
        <v>0</v>
      </c>
      <c r="M30" s="1573"/>
    </row>
    <row r="31" spans="1:14" ht="16.5">
      <c r="A31" s="187"/>
      <c r="B31" s="189"/>
      <c r="C31" s="189"/>
      <c r="D31" s="187"/>
      <c r="E31" s="187"/>
      <c r="F31" s="187"/>
      <c r="G31" s="187"/>
      <c r="H31" s="187"/>
      <c r="I31" s="187"/>
      <c r="L31" s="189"/>
      <c r="M31" s="189"/>
    </row>
    <row r="32" spans="1:14" ht="16.5">
      <c r="A32" s="187" t="s">
        <v>270</v>
      </c>
      <c r="B32" s="1573">
        <f>'Name of Bidder'!D45</f>
        <v>0</v>
      </c>
      <c r="C32" s="1573"/>
      <c r="D32" s="187"/>
      <c r="E32" s="187"/>
      <c r="F32" s="187"/>
      <c r="G32" s="187"/>
      <c r="H32" s="187"/>
      <c r="I32" s="187" t="s">
        <v>290</v>
      </c>
      <c r="L32" s="1573">
        <f>'Name of Bidder'!D42</f>
        <v>0</v>
      </c>
      <c r="M32" s="1573"/>
    </row>
    <row r="33" spans="1:13" ht="16.5">
      <c r="A33" s="187"/>
      <c r="B33" s="187"/>
      <c r="C33" s="189"/>
      <c r="D33" s="187"/>
      <c r="E33" s="187"/>
      <c r="F33" s="187"/>
      <c r="G33" s="187"/>
      <c r="H33" s="187"/>
    </row>
    <row r="34" spans="1:13">
      <c r="A34" s="187"/>
      <c r="B34" s="187"/>
      <c r="C34" s="187"/>
      <c r="D34" s="187"/>
      <c r="E34" s="187"/>
      <c r="F34" s="187"/>
      <c r="G34" s="187"/>
      <c r="H34" s="187"/>
    </row>
    <row r="35" spans="1:13">
      <c r="A35" s="187"/>
      <c r="B35" s="187"/>
      <c r="C35" s="187"/>
      <c r="D35" s="187"/>
      <c r="E35" s="187"/>
      <c r="F35" s="187"/>
      <c r="G35" s="187"/>
      <c r="H35" s="187"/>
      <c r="I35" s="187"/>
      <c r="L35" s="187"/>
      <c r="M35" s="187"/>
    </row>
    <row r="36" spans="1:13">
      <c r="A36" s="187"/>
      <c r="B36" s="187"/>
      <c r="D36" s="187"/>
      <c r="E36" s="187"/>
      <c r="F36" s="187"/>
      <c r="G36" s="187"/>
      <c r="H36" s="187"/>
      <c r="I36" s="187"/>
      <c r="J36" s="187"/>
      <c r="K36" s="187"/>
      <c r="L36" s="1570"/>
      <c r="M36" s="1570"/>
    </row>
    <row r="37" spans="1:13">
      <c r="A37" s="187"/>
      <c r="B37" s="187"/>
      <c r="C37" s="187"/>
      <c r="D37" s="187"/>
      <c r="E37" s="187"/>
      <c r="F37" s="187"/>
      <c r="G37" s="187"/>
      <c r="H37" s="187"/>
      <c r="I37" s="187"/>
      <c r="J37" s="187"/>
      <c r="K37" s="187"/>
      <c r="L37" s="187"/>
      <c r="M37" s="187"/>
    </row>
    <row r="38" spans="1:13">
      <c r="A38" s="187"/>
      <c r="B38" s="187"/>
      <c r="C38" s="187"/>
      <c r="D38" s="187"/>
      <c r="E38" s="187"/>
      <c r="F38" s="187"/>
      <c r="G38" s="187"/>
      <c r="H38" s="187"/>
      <c r="I38" s="187"/>
      <c r="J38" s="187"/>
      <c r="K38" s="187"/>
      <c r="L38" s="187"/>
      <c r="M38" s="187"/>
    </row>
    <row r="39" spans="1:13">
      <c r="A39" s="187"/>
      <c r="B39" s="187"/>
      <c r="C39" s="187" t="s">
        <v>311</v>
      </c>
      <c r="D39" s="187"/>
      <c r="E39" s="187"/>
      <c r="F39" s="187"/>
      <c r="G39" s="187"/>
      <c r="H39" s="187"/>
      <c r="I39" s="187"/>
      <c r="J39" s="187"/>
      <c r="K39" s="187"/>
      <c r="L39" s="187"/>
      <c r="M39" s="187"/>
    </row>
  </sheetData>
  <sheetProtection password="CBD2" sheet="1" selectLockedCells="1"/>
  <customSheetViews>
    <customSheetView guid="{D795B156-F37B-4B18-B30F-9180649A9A7A}" showPageBreaks="1" zeroValues="0" printArea="1" hiddenRows="1" state="hidden" view="pageBreakPreview" topLeftCell="A13">
      <selection activeCell="K18" sqref="K18"/>
      <pageMargins left="0.59" right="0.31" top="0.76" bottom="0.46" header="0.44" footer="0.6"/>
      <pageSetup scale="78" orientation="portrait" r:id="rId1"/>
      <headerFooter alignWithMargins="0">
        <oddFooter>&amp;R&amp;"Arial,Bold"&amp;12PAGE &amp;P of &amp;N</oddFooter>
      </headerFooter>
    </customSheetView>
    <customSheetView guid="{CA373136-AFBD-4736-94B9-3596D51E7F79}" showPageBreaks="1" zeroValues="0" printArea="1" hiddenRows="1" state="hidden" view="pageBreakPreview" topLeftCell="A13">
      <selection activeCell="K18" sqref="K18"/>
      <pageMargins left="0.59" right="0.31" top="0.76" bottom="0.46" header="0.44" footer="0.6"/>
      <pageSetup scale="78" orientation="portrait" r:id="rId2"/>
      <headerFooter alignWithMargins="0">
        <oddFooter>&amp;R&amp;"Arial,Bold"&amp;12PAGE &amp;P of &amp;N</oddFooter>
      </headerFooter>
    </customSheetView>
    <customSheetView guid="{D512C1C3-9244-44B4-9C8A-41115DC4CB6C}" showPageBreaks="1" zeroValues="0" printArea="1" hiddenRows="1" view="pageBreakPreview" topLeftCell="A13">
      <selection activeCell="K18" sqref="K18"/>
      <pageMargins left="0.59" right="0.31" top="0.76" bottom="0.46" header="0.44" footer="0.6"/>
      <pageSetup scale="78" orientation="portrait" r:id="rId3"/>
      <headerFooter alignWithMargins="0">
        <oddFooter>&amp;R&amp;"Arial,Bold"&amp;12PAGE &amp;P of &amp;N</oddFooter>
      </headerFooter>
    </customSheetView>
    <customSheetView guid="{C7654FA3-8D18-48CE-89E3-19FD2132D3B7}" showPageBreaks="1" zeroValues="0" printArea="1" hiddenColumns="1" view="pageBreakPreview" topLeftCell="A10">
      <selection activeCell="K21" sqref="K21"/>
      <pageMargins left="0.59" right="0.31" top="0.76" bottom="0.46" header="0.44" footer="0.6"/>
      <pageSetup scale="78" orientation="portrait" r:id="rId4"/>
      <headerFooter alignWithMargins="0">
        <oddFooter>&amp;R&amp;"Arial,Bold"&amp;12PAGE &amp;P of &amp;N</oddFooter>
      </headerFooter>
    </customSheetView>
    <customSheetView guid="{BF3E8BDC-38FD-4E9F-ADF1-0853982F3D77}" showPageBreaks="1" zeroValues="0" printArea="1" hiddenColumns="1" view="pageBreakPreview" topLeftCell="A10">
      <selection activeCell="M18" sqref="M18:M21"/>
      <pageMargins left="0.59" right="0.31" top="0.76" bottom="0.46" header="0.44" footer="0.6"/>
      <pageSetup scale="78" orientation="portrait" r:id="rId5"/>
      <headerFooter alignWithMargins="0">
        <oddFooter>&amp;R&amp;"Arial,Bold"&amp;12PAGE &amp;P of &amp;N</oddFooter>
      </headerFooter>
    </customSheetView>
    <customSheetView guid="{DE16D32B-0E22-4485-B9C9-DB8C949AE396}" showPageBreaks="1" zeroValues="0" printArea="1" hiddenRows="1" view="pageBreakPreview" topLeftCell="A13">
      <selection activeCell="K18" sqref="K18"/>
      <pageMargins left="0.59" right="0.31" top="0.76" bottom="0.46" header="0.44" footer="0.6"/>
      <pageSetup scale="78" orientation="portrait" r:id="rId6"/>
      <headerFooter alignWithMargins="0">
        <oddFooter>&amp;R&amp;"Arial,Bold"&amp;12PAGE &amp;P of &amp;N</oddFooter>
      </headerFooter>
    </customSheetView>
  </customSheetViews>
  <mergeCells count="34">
    <mergeCell ref="A1:F1"/>
    <mergeCell ref="L1:M1"/>
    <mergeCell ref="A2:J2"/>
    <mergeCell ref="A3:M3"/>
    <mergeCell ref="A4:M4"/>
    <mergeCell ref="A6:E6"/>
    <mergeCell ref="A7:G7"/>
    <mergeCell ref="B8:F8"/>
    <mergeCell ref="B9:F9"/>
    <mergeCell ref="B10:F10"/>
    <mergeCell ref="B11:F11"/>
    <mergeCell ref="A14:A15"/>
    <mergeCell ref="B14:H15"/>
    <mergeCell ref="I14:I15"/>
    <mergeCell ref="J14:J15"/>
    <mergeCell ref="K14:K15"/>
    <mergeCell ref="L14:M14"/>
    <mergeCell ref="B16:H16"/>
    <mergeCell ref="B17:M17"/>
    <mergeCell ref="B32:C32"/>
    <mergeCell ref="L32:M32"/>
    <mergeCell ref="B18:H18"/>
    <mergeCell ref="B19:H19"/>
    <mergeCell ref="B20:H20"/>
    <mergeCell ref="B21:H21"/>
    <mergeCell ref="B22:H22"/>
    <mergeCell ref="I22:J22"/>
    <mergeCell ref="L36:M36"/>
    <mergeCell ref="A23:A26"/>
    <mergeCell ref="C27:G27"/>
    <mergeCell ref="B28:M28"/>
    <mergeCell ref="B30:C30"/>
    <mergeCell ref="L30:M30"/>
    <mergeCell ref="B23:K23"/>
  </mergeCells>
  <pageMargins left="0.59" right="0.31" top="0.76" bottom="0.46" header="0.44" footer="0.6"/>
  <pageSetup scale="78" orientation="portrait" r:id="rId7"/>
  <headerFooter alignWithMargins="0">
    <oddFooter>&amp;R&amp;"Arial,Bold"&amp;12PAGE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F21"/>
  <sheetViews>
    <sheetView zoomScaleNormal="100" zoomScaleSheetLayoutView="85" workbookViewId="0">
      <selection activeCell="B7" sqref="B7"/>
    </sheetView>
  </sheetViews>
  <sheetFormatPr defaultColWidth="10.28515625" defaultRowHeight="16.5"/>
  <cols>
    <col min="1" max="1" width="10.28515625" style="58"/>
    <col min="2" max="2" width="30.7109375" style="59" customWidth="1"/>
    <col min="3" max="3" width="26.140625" style="59" customWidth="1"/>
    <col min="4" max="5" width="17.85546875" style="59" customWidth="1"/>
    <col min="6" max="16384" width="10.28515625" style="46"/>
  </cols>
  <sheetData>
    <row r="1" spans="1:6">
      <c r="A1" s="44"/>
      <c r="B1" s="45"/>
      <c r="C1" s="45"/>
      <c r="D1" s="45"/>
      <c r="E1" s="45"/>
    </row>
    <row r="2" spans="1:6" ht="21.95" customHeight="1">
      <c r="A2" s="1767" t="s">
        <v>0</v>
      </c>
      <c r="B2" s="1767"/>
      <c r="C2" s="1767"/>
      <c r="D2" s="1767"/>
      <c r="E2" s="46"/>
    </row>
    <row r="3" spans="1:6">
      <c r="A3" s="44"/>
      <c r="B3" s="45"/>
      <c r="C3" s="45"/>
      <c r="D3" s="45"/>
      <c r="E3" s="45"/>
    </row>
    <row r="4" spans="1:6" ht="30">
      <c r="A4" s="47" t="s">
        <v>1</v>
      </c>
      <c r="B4" s="48" t="s">
        <v>2</v>
      </c>
      <c r="C4" s="47" t="s">
        <v>3</v>
      </c>
      <c r="D4" s="47" t="s">
        <v>4</v>
      </c>
      <c r="E4" s="47" t="s">
        <v>5</v>
      </c>
    </row>
    <row r="5" spans="1:6" ht="18" customHeight="1">
      <c r="A5" s="49" t="s">
        <v>16</v>
      </c>
      <c r="B5" s="49" t="s">
        <v>17</v>
      </c>
      <c r="C5" s="49" t="s">
        <v>18</v>
      </c>
      <c r="D5" s="49" t="s">
        <v>19</v>
      </c>
      <c r="E5" s="49" t="s">
        <v>6</v>
      </c>
    </row>
    <row r="6" spans="1:6" ht="45" customHeight="1">
      <c r="A6" s="50">
        <v>1</v>
      </c>
      <c r="B6" s="51"/>
      <c r="C6" s="52"/>
      <c r="D6" s="53"/>
      <c r="E6" s="54">
        <f t="shared" ref="E6:E15" si="0">C6*D6</f>
        <v>0</v>
      </c>
    </row>
    <row r="7" spans="1:6" ht="45" customHeight="1">
      <c r="A7" s="50">
        <v>2</v>
      </c>
      <c r="B7" s="51"/>
      <c r="C7" s="52"/>
      <c r="D7" s="53"/>
      <c r="E7" s="54">
        <f t="shared" si="0"/>
        <v>0</v>
      </c>
    </row>
    <row r="8" spans="1:6" ht="45" customHeight="1">
      <c r="A8" s="50">
        <v>3</v>
      </c>
      <c r="B8" s="51"/>
      <c r="C8" s="52"/>
      <c r="D8" s="53"/>
      <c r="E8" s="54">
        <f t="shared" si="0"/>
        <v>0</v>
      </c>
    </row>
    <row r="9" spans="1:6" ht="45" customHeight="1">
      <c r="A9" s="50">
        <v>4</v>
      </c>
      <c r="B9" s="51"/>
      <c r="C9" s="52"/>
      <c r="D9" s="53"/>
      <c r="E9" s="54">
        <f t="shared" si="0"/>
        <v>0</v>
      </c>
    </row>
    <row r="10" spans="1:6" ht="45" customHeight="1">
      <c r="A10" s="50">
        <v>5</v>
      </c>
      <c r="B10" s="51"/>
      <c r="C10" s="52"/>
      <c r="D10" s="53"/>
      <c r="E10" s="54">
        <f t="shared" si="0"/>
        <v>0</v>
      </c>
    </row>
    <row r="11" spans="1:6" ht="45" customHeight="1">
      <c r="A11" s="50">
        <v>6</v>
      </c>
      <c r="B11" s="51"/>
      <c r="C11" s="52"/>
      <c r="D11" s="53"/>
      <c r="E11" s="54">
        <f t="shared" si="0"/>
        <v>0</v>
      </c>
    </row>
    <row r="12" spans="1:6" ht="45" customHeight="1">
      <c r="A12" s="50">
        <v>7</v>
      </c>
      <c r="B12" s="51"/>
      <c r="C12" s="52"/>
      <c r="D12" s="53"/>
      <c r="E12" s="54">
        <f t="shared" si="0"/>
        <v>0</v>
      </c>
    </row>
    <row r="13" spans="1:6" ht="45" customHeight="1">
      <c r="A13" s="50">
        <v>8</v>
      </c>
      <c r="B13" s="51"/>
      <c r="C13" s="52"/>
      <c r="D13" s="53"/>
      <c r="E13" s="54">
        <f t="shared" si="0"/>
        <v>0</v>
      </c>
    </row>
    <row r="14" spans="1:6" ht="45" customHeight="1">
      <c r="A14" s="50">
        <v>9</v>
      </c>
      <c r="B14" s="51"/>
      <c r="C14" s="52"/>
      <c r="D14" s="53"/>
      <c r="E14" s="54">
        <f t="shared" si="0"/>
        <v>0</v>
      </c>
    </row>
    <row r="15" spans="1:6" ht="45" customHeight="1">
      <c r="A15" s="50">
        <v>10</v>
      </c>
      <c r="B15" s="51"/>
      <c r="C15" s="52"/>
      <c r="D15" s="53"/>
      <c r="E15" s="54">
        <f t="shared" si="0"/>
        <v>0</v>
      </c>
    </row>
    <row r="16" spans="1:6" ht="45" customHeight="1">
      <c r="A16" s="55"/>
      <c r="B16" s="56" t="s">
        <v>7</v>
      </c>
      <c r="C16" s="56"/>
      <c r="D16" s="56"/>
      <c r="E16" s="56">
        <f>SUM(E6:E15)</f>
        <v>0</v>
      </c>
      <c r="F16" s="57"/>
    </row>
    <row r="17" ht="30" customHeight="1"/>
    <row r="18" ht="30" customHeight="1"/>
    <row r="19" ht="30" customHeight="1"/>
    <row r="20" ht="30" customHeight="1"/>
    <row r="21" ht="30" customHeight="1"/>
  </sheetData>
  <sheetProtection password="8ECB" sheet="1" formatColumns="0" formatRows="0" selectLockedCells="1"/>
  <customSheetViews>
    <customSheetView guid="{D795B156-F37B-4B18-B30F-9180649A9A7A}" state="hidden">
      <selection activeCell="B7" sqref="B7"/>
      <pageMargins left="0.75" right="0.75" top="0.65" bottom="1" header="0.5" footer="0.5"/>
      <pageSetup scale="86" orientation="portrait" r:id="rId1"/>
      <headerFooter alignWithMargins="0"/>
    </customSheetView>
    <customSheetView guid="{CA373136-AFBD-4736-94B9-3596D51E7F79}">
      <selection activeCell="B7" sqref="B7"/>
      <pageMargins left="0.75" right="0.75" top="0.65" bottom="1" header="0.5" footer="0.5"/>
      <pageSetup scale="86" orientation="portrait" r:id="rId2"/>
      <headerFooter alignWithMargins="0"/>
    </customSheetView>
    <customSheetView guid="{D512C1C3-9244-44B4-9C8A-41115DC4CB6C}">
      <selection activeCell="B7" sqref="B7"/>
      <pageMargins left="0.75" right="0.75" top="0.65" bottom="1" header="0.5" footer="0.5"/>
      <pageSetup scale="86" orientation="portrait" r:id="rId3"/>
      <headerFooter alignWithMargins="0"/>
    </customSheetView>
    <customSheetView guid="{F2A5D504-A702-442F-B428-D101F790A610}" topLeftCell="A13">
      <selection activeCell="D15" sqref="D15"/>
      <pageMargins left="0.75" right="0.75" top="0.65" bottom="1" header="0.5" footer="0.5"/>
      <pageSetup scale="86" orientation="portrait" r:id="rId4"/>
      <headerFooter alignWithMargins="0"/>
    </customSheetView>
    <customSheetView guid="{265679C3-673F-45F7-8344-7E914D9E908C}" topLeftCell="A13">
      <selection activeCell="D15" sqref="D15"/>
      <pageMargins left="0.75" right="0.75" top="0.65" bottom="1" header="0.5" footer="0.5"/>
      <pageSetup scale="86" orientation="portrait" r:id="rId5"/>
      <headerFooter alignWithMargins="0"/>
    </customSheetView>
    <customSheetView guid="{18E925C7-698E-48AD-B1A5-ED0E443D11AB}" topLeftCell="A13">
      <selection activeCell="D15" sqref="D15"/>
      <pageMargins left="0.75" right="0.75" top="0.65" bottom="1" header="0.5" footer="0.5"/>
      <pageSetup scale="86" orientation="portrait" r:id="rId6"/>
      <headerFooter alignWithMargins="0"/>
    </customSheetView>
    <customSheetView guid="{E97C6C7A-A247-42AD-BF3A-D88EBB4DB661}" topLeftCell="A13">
      <selection activeCell="D15" sqref="D15"/>
      <pageMargins left="0.75" right="0.75" top="0.65" bottom="1" header="0.5" footer="0.5"/>
      <pageSetup scale="86" orientation="portrait" r:id="rId7"/>
      <headerFooter alignWithMargins="0"/>
    </customSheetView>
    <customSheetView guid="{C7654FA3-8D18-48CE-89E3-19FD2132D3B7}" topLeftCell="A34">
      <selection activeCell="C10" sqref="C10"/>
      <pageMargins left="0.75" right="0.75" top="0.65" bottom="1" header="0.5" footer="0.5"/>
      <pageSetup scale="86" orientation="portrait" r:id="rId8"/>
      <headerFooter alignWithMargins="0"/>
    </customSheetView>
    <customSheetView guid="{BF3E8BDC-38FD-4E9F-ADF1-0853982F3D77}">
      <selection activeCell="B7" sqref="B7"/>
      <pageMargins left="0.75" right="0.75" top="0.65" bottom="1" header="0.5" footer="0.5"/>
      <pageSetup scale="86" orientation="portrait" r:id="rId9"/>
      <headerFooter alignWithMargins="0"/>
    </customSheetView>
    <customSheetView guid="{DE16D32B-0E22-4485-B9C9-DB8C949AE396}">
      <selection activeCell="B7" sqref="B7"/>
      <pageMargins left="0.75" right="0.75" top="0.65" bottom="1" header="0.5" footer="0.5"/>
      <pageSetup scale="86" orientation="portrait" r:id="rId10"/>
      <headerFooter alignWithMargins="0"/>
    </customSheetView>
  </customSheetViews>
  <mergeCells count="1">
    <mergeCell ref="A2:D2"/>
  </mergeCells>
  <pageMargins left="0.75" right="0.75" top="0.65" bottom="1" header="0.5" footer="0.5"/>
  <pageSetup scale="86" orientation="portrait" r:id="rId11"/>
  <headerFooter alignWithMargins="0"/>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21"/>
  <sheetViews>
    <sheetView zoomScaleNormal="100" zoomScaleSheetLayoutView="85" workbookViewId="0">
      <selection activeCell="C9" sqref="C9"/>
    </sheetView>
  </sheetViews>
  <sheetFormatPr defaultColWidth="10.28515625" defaultRowHeight="16.5"/>
  <cols>
    <col min="1" max="1" width="10.28515625" style="58"/>
    <col min="2" max="2" width="30.7109375" style="59" customWidth="1"/>
    <col min="3" max="3" width="26.140625" style="59" customWidth="1"/>
    <col min="4" max="5" width="17.85546875" style="59" customWidth="1"/>
    <col min="6" max="16384" width="10.28515625" style="46"/>
  </cols>
  <sheetData>
    <row r="1" spans="1:6">
      <c r="A1" s="44"/>
      <c r="B1" s="45"/>
      <c r="C1" s="45"/>
      <c r="D1" s="45"/>
      <c r="E1" s="45"/>
    </row>
    <row r="2" spans="1:6" ht="21.95" customHeight="1">
      <c r="A2" s="1767" t="s">
        <v>297</v>
      </c>
      <c r="B2" s="1767"/>
      <c r="C2" s="1767"/>
      <c r="D2" s="1768"/>
      <c r="E2" s="169"/>
    </row>
    <row r="3" spans="1:6">
      <c r="A3" s="44"/>
      <c r="B3" s="45"/>
      <c r="C3" s="45"/>
      <c r="D3" s="45"/>
      <c r="E3" s="45"/>
    </row>
    <row r="4" spans="1:6" ht="30">
      <c r="A4" s="47" t="s">
        <v>1</v>
      </c>
      <c r="B4" s="48" t="s">
        <v>2</v>
      </c>
      <c r="C4" s="47" t="s">
        <v>267</v>
      </c>
      <c r="D4" s="47" t="s">
        <v>298</v>
      </c>
      <c r="E4" s="47" t="s">
        <v>299</v>
      </c>
    </row>
    <row r="5" spans="1:6" ht="18" customHeight="1">
      <c r="A5" s="49" t="s">
        <v>16</v>
      </c>
      <c r="B5" s="49" t="s">
        <v>17</v>
      </c>
      <c r="C5" s="49" t="s">
        <v>18</v>
      </c>
      <c r="D5" s="49" t="s">
        <v>19</v>
      </c>
      <c r="E5" s="49" t="s">
        <v>6</v>
      </c>
    </row>
    <row r="6" spans="1:6" ht="45" customHeight="1">
      <c r="A6" s="50">
        <v>1</v>
      </c>
      <c r="B6" s="51"/>
      <c r="C6" s="52"/>
      <c r="D6" s="53"/>
      <c r="E6" s="54">
        <f t="shared" ref="E6:E15" si="0">C6*D6</f>
        <v>0</v>
      </c>
    </row>
    <row r="7" spans="1:6" ht="45" customHeight="1">
      <c r="A7" s="50">
        <v>2</v>
      </c>
      <c r="B7" s="51"/>
      <c r="C7" s="52"/>
      <c r="D7" s="53"/>
      <c r="E7" s="54">
        <f t="shared" si="0"/>
        <v>0</v>
      </c>
    </row>
    <row r="8" spans="1:6" ht="45" customHeight="1">
      <c r="A8" s="50">
        <v>3</v>
      </c>
      <c r="B8" s="51"/>
      <c r="C8" s="52"/>
      <c r="D8" s="53"/>
      <c r="E8" s="54">
        <f t="shared" si="0"/>
        <v>0</v>
      </c>
    </row>
    <row r="9" spans="1:6" ht="45" customHeight="1">
      <c r="A9" s="50">
        <v>4</v>
      </c>
      <c r="B9" s="51"/>
      <c r="C9" s="52"/>
      <c r="D9" s="53"/>
      <c r="E9" s="54">
        <f t="shared" si="0"/>
        <v>0</v>
      </c>
    </row>
    <row r="10" spans="1:6" ht="45" customHeight="1">
      <c r="A10" s="50">
        <v>5</v>
      </c>
      <c r="B10" s="51"/>
      <c r="C10" s="52"/>
      <c r="D10" s="53"/>
      <c r="E10" s="54">
        <f t="shared" si="0"/>
        <v>0</v>
      </c>
    </row>
    <row r="11" spans="1:6" ht="45" customHeight="1">
      <c r="A11" s="50">
        <v>6</v>
      </c>
      <c r="B11" s="51"/>
      <c r="C11" s="52"/>
      <c r="D11" s="53"/>
      <c r="E11" s="54">
        <f t="shared" si="0"/>
        <v>0</v>
      </c>
    </row>
    <row r="12" spans="1:6" ht="45" customHeight="1">
      <c r="A12" s="50">
        <v>7</v>
      </c>
      <c r="B12" s="51"/>
      <c r="C12" s="52"/>
      <c r="D12" s="53"/>
      <c r="E12" s="54">
        <f t="shared" si="0"/>
        <v>0</v>
      </c>
    </row>
    <row r="13" spans="1:6" ht="45" customHeight="1">
      <c r="A13" s="50">
        <v>8</v>
      </c>
      <c r="B13" s="51"/>
      <c r="C13" s="52"/>
      <c r="D13" s="53"/>
      <c r="E13" s="54">
        <f t="shared" si="0"/>
        <v>0</v>
      </c>
    </row>
    <row r="14" spans="1:6" ht="45" customHeight="1">
      <c r="A14" s="50">
        <v>9</v>
      </c>
      <c r="B14" s="51"/>
      <c r="C14" s="52"/>
      <c r="D14" s="53"/>
      <c r="E14" s="54">
        <f t="shared" si="0"/>
        <v>0</v>
      </c>
    </row>
    <row r="15" spans="1:6" ht="45" customHeight="1">
      <c r="A15" s="50">
        <v>10</v>
      </c>
      <c r="B15" s="51"/>
      <c r="C15" s="52"/>
      <c r="D15" s="53"/>
      <c r="E15" s="54">
        <f t="shared" si="0"/>
        <v>0</v>
      </c>
    </row>
    <row r="16" spans="1:6" ht="45" customHeight="1">
      <c r="A16" s="55"/>
      <c r="B16" s="56" t="s">
        <v>7</v>
      </c>
      <c r="C16" s="56"/>
      <c r="D16" s="56"/>
      <c r="E16" s="56">
        <f>SUM(E6:E15)</f>
        <v>0</v>
      </c>
      <c r="F16" s="57"/>
    </row>
    <row r="17" ht="30" customHeight="1"/>
    <row r="18" ht="30" customHeight="1"/>
    <row r="19" ht="30" customHeight="1"/>
    <row r="20" ht="30" customHeight="1"/>
    <row r="21" ht="30" customHeight="1"/>
  </sheetData>
  <sheetProtection password="8ECB" sheet="1" formatColumns="0" formatRows="0" selectLockedCells="1"/>
  <customSheetViews>
    <customSheetView guid="{D795B156-F37B-4B18-B30F-9180649A9A7A}" state="hidden">
      <selection activeCell="C9" sqref="C9"/>
      <pageMargins left="0.75" right="0.75" top="0.65" bottom="1" header="0.5" footer="0.5"/>
      <pageSetup scale="86" orientation="portrait" r:id="rId1"/>
      <headerFooter alignWithMargins="0"/>
    </customSheetView>
    <customSheetView guid="{CA373136-AFBD-4736-94B9-3596D51E7F79}">
      <selection activeCell="C9" sqref="C9"/>
      <pageMargins left="0.75" right="0.75" top="0.65" bottom="1" header="0.5" footer="0.5"/>
      <pageSetup scale="86" orientation="portrait" r:id="rId2"/>
      <headerFooter alignWithMargins="0"/>
    </customSheetView>
    <customSheetView guid="{D512C1C3-9244-44B4-9C8A-41115DC4CB6C}">
      <selection activeCell="C9" sqref="C9"/>
      <pageMargins left="0.75" right="0.75" top="0.65" bottom="1" header="0.5" footer="0.5"/>
      <pageSetup scale="86" orientation="portrait" r:id="rId3"/>
      <headerFooter alignWithMargins="0"/>
    </customSheetView>
    <customSheetView guid="{F2A5D504-A702-442F-B428-D101F790A610}" topLeftCell="A13">
      <selection activeCell="B15" sqref="B15:F15"/>
      <pageMargins left="0.75" right="0.75" top="0.65" bottom="1" header="0.5" footer="0.5"/>
      <pageSetup scale="86" orientation="portrait" r:id="rId4"/>
      <headerFooter alignWithMargins="0"/>
    </customSheetView>
    <customSheetView guid="{265679C3-673F-45F7-8344-7E914D9E908C}" topLeftCell="A13">
      <selection activeCell="B15" sqref="B15:F15"/>
      <pageMargins left="0.75" right="0.75" top="0.65" bottom="1" header="0.5" footer="0.5"/>
      <pageSetup scale="86" orientation="portrait" r:id="rId5"/>
      <headerFooter alignWithMargins="0"/>
    </customSheetView>
    <customSheetView guid="{18E925C7-698E-48AD-B1A5-ED0E443D11AB}" topLeftCell="A13">
      <selection activeCell="B15" sqref="B15:F15"/>
      <pageMargins left="0.75" right="0.75" top="0.65" bottom="1" header="0.5" footer="0.5"/>
      <pageSetup scale="86" orientation="portrait" r:id="rId6"/>
      <headerFooter alignWithMargins="0"/>
    </customSheetView>
    <customSheetView guid="{E97C6C7A-A247-42AD-BF3A-D88EBB4DB661}" topLeftCell="A13">
      <selection activeCell="B15" sqref="B15:F15"/>
      <pageMargins left="0.75" right="0.75" top="0.65" bottom="1" header="0.5" footer="0.5"/>
      <pageSetup scale="86" orientation="portrait" r:id="rId7"/>
      <headerFooter alignWithMargins="0"/>
    </customSheetView>
    <customSheetView guid="{C7654FA3-8D18-48CE-89E3-19FD2132D3B7}">
      <selection activeCell="C9" sqref="C9"/>
      <pageMargins left="0.75" right="0.75" top="0.65" bottom="1" header="0.5" footer="0.5"/>
      <pageSetup scale="86" orientation="portrait" r:id="rId8"/>
      <headerFooter alignWithMargins="0"/>
    </customSheetView>
    <customSheetView guid="{BF3E8BDC-38FD-4E9F-ADF1-0853982F3D77}">
      <selection activeCell="C9" sqref="C9"/>
      <pageMargins left="0.75" right="0.75" top="0.65" bottom="1" header="0.5" footer="0.5"/>
      <pageSetup scale="86" orientation="portrait" r:id="rId9"/>
      <headerFooter alignWithMargins="0"/>
    </customSheetView>
    <customSheetView guid="{DE16D32B-0E22-4485-B9C9-DB8C949AE396}">
      <selection activeCell="C9" sqref="C9"/>
      <pageMargins left="0.75" right="0.75" top="0.65" bottom="1" header="0.5" footer="0.5"/>
      <pageSetup scale="86" orientation="portrait" r:id="rId10"/>
      <headerFooter alignWithMargins="0"/>
    </customSheetView>
  </customSheetViews>
  <mergeCells count="1">
    <mergeCell ref="A2:D2"/>
  </mergeCells>
  <pageMargins left="0.75" right="0.75" top="0.65" bottom="1" header="0.5" footer="0.5"/>
  <pageSetup scale="86" orientation="portrait" r:id="rId11"/>
  <headerFooter alignWithMargins="0"/>
  <drawing r:id="rId1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G21"/>
  <sheetViews>
    <sheetView zoomScaleNormal="100" zoomScaleSheetLayoutView="100" workbookViewId="0">
      <selection activeCell="B8" sqref="B8"/>
    </sheetView>
  </sheetViews>
  <sheetFormatPr defaultColWidth="10.28515625" defaultRowHeight="16.5"/>
  <cols>
    <col min="1" max="1" width="8.7109375" style="58" customWidth="1"/>
    <col min="2" max="4" width="23.5703125" style="59" customWidth="1"/>
    <col min="5" max="5" width="11" style="59" customWidth="1"/>
    <col min="6" max="6" width="14.42578125" style="59" customWidth="1"/>
    <col min="7" max="16384" width="10.28515625" style="46"/>
  </cols>
  <sheetData>
    <row r="1" spans="1:7">
      <c r="A1" s="44"/>
      <c r="B1" s="45"/>
      <c r="C1" s="45"/>
      <c r="D1" s="45"/>
      <c r="E1" s="45"/>
      <c r="F1" s="45"/>
    </row>
    <row r="2" spans="1:7" ht="21.95" customHeight="1">
      <c r="A2" s="1767" t="s">
        <v>300</v>
      </c>
      <c r="B2" s="1767"/>
      <c r="C2" s="1767"/>
      <c r="D2" s="1767"/>
      <c r="E2" s="1768"/>
      <c r="F2" s="46"/>
    </row>
    <row r="3" spans="1:7">
      <c r="A3" s="44"/>
      <c r="B3" s="45"/>
      <c r="C3" s="45"/>
      <c r="D3" s="45"/>
      <c r="E3" s="45"/>
      <c r="F3" s="45"/>
    </row>
    <row r="4" spans="1:7" ht="45">
      <c r="A4" s="47" t="s">
        <v>1</v>
      </c>
      <c r="B4" s="48" t="s">
        <v>2</v>
      </c>
      <c r="C4" s="47" t="s">
        <v>301</v>
      </c>
      <c r="D4" s="47" t="s">
        <v>302</v>
      </c>
      <c r="E4" s="47" t="s">
        <v>303</v>
      </c>
      <c r="F4" s="47" t="s">
        <v>304</v>
      </c>
    </row>
    <row r="5" spans="1:7" ht="18" customHeight="1">
      <c r="A5" s="49" t="s">
        <v>16</v>
      </c>
      <c r="B5" s="49" t="s">
        <v>17</v>
      </c>
      <c r="C5" s="49" t="s">
        <v>18</v>
      </c>
      <c r="D5" s="49" t="s">
        <v>19</v>
      </c>
      <c r="E5" s="170" t="s">
        <v>20</v>
      </c>
      <c r="F5" s="49" t="s">
        <v>305</v>
      </c>
    </row>
    <row r="6" spans="1:7" ht="45" customHeight="1">
      <c r="A6" s="50">
        <v>1</v>
      </c>
      <c r="B6" s="51"/>
      <c r="C6" s="52"/>
      <c r="D6" s="52"/>
      <c r="E6" s="53"/>
      <c r="F6" s="54">
        <f t="shared" ref="F6:F15" si="0">C6*E6</f>
        <v>0</v>
      </c>
    </row>
    <row r="7" spans="1:7" ht="45" customHeight="1">
      <c r="A7" s="50">
        <v>2</v>
      </c>
      <c r="B7" s="51"/>
      <c r="C7" s="52"/>
      <c r="D7" s="52"/>
      <c r="E7" s="53"/>
      <c r="F7" s="54">
        <f t="shared" si="0"/>
        <v>0</v>
      </c>
    </row>
    <row r="8" spans="1:7" ht="45" customHeight="1">
      <c r="A8" s="50">
        <v>3</v>
      </c>
      <c r="B8" s="51"/>
      <c r="C8" s="52"/>
      <c r="D8" s="52"/>
      <c r="E8" s="53"/>
      <c r="F8" s="54">
        <f t="shared" si="0"/>
        <v>0</v>
      </c>
    </row>
    <row r="9" spans="1:7" ht="45" customHeight="1">
      <c r="A9" s="50">
        <v>4</v>
      </c>
      <c r="B9" s="51"/>
      <c r="C9" s="52"/>
      <c r="D9" s="52"/>
      <c r="E9" s="53"/>
      <c r="F9" s="54">
        <f t="shared" si="0"/>
        <v>0</v>
      </c>
    </row>
    <row r="10" spans="1:7" ht="45" customHeight="1">
      <c r="A10" s="50">
        <v>5</v>
      </c>
      <c r="B10" s="51"/>
      <c r="C10" s="52"/>
      <c r="D10" s="52"/>
      <c r="E10" s="53"/>
      <c r="F10" s="54">
        <f t="shared" si="0"/>
        <v>0</v>
      </c>
    </row>
    <row r="11" spans="1:7" ht="45" customHeight="1">
      <c r="A11" s="50">
        <v>6</v>
      </c>
      <c r="B11" s="51"/>
      <c r="C11" s="52"/>
      <c r="D11" s="52"/>
      <c r="E11" s="53"/>
      <c r="F11" s="54">
        <f t="shared" si="0"/>
        <v>0</v>
      </c>
    </row>
    <row r="12" spans="1:7" ht="45" customHeight="1">
      <c r="A12" s="50">
        <v>7</v>
      </c>
      <c r="B12" s="51"/>
      <c r="C12" s="52"/>
      <c r="D12" s="52"/>
      <c r="E12" s="53"/>
      <c r="F12" s="54">
        <f t="shared" si="0"/>
        <v>0</v>
      </c>
    </row>
    <row r="13" spans="1:7" ht="45" customHeight="1">
      <c r="A13" s="50">
        <v>8</v>
      </c>
      <c r="B13" s="51"/>
      <c r="C13" s="52"/>
      <c r="D13" s="52"/>
      <c r="E13" s="53"/>
      <c r="F13" s="54">
        <f t="shared" si="0"/>
        <v>0</v>
      </c>
    </row>
    <row r="14" spans="1:7" ht="45" customHeight="1">
      <c r="A14" s="50">
        <v>9</v>
      </c>
      <c r="B14" s="51"/>
      <c r="C14" s="52"/>
      <c r="D14" s="52"/>
      <c r="E14" s="53"/>
      <c r="F14" s="54">
        <f t="shared" si="0"/>
        <v>0</v>
      </c>
    </row>
    <row r="15" spans="1:7" ht="45" customHeight="1">
      <c r="A15" s="50">
        <v>10</v>
      </c>
      <c r="B15" s="51"/>
      <c r="C15" s="52"/>
      <c r="D15" s="52"/>
      <c r="E15" s="53"/>
      <c r="F15" s="54">
        <f t="shared" si="0"/>
        <v>0</v>
      </c>
    </row>
    <row r="16" spans="1:7" ht="45" customHeight="1">
      <c r="A16" s="55"/>
      <c r="B16" s="56" t="s">
        <v>7</v>
      </c>
      <c r="C16" s="56"/>
      <c r="D16" s="56"/>
      <c r="E16" s="56"/>
      <c r="F16" s="56">
        <f>SUM(F6:F15)</f>
        <v>0</v>
      </c>
      <c r="G16" s="57"/>
    </row>
    <row r="17" ht="30" customHeight="1"/>
    <row r="18" ht="30" customHeight="1"/>
    <row r="19" ht="30" customHeight="1"/>
    <row r="20" ht="30" customHeight="1"/>
    <row r="21" ht="30" customHeight="1"/>
  </sheetData>
  <sheetProtection password="8ECB" sheet="1" formatColumns="0" formatRows="0" selectLockedCells="1"/>
  <customSheetViews>
    <customSheetView guid="{D795B156-F37B-4B18-B30F-9180649A9A7A}" state="hidden">
      <selection activeCell="B8" sqref="B8"/>
      <pageMargins left="0.75" right="0.62" top="0.65" bottom="1" header="0.5" footer="0.5"/>
      <pageSetup scale="86" orientation="portrait" r:id="rId1"/>
      <headerFooter alignWithMargins="0"/>
    </customSheetView>
    <customSheetView guid="{CA373136-AFBD-4736-94B9-3596D51E7F79}">
      <selection activeCell="B8" sqref="B8"/>
      <pageMargins left="0.75" right="0.62" top="0.65" bottom="1" header="0.5" footer="0.5"/>
      <pageSetup scale="86" orientation="portrait" r:id="rId2"/>
      <headerFooter alignWithMargins="0"/>
    </customSheetView>
    <customSheetView guid="{D512C1C3-9244-44B4-9C8A-41115DC4CB6C}">
      <selection activeCell="B8" sqref="B8"/>
      <pageMargins left="0.75" right="0.62" top="0.65" bottom="1" header="0.5" footer="0.5"/>
      <pageSetup scale="86" orientation="portrait" r:id="rId3"/>
      <headerFooter alignWithMargins="0"/>
    </customSheetView>
    <customSheetView guid="{F2A5D504-A702-442F-B428-D101F790A610}">
      <selection activeCell="B15" sqref="B15:F15"/>
      <pageMargins left="0.75" right="0.62" top="0.65" bottom="1" header="0.5" footer="0.5"/>
      <pageSetup scale="86" orientation="portrait" r:id="rId4"/>
      <headerFooter alignWithMargins="0"/>
    </customSheetView>
    <customSheetView guid="{265679C3-673F-45F7-8344-7E914D9E908C}">
      <selection activeCell="B15" sqref="B15:F15"/>
      <pageMargins left="0.75" right="0.62" top="0.65" bottom="1" header="0.5" footer="0.5"/>
      <pageSetup scale="86" orientation="portrait" r:id="rId5"/>
      <headerFooter alignWithMargins="0"/>
    </customSheetView>
    <customSheetView guid="{18E925C7-698E-48AD-B1A5-ED0E443D11AB}">
      <selection activeCell="B15" sqref="B15:F15"/>
      <pageMargins left="0.75" right="0.62" top="0.65" bottom="1" header="0.5" footer="0.5"/>
      <pageSetup scale="86" orientation="portrait" r:id="rId6"/>
      <headerFooter alignWithMargins="0"/>
    </customSheetView>
    <customSheetView guid="{E97C6C7A-A247-42AD-BF3A-D88EBB4DB661}">
      <selection activeCell="B15" sqref="B15:F15"/>
      <pageMargins left="0.75" right="0.62" top="0.65" bottom="1" header="0.5" footer="0.5"/>
      <pageSetup scale="86" orientation="portrait" r:id="rId7"/>
      <headerFooter alignWithMargins="0"/>
    </customSheetView>
    <customSheetView guid="{C7654FA3-8D18-48CE-89E3-19FD2132D3B7}">
      <selection activeCell="E9" sqref="E9"/>
      <pageMargins left="0.75" right="0.62" top="0.65" bottom="1" header="0.5" footer="0.5"/>
      <pageSetup scale="86" orientation="portrait" r:id="rId8"/>
      <headerFooter alignWithMargins="0"/>
    </customSheetView>
    <customSheetView guid="{BF3E8BDC-38FD-4E9F-ADF1-0853982F3D77}">
      <selection activeCell="B8" sqref="B8"/>
      <pageMargins left="0.75" right="0.62" top="0.65" bottom="1" header="0.5" footer="0.5"/>
      <pageSetup scale="86" orientation="portrait" r:id="rId9"/>
      <headerFooter alignWithMargins="0"/>
    </customSheetView>
    <customSheetView guid="{DE16D32B-0E22-4485-B9C9-DB8C949AE396}">
      <selection activeCell="B8" sqref="B8"/>
      <pageMargins left="0.75" right="0.62" top="0.65" bottom="1" header="0.5" footer="0.5"/>
      <pageSetup scale="86" orientation="portrait" r:id="rId10"/>
      <headerFooter alignWithMargins="0"/>
    </customSheetView>
  </customSheetViews>
  <mergeCells count="1">
    <mergeCell ref="A2:E2"/>
  </mergeCells>
  <pageMargins left="0.75" right="0.62" top="0.65" bottom="1" header="0.5" footer="0.5"/>
  <pageSetup scale="86" orientation="portrait" r:id="rId11"/>
  <headerFooter alignWithMargins="0"/>
  <drawing r:id="rId1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235"/>
  <sheetViews>
    <sheetView workbookViewId="0">
      <selection activeCell="P3" sqref="P3:Q3"/>
    </sheetView>
  </sheetViews>
  <sheetFormatPr defaultColWidth="9.140625" defaultRowHeight="12.75"/>
  <cols>
    <col min="1" max="1" width="5.140625" style="491" customWidth="1"/>
    <col min="2" max="2" width="13.28515625" style="491" customWidth="1"/>
    <col min="3" max="3" width="0" style="491" hidden="1" customWidth="1"/>
    <col min="4" max="4" width="10.28515625" style="491" customWidth="1"/>
    <col min="5" max="5" width="3.42578125" style="491" customWidth="1"/>
    <col min="6" max="6" width="5.5703125" style="491" customWidth="1"/>
    <col min="7" max="7" width="11.42578125" style="491" customWidth="1"/>
    <col min="8" max="8" width="0" style="491" hidden="1" customWidth="1"/>
    <col min="9" max="9" width="10" style="491" customWidth="1"/>
    <col min="10" max="10" width="3.28515625" style="491" customWidth="1"/>
    <col min="11" max="11" width="5" style="491" customWidth="1"/>
    <col min="12" max="12" width="11.28515625" style="491" customWidth="1"/>
    <col min="13" max="13" width="0" style="491" hidden="1" customWidth="1"/>
    <col min="14" max="14" width="10.28515625" style="491" customWidth="1"/>
    <col min="15" max="15" width="3.7109375" style="491" customWidth="1"/>
    <col min="16" max="16" width="6.42578125" style="491" customWidth="1"/>
    <col min="17" max="17" width="11.140625" style="491" customWidth="1"/>
    <col min="18" max="18" width="0" style="491" hidden="1" customWidth="1"/>
    <col min="19" max="19" width="9.28515625" style="491" customWidth="1"/>
    <col min="20" max="20" width="3.28515625" style="491" customWidth="1"/>
    <col min="21" max="21" width="6.140625" style="491" customWidth="1"/>
    <col min="22" max="22" width="8.5703125" style="491" customWidth="1"/>
    <col min="23" max="23" width="8.42578125" style="491" customWidth="1"/>
    <col min="24" max="24" width="8.85546875" style="491" customWidth="1"/>
    <col min="25" max="16384" width="9.140625" style="491"/>
  </cols>
  <sheetData>
    <row r="1" spans="1:27" ht="13.5" thickBot="1">
      <c r="A1" s="488"/>
      <c r="B1" s="489"/>
      <c r="C1" s="489"/>
      <c r="D1" s="490"/>
      <c r="F1" s="488"/>
      <c r="G1" s="489"/>
      <c r="H1" s="489"/>
      <c r="I1" s="490"/>
      <c r="K1" s="488"/>
      <c r="L1" s="489"/>
      <c r="M1" s="489"/>
      <c r="N1" s="490"/>
      <c r="P1" s="488"/>
      <c r="Q1" s="489"/>
      <c r="R1" s="489"/>
      <c r="S1" s="490"/>
    </row>
    <row r="2" spans="1:27" ht="13.5" thickBot="1">
      <c r="A2" s="492"/>
      <c r="B2" s="493"/>
      <c r="C2" s="493"/>
      <c r="D2" s="494"/>
      <c r="F2" s="492"/>
      <c r="G2" s="493"/>
      <c r="H2" s="493"/>
      <c r="I2" s="494"/>
      <c r="K2" s="492"/>
      <c r="L2" s="493"/>
      <c r="M2" s="493"/>
      <c r="N2" s="494"/>
      <c r="P2" s="492"/>
      <c r="Q2" s="493"/>
      <c r="R2" s="493"/>
      <c r="S2" s="494"/>
      <c r="U2" s="495">
        <f>'INSTRUCTIONS '!J40</f>
        <v>0</v>
      </c>
    </row>
    <row r="3" spans="1:27" ht="13.5" thickBot="1">
      <c r="A3" s="1776"/>
      <c r="B3" s="1777"/>
      <c r="C3" s="496"/>
      <c r="D3" s="497"/>
      <c r="E3" s="498"/>
      <c r="F3" s="1778"/>
      <c r="G3" s="1779"/>
      <c r="H3" s="496"/>
      <c r="I3" s="497"/>
      <c r="K3" s="1776"/>
      <c r="L3" s="1777"/>
      <c r="M3" s="496"/>
      <c r="N3" s="497"/>
      <c r="P3" s="1776" t="e">
        <f>ROUND(('Sch-6 (After Discount)'!D37),2)</f>
        <v>#DIV/0!</v>
      </c>
      <c r="Q3" s="1777"/>
      <c r="R3" s="496"/>
      <c r="S3" s="497"/>
      <c r="U3" s="495">
        <f>'INSTRUCTIONS '!J41</f>
        <v>0</v>
      </c>
    </row>
    <row r="4" spans="1:27">
      <c r="A4" s="1771"/>
      <c r="B4" s="1772"/>
      <c r="C4" s="496"/>
      <c r="D4" s="497"/>
      <c r="E4" s="498"/>
      <c r="F4" s="499"/>
      <c r="G4" s="496"/>
      <c r="H4" s="496"/>
      <c r="I4" s="497"/>
      <c r="K4" s="499"/>
      <c r="L4" s="496"/>
      <c r="M4" s="496"/>
      <c r="N4" s="497"/>
      <c r="P4" s="499"/>
      <c r="Q4" s="496"/>
      <c r="R4" s="496"/>
      <c r="S4" s="497"/>
      <c r="U4" s="495">
        <f>'INSTRUCTIONS '!J42</f>
        <v>0</v>
      </c>
    </row>
    <row r="5" spans="1:27">
      <c r="A5" s="499"/>
      <c r="B5" s="500"/>
      <c r="C5" s="500"/>
      <c r="D5" s="501"/>
      <c r="E5" s="502"/>
      <c r="F5" s="499"/>
      <c r="G5" s="500"/>
      <c r="H5" s="500"/>
      <c r="I5" s="501"/>
      <c r="K5" s="499"/>
      <c r="L5" s="500"/>
      <c r="M5" s="500"/>
      <c r="N5" s="501"/>
      <c r="P5" s="499"/>
      <c r="Q5" s="500"/>
      <c r="R5" s="500"/>
      <c r="S5" s="501"/>
      <c r="U5" s="495" t="s">
        <v>212</v>
      </c>
    </row>
    <row r="6" spans="1:27" ht="51.75" customHeight="1" thickBot="1">
      <c r="A6" s="1773" t="str">
        <f>IF(OR((A3&gt;9999999999),(A3&lt;0)),"Invalid Entry - More than 1000 crore OR -ve value",IF(A3=0, "",+CONCATENATE(U2,B13,D13,B12,D12,B11,D11,B10,D10,B9,D9,B8," Only")))</f>
        <v/>
      </c>
      <c r="B6" s="1774"/>
      <c r="C6" s="1774"/>
      <c r="D6" s="1775"/>
      <c r="E6" s="503"/>
      <c r="F6" s="1773" t="str">
        <f>IF(OR((F3&gt;9999999999),(F3&lt;0)),"Invalid Entry - More than 1000 crore OR -ve value",IF(F3=0, "",+CONCATENATE(U3, G13,I13,G12,I12,G11,I11,G10,I10,G9,I9,G8," Only")))</f>
        <v/>
      </c>
      <c r="G6" s="1774"/>
      <c r="H6" s="1774"/>
      <c r="I6" s="1775"/>
      <c r="J6" s="503"/>
      <c r="K6" s="1773" t="str">
        <f>IF(OR((K3&gt;9999999999),(K3&lt;0)),"Invalid Entry - More than 1000 crore OR -ve value",IF(K3=0, "",+CONCATENATE(U4, L13,N13,L12,N12,L11,N11,L10,N10,L9,N9,L8," Only")))</f>
        <v/>
      </c>
      <c r="L6" s="1774"/>
      <c r="M6" s="1774"/>
      <c r="N6" s="1775"/>
      <c r="P6" s="1773" t="e">
        <f>IF(OR((P3&gt;9999999999),(P3&lt;0)),"Invalid Entry - More than 1000 crore OR -ve value",IF(P3=0, "",+CONCATENATE(U5, Q13,S13,Q12,S12,Q11,S11,Q10,S10,Q9,S9,Q8," Only")))</f>
        <v>#DIV/0!</v>
      </c>
      <c r="Q6" s="1774"/>
      <c r="R6" s="1774"/>
      <c r="S6" s="1775"/>
      <c r="U6" s="1780" t="e">
        <f>VLOOKUP(1,T30:Y45,6,FALSE)</f>
        <v>#N/A</v>
      </c>
      <c r="V6" s="1780"/>
      <c r="W6" s="1780"/>
      <c r="X6" s="1780"/>
      <c r="Y6" s="1780"/>
      <c r="Z6" s="1780"/>
      <c r="AA6" s="1780"/>
    </row>
    <row r="7" spans="1:27" ht="70.5" customHeight="1" thickBot="1">
      <c r="A7" s="499"/>
      <c r="B7" s="500"/>
      <c r="C7" s="500"/>
      <c r="D7" s="501"/>
      <c r="E7" s="502"/>
      <c r="F7" s="499"/>
      <c r="G7" s="500"/>
      <c r="H7" s="500"/>
      <c r="I7" s="501"/>
      <c r="K7" s="499"/>
      <c r="L7" s="500"/>
      <c r="M7" s="500"/>
      <c r="N7" s="501"/>
      <c r="P7" s="499"/>
      <c r="Q7" s="500"/>
      <c r="R7" s="500"/>
      <c r="S7" s="501"/>
      <c r="U7" s="1781" t="e">
        <f>VLOOKUP(1,T10:Y25,6,FALSE)</f>
        <v>#N/A</v>
      </c>
      <c r="V7" s="1782"/>
      <c r="W7" s="1782"/>
      <c r="X7" s="1782"/>
      <c r="Y7" s="1782"/>
      <c r="Z7" s="1782"/>
      <c r="AA7" s="1783"/>
    </row>
    <row r="8" spans="1:27">
      <c r="A8" s="504">
        <f>-INT(A3/100)*100+ROUND(A3,0)</f>
        <v>0</v>
      </c>
      <c r="B8" s="500" t="str">
        <f t="shared" ref="B8:B13" si="0">IF(A8=0,"",LOOKUP(A8,$A$15:$A$114,$B$15:$B$114))</f>
        <v/>
      </c>
      <c r="C8" s="500"/>
      <c r="D8" s="505"/>
      <c r="E8" s="502"/>
      <c r="F8" s="504">
        <f>-INT(F3/100)*100+ROUND(F3,0)</f>
        <v>0</v>
      </c>
      <c r="G8" s="500" t="str">
        <f t="shared" ref="G8:G13" si="1">IF(F8=0,"",LOOKUP(F8,$A$15:$A$114,$B$15:$B$114))</f>
        <v/>
      </c>
      <c r="H8" s="500"/>
      <c r="I8" s="505"/>
      <c r="K8" s="504">
        <f>-INT(K3/100)*100+ROUND(K3,0)</f>
        <v>0</v>
      </c>
      <c r="L8" s="500" t="str">
        <f t="shared" ref="L8:L13" si="2">IF(K8=0,"",LOOKUP(K8,$A$15:$A$114,$B$15:$B$114))</f>
        <v/>
      </c>
      <c r="M8" s="500"/>
      <c r="N8" s="505"/>
      <c r="P8" s="504" t="e">
        <f>-INT(P3/100)*100+ROUND(P3,0)</f>
        <v>#DIV/0!</v>
      </c>
      <c r="Q8" s="500" t="e">
        <f t="shared" ref="Q8:Q13" si="3">IF(P8=0,"",LOOKUP(P8,$A$15:$A$114,$B$15:$B$114))</f>
        <v>#DIV/0!</v>
      </c>
      <c r="R8" s="500"/>
      <c r="S8" s="505"/>
    </row>
    <row r="9" spans="1:27">
      <c r="A9" s="504">
        <f>-INT(A3/1000)*10+INT(A3/100)</f>
        <v>0</v>
      </c>
      <c r="B9" s="500" t="str">
        <f t="shared" si="0"/>
        <v/>
      </c>
      <c r="C9" s="500"/>
      <c r="D9" s="505" t="str">
        <f>+IF(B9="",""," Hundred ")</f>
        <v/>
      </c>
      <c r="E9" s="502"/>
      <c r="F9" s="504">
        <f>-INT(F3/1000)*10+INT(F3/100)</f>
        <v>0</v>
      </c>
      <c r="G9" s="500" t="str">
        <f t="shared" si="1"/>
        <v/>
      </c>
      <c r="H9" s="500"/>
      <c r="I9" s="505" t="str">
        <f>+IF(G9="",""," Hundred ")</f>
        <v/>
      </c>
      <c r="K9" s="504">
        <f>-INT(K3/1000)*10+INT(K3/100)</f>
        <v>0</v>
      </c>
      <c r="L9" s="500" t="str">
        <f t="shared" si="2"/>
        <v/>
      </c>
      <c r="M9" s="500"/>
      <c r="N9" s="505" t="str">
        <f>+IF(L9="",""," Hundred ")</f>
        <v/>
      </c>
      <c r="P9" s="504" t="e">
        <f>-INT(P3/1000)*10+INT(P3/100)</f>
        <v>#DIV/0!</v>
      </c>
      <c r="Q9" s="500" t="e">
        <f t="shared" si="3"/>
        <v>#DIV/0!</v>
      </c>
      <c r="R9" s="500"/>
      <c r="S9" s="505" t="e">
        <f>+IF(Q9="",""," Hundred ")</f>
        <v>#DIV/0!</v>
      </c>
    </row>
    <row r="10" spans="1:27">
      <c r="A10" s="504">
        <f>-INT(A3/100000)*100+INT(A3/1000)</f>
        <v>0</v>
      </c>
      <c r="B10" s="500" t="str">
        <f t="shared" si="0"/>
        <v/>
      </c>
      <c r="C10" s="500"/>
      <c r="D10" s="505" t="str">
        <f>IF((B10=""),IF(C10="",""," Thousand ")," Thousand ")</f>
        <v/>
      </c>
      <c r="E10" s="502"/>
      <c r="F10" s="504">
        <f>-INT(F3/100000)*100+INT(F3/1000)</f>
        <v>0</v>
      </c>
      <c r="G10" s="500" t="str">
        <f t="shared" si="1"/>
        <v/>
      </c>
      <c r="H10" s="500"/>
      <c r="I10" s="505" t="str">
        <f>IF((G10=""),IF(H10="",""," Thousand ")," Thousand ")</f>
        <v/>
      </c>
      <c r="K10" s="504">
        <f>-INT(K3/100000)*100+INT(K3/1000)</f>
        <v>0</v>
      </c>
      <c r="L10" s="500" t="str">
        <f t="shared" si="2"/>
        <v/>
      </c>
      <c r="M10" s="500"/>
      <c r="N10" s="505" t="str">
        <f>IF((L10=""),IF(M10="",""," Thousand ")," Thousand ")</f>
        <v/>
      </c>
      <c r="P10" s="504" t="e">
        <f>-INT(P3/100000)*100+INT(P3/1000)</f>
        <v>#DIV/0!</v>
      </c>
      <c r="Q10" s="500" t="e">
        <f t="shared" si="3"/>
        <v>#DIV/0!</v>
      </c>
      <c r="R10" s="500"/>
      <c r="S10" s="505" t="e">
        <f>IF((Q10=""),IF(R10="",""," Thousand ")," Thousand ")</f>
        <v>#DIV/0!</v>
      </c>
      <c r="T10" s="506" t="e">
        <f>IF(Y10="",0, 1)</f>
        <v>#DIV/0!</v>
      </c>
      <c r="U10" s="491">
        <v>0</v>
      </c>
      <c r="V10" s="491">
        <v>0</v>
      </c>
      <c r="W10" s="491">
        <v>0</v>
      </c>
      <c r="X10" s="491">
        <v>0</v>
      </c>
      <c r="Y10" s="507" t="e">
        <f>IF(AND($A$3=0,$F$3=0,$K$3=0,$P$3=0)," Zero only", "")</f>
        <v>#DIV/0!</v>
      </c>
      <c r="AA10" s="491" t="s">
        <v>210</v>
      </c>
    </row>
    <row r="11" spans="1:27">
      <c r="A11" s="504">
        <f>-INT(A3/10000000)*100+INT(A3/100000)</f>
        <v>0</v>
      </c>
      <c r="B11" s="500" t="str">
        <f t="shared" si="0"/>
        <v/>
      </c>
      <c r="C11" s="500"/>
      <c r="D11" s="505" t="str">
        <f>IF((B11=""),IF(C11="",""," Lac ")," Lac ")</f>
        <v/>
      </c>
      <c r="E11" s="502"/>
      <c r="F11" s="504">
        <f>-INT(F3/10000000)*100+INT(F3/100000)</f>
        <v>0</v>
      </c>
      <c r="G11" s="500" t="str">
        <f t="shared" si="1"/>
        <v/>
      </c>
      <c r="H11" s="500"/>
      <c r="I11" s="505" t="str">
        <f>IF((G11=""),IF(H11="",""," Lac ")," Lac ")</f>
        <v/>
      </c>
      <c r="K11" s="504">
        <f>-INT(K3/10000000)*100+INT(K3/100000)</f>
        <v>0</v>
      </c>
      <c r="L11" s="500" t="str">
        <f t="shared" si="2"/>
        <v/>
      </c>
      <c r="M11" s="500"/>
      <c r="N11" s="505" t="str">
        <f>IF((L11=""),IF(M11="",""," Lac ")," Lac ")</f>
        <v/>
      </c>
      <c r="P11" s="504" t="e">
        <f>-INT(P3/10000000)*100+INT(P3/100000)</f>
        <v>#DIV/0!</v>
      </c>
      <c r="Q11" s="500" t="e">
        <f t="shared" si="3"/>
        <v>#DIV/0!</v>
      </c>
      <c r="R11" s="500"/>
      <c r="S11" s="505" t="e">
        <f>IF((Q11=""),IF(R11="",""," Lac ")," Lac ")</f>
        <v>#DIV/0!</v>
      </c>
      <c r="T11" s="506" t="e">
        <f t="shared" ref="T11:T25" si="4">IF(Y11="",0, 1)</f>
        <v>#DIV/0!</v>
      </c>
      <c r="U11" s="491">
        <v>0</v>
      </c>
      <c r="V11" s="491">
        <v>0</v>
      </c>
      <c r="W11" s="491">
        <v>0</v>
      </c>
      <c r="X11" s="491">
        <v>1</v>
      </c>
      <c r="Y11" s="508" t="e">
        <f>IF(AND($A$3=0,$F$3=0,$K$3=0,$P$3&gt;0),$P$6, "")</f>
        <v>#DIV/0!</v>
      </c>
    </row>
    <row r="12" spans="1:27">
      <c r="A12" s="504">
        <f>-INT(A3/1000000000)*100+INT(A3/10000000)</f>
        <v>0</v>
      </c>
      <c r="B12" s="509" t="str">
        <f t="shared" si="0"/>
        <v/>
      </c>
      <c r="C12" s="500"/>
      <c r="D12" s="505" t="str">
        <f>IF((B12=""),IF(C12="",""," Crore ")," Crore ")</f>
        <v/>
      </c>
      <c r="E12" s="502"/>
      <c r="F12" s="504">
        <f>-INT(F3/1000000000)*100+INT(F3/10000000)</f>
        <v>0</v>
      </c>
      <c r="G12" s="509" t="str">
        <f t="shared" si="1"/>
        <v/>
      </c>
      <c r="H12" s="500"/>
      <c r="I12" s="505" t="str">
        <f>IF((G12=""),IF(H12="",""," Crore ")," Crore ")</f>
        <v/>
      </c>
      <c r="K12" s="504">
        <f>-INT(K3/1000000000)*100+INT(K3/10000000)</f>
        <v>0</v>
      </c>
      <c r="L12" s="509" t="str">
        <f t="shared" si="2"/>
        <v/>
      </c>
      <c r="M12" s="500"/>
      <c r="N12" s="505" t="str">
        <f>IF((L12=""),IF(M12="",""," Crore ")," Crore ")</f>
        <v/>
      </c>
      <c r="P12" s="504" t="e">
        <f>-INT(P3/1000000000)*100+INT(P3/10000000)</f>
        <v>#DIV/0!</v>
      </c>
      <c r="Q12" s="509" t="e">
        <f t="shared" si="3"/>
        <v>#DIV/0!</v>
      </c>
      <c r="R12" s="500"/>
      <c r="S12" s="505" t="e">
        <f>IF((Q12=""),IF(R12="",""," Crore ")," Crore ")</f>
        <v>#DIV/0!</v>
      </c>
      <c r="T12" s="506" t="e">
        <f t="shared" si="4"/>
        <v>#DIV/0!</v>
      </c>
      <c r="U12" s="491">
        <v>0</v>
      </c>
      <c r="V12" s="491">
        <v>0</v>
      </c>
      <c r="W12" s="491">
        <v>1</v>
      </c>
      <c r="X12" s="491">
        <v>0</v>
      </c>
      <c r="Y12" s="508" t="e">
        <f>IF(AND($A$3=0,$F$3=0,$K$3&gt;0,$P$3=0),$K$6, "")</f>
        <v>#DIV/0!</v>
      </c>
    </row>
    <row r="13" spans="1:27">
      <c r="A13" s="510">
        <f>-INT(A3/10000000000)*1000+INT(A3/1000000000)</f>
        <v>0</v>
      </c>
      <c r="B13" s="509" t="str">
        <f t="shared" si="0"/>
        <v/>
      </c>
      <c r="C13" s="500"/>
      <c r="D13" s="505" t="str">
        <f>IF((B13=""),IF(C13="",""," Hundred ")," Hundred ")</f>
        <v/>
      </c>
      <c r="E13" s="502"/>
      <c r="F13" s="510">
        <f>-INT(F3/10000000000)*1000+INT(F3/1000000000)</f>
        <v>0</v>
      </c>
      <c r="G13" s="509" t="str">
        <f t="shared" si="1"/>
        <v/>
      </c>
      <c r="H13" s="500"/>
      <c r="I13" s="505" t="str">
        <f>IF((G13=""),IF(H13="",""," Hundred ")," Hundred ")</f>
        <v/>
      </c>
      <c r="K13" s="510">
        <f>-INT(K3/10000000000)*1000+INT(K3/1000000000)</f>
        <v>0</v>
      </c>
      <c r="L13" s="509" t="str">
        <f t="shared" si="2"/>
        <v/>
      </c>
      <c r="M13" s="500"/>
      <c r="N13" s="505" t="str">
        <f>IF((L13=""),IF(M13="",""," Hundred ")," Hundred ")</f>
        <v/>
      </c>
      <c r="P13" s="510" t="e">
        <f>-INT(P3/10000000000)*1000+INT(P3/1000000000)</f>
        <v>#DIV/0!</v>
      </c>
      <c r="Q13" s="509" t="e">
        <f t="shared" si="3"/>
        <v>#DIV/0!</v>
      </c>
      <c r="R13" s="500"/>
      <c r="S13" s="505" t="e">
        <f>IF((Q13=""),IF(R13="",""," Hundred ")," Hundred ")</f>
        <v>#DIV/0!</v>
      </c>
      <c r="T13" s="506" t="e">
        <f t="shared" si="4"/>
        <v>#DIV/0!</v>
      </c>
      <c r="U13" s="491">
        <v>0</v>
      </c>
      <c r="V13" s="491">
        <v>0</v>
      </c>
      <c r="W13" s="491">
        <v>1</v>
      </c>
      <c r="X13" s="491">
        <v>1</v>
      </c>
      <c r="Y13" s="508" t="e">
        <f>IF(AND($A$3=0,$F$3=0,$K$3&gt;0,$P$3&gt;0),$K$6&amp;$AA$10&amp;$P$6, "")</f>
        <v>#DIV/0!</v>
      </c>
    </row>
    <row r="14" spans="1:27">
      <c r="A14" s="511"/>
      <c r="B14" s="500"/>
      <c r="C14" s="500"/>
      <c r="D14" s="501"/>
      <c r="E14" s="502"/>
      <c r="F14" s="511"/>
      <c r="G14" s="500"/>
      <c r="H14" s="500"/>
      <c r="I14" s="501"/>
      <c r="K14" s="511"/>
      <c r="L14" s="500"/>
      <c r="M14" s="500"/>
      <c r="N14" s="501"/>
      <c r="P14" s="511"/>
      <c r="Q14" s="500"/>
      <c r="R14" s="500"/>
      <c r="S14" s="501"/>
      <c r="T14" s="506" t="e">
        <f t="shared" si="4"/>
        <v>#DIV/0!</v>
      </c>
      <c r="U14" s="491">
        <v>0</v>
      </c>
      <c r="V14" s="491">
        <v>1</v>
      </c>
      <c r="W14" s="491">
        <v>0</v>
      </c>
      <c r="X14" s="491">
        <v>0</v>
      </c>
      <c r="Y14" s="508" t="e">
        <f>IF(AND($A$3=0,$F$3&gt;0,$K$3=0,$P$3=0),$F$6, "")</f>
        <v>#DIV/0!</v>
      </c>
    </row>
    <row r="15" spans="1:27">
      <c r="A15" s="512">
        <v>1</v>
      </c>
      <c r="B15" s="513" t="s">
        <v>110</v>
      </c>
      <c r="C15" s="500"/>
      <c r="D15" s="501"/>
      <c r="E15" s="502"/>
      <c r="F15" s="512">
        <v>1</v>
      </c>
      <c r="G15" s="513" t="s">
        <v>110</v>
      </c>
      <c r="H15" s="500"/>
      <c r="I15" s="501"/>
      <c r="K15" s="512">
        <v>1</v>
      </c>
      <c r="L15" s="513" t="s">
        <v>110</v>
      </c>
      <c r="M15" s="500"/>
      <c r="N15" s="501"/>
      <c r="P15" s="512">
        <v>1</v>
      </c>
      <c r="Q15" s="513" t="s">
        <v>110</v>
      </c>
      <c r="R15" s="500"/>
      <c r="S15" s="501"/>
      <c r="T15" s="506" t="e">
        <f t="shared" si="4"/>
        <v>#DIV/0!</v>
      </c>
      <c r="U15" s="491">
        <v>0</v>
      </c>
      <c r="V15" s="491">
        <v>1</v>
      </c>
      <c r="W15" s="491">
        <v>0</v>
      </c>
      <c r="X15" s="491">
        <v>1</v>
      </c>
      <c r="Y15" s="508" t="e">
        <f>IF(AND($A$3=0,$F$3&gt;0,$K$3=0,$P$3&gt;0),$F$6&amp;$AA$10&amp;$P$6, "")</f>
        <v>#DIV/0!</v>
      </c>
    </row>
    <row r="16" spans="1:27">
      <c r="A16" s="512">
        <v>2</v>
      </c>
      <c r="B16" s="513" t="s">
        <v>111</v>
      </c>
      <c r="C16" s="500"/>
      <c r="D16" s="501"/>
      <c r="E16" s="502"/>
      <c r="F16" s="512">
        <v>2</v>
      </c>
      <c r="G16" s="513" t="s">
        <v>111</v>
      </c>
      <c r="H16" s="500"/>
      <c r="I16" s="501"/>
      <c r="K16" s="512">
        <v>2</v>
      </c>
      <c r="L16" s="513" t="s">
        <v>111</v>
      </c>
      <c r="M16" s="500"/>
      <c r="N16" s="501"/>
      <c r="P16" s="512">
        <v>2</v>
      </c>
      <c r="Q16" s="513" t="s">
        <v>111</v>
      </c>
      <c r="R16" s="500"/>
      <c r="S16" s="501"/>
      <c r="T16" s="506" t="e">
        <f t="shared" si="4"/>
        <v>#DIV/0!</v>
      </c>
      <c r="U16" s="491">
        <v>0</v>
      </c>
      <c r="V16" s="491">
        <v>1</v>
      </c>
      <c r="W16" s="491">
        <v>1</v>
      </c>
      <c r="X16" s="491">
        <v>0</v>
      </c>
      <c r="Y16" s="508" t="e">
        <f>IF(AND($A$3=0,$F$3&gt;0,$K$3&gt;0,$P$3=0),$F$6&amp;$AA$10&amp;$K$6, "")</f>
        <v>#DIV/0!</v>
      </c>
    </row>
    <row r="17" spans="1:27">
      <c r="A17" s="512">
        <v>3</v>
      </c>
      <c r="B17" s="513" t="s">
        <v>112</v>
      </c>
      <c r="C17" s="500"/>
      <c r="D17" s="501"/>
      <c r="E17" s="502"/>
      <c r="F17" s="512">
        <v>3</v>
      </c>
      <c r="G17" s="513" t="s">
        <v>112</v>
      </c>
      <c r="H17" s="500"/>
      <c r="I17" s="501"/>
      <c r="K17" s="512">
        <v>3</v>
      </c>
      <c r="L17" s="513" t="s">
        <v>112</v>
      </c>
      <c r="M17" s="500"/>
      <c r="N17" s="501"/>
      <c r="P17" s="512">
        <v>3</v>
      </c>
      <c r="Q17" s="513" t="s">
        <v>112</v>
      </c>
      <c r="R17" s="500"/>
      <c r="S17" s="501"/>
      <c r="T17" s="506" t="e">
        <f t="shared" si="4"/>
        <v>#DIV/0!</v>
      </c>
      <c r="U17" s="491">
        <v>0</v>
      </c>
      <c r="V17" s="491">
        <v>1</v>
      </c>
      <c r="W17" s="491">
        <v>1</v>
      </c>
      <c r="X17" s="491">
        <v>1</v>
      </c>
      <c r="Y17" s="514" t="e">
        <f>IF(AND($A$3=0,$F$3&gt;0,$K$3&gt;0,$P$3&gt;0),$F$6&amp;$AA$10&amp;$K$6&amp;$AA$10&amp;$P$6, "")</f>
        <v>#DIV/0!</v>
      </c>
    </row>
    <row r="18" spans="1:27">
      <c r="A18" s="512">
        <v>4</v>
      </c>
      <c r="B18" s="513" t="s">
        <v>113</v>
      </c>
      <c r="C18" s="500"/>
      <c r="D18" s="501"/>
      <c r="E18" s="502"/>
      <c r="F18" s="512">
        <v>4</v>
      </c>
      <c r="G18" s="513" t="s">
        <v>113</v>
      </c>
      <c r="H18" s="500"/>
      <c r="I18" s="501"/>
      <c r="K18" s="512">
        <v>4</v>
      </c>
      <c r="L18" s="513" t="s">
        <v>113</v>
      </c>
      <c r="M18" s="500"/>
      <c r="N18" s="501"/>
      <c r="P18" s="512">
        <v>4</v>
      </c>
      <c r="Q18" s="513" t="s">
        <v>113</v>
      </c>
      <c r="R18" s="500"/>
      <c r="S18" s="501"/>
      <c r="T18" s="506" t="e">
        <f t="shared" si="4"/>
        <v>#DIV/0!</v>
      </c>
      <c r="U18" s="491">
        <v>1</v>
      </c>
      <c r="V18" s="491">
        <v>0</v>
      </c>
      <c r="W18" s="491">
        <v>0</v>
      </c>
      <c r="X18" s="491">
        <v>0</v>
      </c>
      <c r="Y18" s="507" t="e">
        <f>IF(AND($A$3&gt;0,$F$3=0,$K$3=0,$P$3=0), $A$6, "")</f>
        <v>#DIV/0!</v>
      </c>
    </row>
    <row r="19" spans="1:27">
      <c r="A19" s="512">
        <v>5</v>
      </c>
      <c r="B19" s="513" t="s">
        <v>114</v>
      </c>
      <c r="C19" s="500"/>
      <c r="D19" s="501"/>
      <c r="E19" s="502"/>
      <c r="F19" s="512">
        <v>5</v>
      </c>
      <c r="G19" s="513" t="s">
        <v>114</v>
      </c>
      <c r="H19" s="500"/>
      <c r="I19" s="501"/>
      <c r="K19" s="512">
        <v>5</v>
      </c>
      <c r="L19" s="513" t="s">
        <v>114</v>
      </c>
      <c r="M19" s="500"/>
      <c r="N19" s="501"/>
      <c r="P19" s="512">
        <v>5</v>
      </c>
      <c r="Q19" s="513" t="s">
        <v>114</v>
      </c>
      <c r="R19" s="500"/>
      <c r="S19" s="501"/>
      <c r="T19" s="506" t="e">
        <f t="shared" si="4"/>
        <v>#DIV/0!</v>
      </c>
      <c r="U19" s="491">
        <v>1</v>
      </c>
      <c r="V19" s="491">
        <v>0</v>
      </c>
      <c r="W19" s="491">
        <v>0</v>
      </c>
      <c r="X19" s="491">
        <v>1</v>
      </c>
      <c r="Y19" s="508" t="e">
        <f>IF(AND($A$3&gt;0,$F$3=0,$K$3=0,$P$3&gt;0),$A$6&amp;$AA$10&amp;$P$6, "")</f>
        <v>#DIV/0!</v>
      </c>
    </row>
    <row r="20" spans="1:27">
      <c r="A20" s="512">
        <v>6</v>
      </c>
      <c r="B20" s="513" t="s">
        <v>115</v>
      </c>
      <c r="C20" s="500"/>
      <c r="D20" s="501"/>
      <c r="E20" s="502"/>
      <c r="F20" s="512">
        <v>6</v>
      </c>
      <c r="G20" s="513" t="s">
        <v>115</v>
      </c>
      <c r="H20" s="500"/>
      <c r="I20" s="501"/>
      <c r="K20" s="512">
        <v>6</v>
      </c>
      <c r="L20" s="513" t="s">
        <v>115</v>
      </c>
      <c r="M20" s="500"/>
      <c r="N20" s="501"/>
      <c r="P20" s="512">
        <v>6</v>
      </c>
      <c r="Q20" s="513" t="s">
        <v>115</v>
      </c>
      <c r="R20" s="500"/>
      <c r="S20" s="501"/>
      <c r="T20" s="506" t="e">
        <f t="shared" si="4"/>
        <v>#DIV/0!</v>
      </c>
      <c r="U20" s="491">
        <v>1</v>
      </c>
      <c r="V20" s="491">
        <v>0</v>
      </c>
      <c r="W20" s="491">
        <v>1</v>
      </c>
      <c r="X20" s="491">
        <v>0</v>
      </c>
      <c r="Y20" s="508" t="e">
        <f>IF(AND($A$3&gt;0,$F$3=0,$K$3&gt;0,$P$3=0),$A$6&amp;$AA$10&amp;$K$6, "")</f>
        <v>#DIV/0!</v>
      </c>
    </row>
    <row r="21" spans="1:27">
      <c r="A21" s="512">
        <v>7</v>
      </c>
      <c r="B21" s="513" t="s">
        <v>116</v>
      </c>
      <c r="C21" s="500"/>
      <c r="D21" s="501"/>
      <c r="E21" s="502"/>
      <c r="F21" s="512">
        <v>7</v>
      </c>
      <c r="G21" s="513" t="s">
        <v>116</v>
      </c>
      <c r="H21" s="500"/>
      <c r="I21" s="501"/>
      <c r="K21" s="512">
        <v>7</v>
      </c>
      <c r="L21" s="513" t="s">
        <v>116</v>
      </c>
      <c r="M21" s="500"/>
      <c r="N21" s="501"/>
      <c r="P21" s="512">
        <v>7</v>
      </c>
      <c r="Q21" s="513" t="s">
        <v>116</v>
      </c>
      <c r="R21" s="500"/>
      <c r="S21" s="501"/>
      <c r="T21" s="506" t="e">
        <f t="shared" si="4"/>
        <v>#DIV/0!</v>
      </c>
      <c r="U21" s="491">
        <v>1</v>
      </c>
      <c r="V21" s="491">
        <v>0</v>
      </c>
      <c r="W21" s="491">
        <v>1</v>
      </c>
      <c r="X21" s="491">
        <v>1</v>
      </c>
      <c r="Y21" s="508" t="e">
        <f>IF(AND($A$3&gt;0,$F$3=0,$K$3&gt;0,$P$3&gt;0),$A$6&amp;$AA$10&amp;$K$6&amp;$AA$10&amp;$P$6, "")</f>
        <v>#DIV/0!</v>
      </c>
    </row>
    <row r="22" spans="1:27">
      <c r="A22" s="512">
        <v>8</v>
      </c>
      <c r="B22" s="513" t="s">
        <v>117</v>
      </c>
      <c r="C22" s="500"/>
      <c r="D22" s="501"/>
      <c r="E22" s="502"/>
      <c r="F22" s="512">
        <v>8</v>
      </c>
      <c r="G22" s="513" t="s">
        <v>117</v>
      </c>
      <c r="H22" s="500"/>
      <c r="I22" s="501"/>
      <c r="K22" s="512">
        <v>8</v>
      </c>
      <c r="L22" s="513" t="s">
        <v>117</v>
      </c>
      <c r="M22" s="500"/>
      <c r="N22" s="501"/>
      <c r="P22" s="512">
        <v>8</v>
      </c>
      <c r="Q22" s="513" t="s">
        <v>117</v>
      </c>
      <c r="R22" s="500"/>
      <c r="S22" s="501"/>
      <c r="T22" s="506" t="e">
        <f t="shared" si="4"/>
        <v>#DIV/0!</v>
      </c>
      <c r="U22" s="491">
        <v>1</v>
      </c>
      <c r="V22" s="491">
        <v>1</v>
      </c>
      <c r="W22" s="491">
        <v>0</v>
      </c>
      <c r="X22" s="491">
        <v>0</v>
      </c>
      <c r="Y22" s="508" t="e">
        <f>IF(AND($A$3&gt;0,$F$3&gt;0,$K$3=0,$P$3=0),$A$6&amp;$AA$10&amp;$F$6, "")</f>
        <v>#DIV/0!</v>
      </c>
    </row>
    <row r="23" spans="1:27">
      <c r="A23" s="512">
        <v>9</v>
      </c>
      <c r="B23" s="513" t="s">
        <v>118</v>
      </c>
      <c r="C23" s="500"/>
      <c r="D23" s="501"/>
      <c r="E23" s="502"/>
      <c r="F23" s="512">
        <v>9</v>
      </c>
      <c r="G23" s="513" t="s">
        <v>118</v>
      </c>
      <c r="H23" s="500"/>
      <c r="I23" s="501"/>
      <c r="K23" s="512">
        <v>9</v>
      </c>
      <c r="L23" s="513" t="s">
        <v>118</v>
      </c>
      <c r="M23" s="500"/>
      <c r="N23" s="501"/>
      <c r="P23" s="512">
        <v>9</v>
      </c>
      <c r="Q23" s="513" t="s">
        <v>118</v>
      </c>
      <c r="R23" s="500"/>
      <c r="S23" s="501"/>
      <c r="T23" s="506" t="e">
        <f t="shared" si="4"/>
        <v>#DIV/0!</v>
      </c>
      <c r="U23" s="491">
        <v>1</v>
      </c>
      <c r="V23" s="491">
        <v>1</v>
      </c>
      <c r="W23" s="491">
        <v>0</v>
      </c>
      <c r="X23" s="491">
        <v>1</v>
      </c>
      <c r="Y23" s="508" t="e">
        <f>IF(AND($A$3&gt;0,$F$3&gt;0,$K$3=0,$P$3&gt;0),$A$6&amp;$AA$10&amp;$F$6&amp;$AA$10&amp;$P$6, "")</f>
        <v>#DIV/0!</v>
      </c>
    </row>
    <row r="24" spans="1:27">
      <c r="A24" s="512">
        <v>10</v>
      </c>
      <c r="B24" s="513" t="s">
        <v>119</v>
      </c>
      <c r="C24" s="500"/>
      <c r="D24" s="501"/>
      <c r="E24" s="502"/>
      <c r="F24" s="512">
        <v>10</v>
      </c>
      <c r="G24" s="513" t="s">
        <v>119</v>
      </c>
      <c r="H24" s="500"/>
      <c r="I24" s="501"/>
      <c r="K24" s="512">
        <v>10</v>
      </c>
      <c r="L24" s="513" t="s">
        <v>119</v>
      </c>
      <c r="M24" s="500"/>
      <c r="N24" s="501"/>
      <c r="P24" s="512">
        <v>10</v>
      </c>
      <c r="Q24" s="513" t="s">
        <v>119</v>
      </c>
      <c r="R24" s="500"/>
      <c r="S24" s="501"/>
      <c r="T24" s="506" t="e">
        <f t="shared" si="4"/>
        <v>#DIV/0!</v>
      </c>
      <c r="U24" s="491">
        <v>1</v>
      </c>
      <c r="V24" s="491">
        <v>1</v>
      </c>
      <c r="W24" s="491">
        <v>1</v>
      </c>
      <c r="X24" s="491">
        <v>0</v>
      </c>
      <c r="Y24" s="508" t="e">
        <f>IF(AND($A$3&gt;0,$F$3&gt;0,$K$3&gt;0,$P$3=0),$A$6&amp;$AA$10&amp;$F$6&amp;$AA$10&amp;$K$6, "")</f>
        <v>#DIV/0!</v>
      </c>
    </row>
    <row r="25" spans="1:27">
      <c r="A25" s="512">
        <v>11</v>
      </c>
      <c r="B25" s="513" t="s">
        <v>120</v>
      </c>
      <c r="C25" s="500"/>
      <c r="D25" s="501"/>
      <c r="E25" s="502"/>
      <c r="F25" s="512">
        <v>11</v>
      </c>
      <c r="G25" s="513" t="s">
        <v>120</v>
      </c>
      <c r="H25" s="500"/>
      <c r="I25" s="501"/>
      <c r="K25" s="512">
        <v>11</v>
      </c>
      <c r="L25" s="513" t="s">
        <v>120</v>
      </c>
      <c r="M25" s="500"/>
      <c r="N25" s="501"/>
      <c r="P25" s="512">
        <v>11</v>
      </c>
      <c r="Q25" s="513" t="s">
        <v>120</v>
      </c>
      <c r="R25" s="500"/>
      <c r="S25" s="501"/>
      <c r="T25" s="506" t="e">
        <f t="shared" si="4"/>
        <v>#DIV/0!</v>
      </c>
      <c r="U25" s="491">
        <v>1</v>
      </c>
      <c r="V25" s="491">
        <v>1</v>
      </c>
      <c r="W25" s="491">
        <v>1</v>
      </c>
      <c r="X25" s="491">
        <v>1</v>
      </c>
      <c r="Y25" s="514" t="e">
        <f>IF(AND($A$3&gt;0,$F$3&gt;0,$K$3&gt;0,$P$3&gt;0),$A$6&amp;$AA$10&amp;$F$6&amp;$AA$10&amp;$K$6&amp;$AA$10&amp;$P$6, "")</f>
        <v>#DIV/0!</v>
      </c>
    </row>
    <row r="26" spans="1:27">
      <c r="A26" s="512">
        <v>12</v>
      </c>
      <c r="B26" s="513" t="s">
        <v>121</v>
      </c>
      <c r="C26" s="500"/>
      <c r="D26" s="501"/>
      <c r="E26" s="502"/>
      <c r="F26" s="512">
        <v>12</v>
      </c>
      <c r="G26" s="513" t="s">
        <v>121</v>
      </c>
      <c r="H26" s="500"/>
      <c r="I26" s="501"/>
      <c r="K26" s="512">
        <v>12</v>
      </c>
      <c r="L26" s="513" t="s">
        <v>121</v>
      </c>
      <c r="M26" s="500"/>
      <c r="N26" s="501"/>
      <c r="P26" s="512">
        <v>12</v>
      </c>
      <c r="Q26" s="513" t="s">
        <v>121</v>
      </c>
      <c r="R26" s="500"/>
      <c r="S26" s="501"/>
    </row>
    <row r="27" spans="1:27">
      <c r="A27" s="512">
        <v>13</v>
      </c>
      <c r="B27" s="513" t="s">
        <v>122</v>
      </c>
      <c r="C27" s="500"/>
      <c r="D27" s="501"/>
      <c r="E27" s="502"/>
      <c r="F27" s="512">
        <v>13</v>
      </c>
      <c r="G27" s="513" t="s">
        <v>122</v>
      </c>
      <c r="H27" s="500"/>
      <c r="I27" s="501"/>
      <c r="K27" s="512">
        <v>13</v>
      </c>
      <c r="L27" s="513" t="s">
        <v>122</v>
      </c>
      <c r="M27" s="500"/>
      <c r="N27" s="501"/>
      <c r="P27" s="512">
        <v>13</v>
      </c>
      <c r="Q27" s="513" t="s">
        <v>122</v>
      </c>
      <c r="R27" s="500"/>
      <c r="S27" s="501"/>
    </row>
    <row r="28" spans="1:27">
      <c r="A28" s="512">
        <v>14</v>
      </c>
      <c r="B28" s="513" t="s">
        <v>123</v>
      </c>
      <c r="C28" s="500"/>
      <c r="D28" s="501"/>
      <c r="E28" s="502"/>
      <c r="F28" s="512">
        <v>14</v>
      </c>
      <c r="G28" s="513" t="s">
        <v>123</v>
      </c>
      <c r="H28" s="500"/>
      <c r="I28" s="501"/>
      <c r="K28" s="512">
        <v>14</v>
      </c>
      <c r="L28" s="513" t="s">
        <v>123</v>
      </c>
      <c r="M28" s="500"/>
      <c r="N28" s="501"/>
      <c r="P28" s="512">
        <v>14</v>
      </c>
      <c r="Q28" s="513" t="s">
        <v>123</v>
      </c>
      <c r="R28" s="500"/>
      <c r="S28" s="501"/>
    </row>
    <row r="29" spans="1:27">
      <c r="A29" s="512">
        <v>15</v>
      </c>
      <c r="B29" s="513" t="s">
        <v>124</v>
      </c>
      <c r="C29" s="500"/>
      <c r="D29" s="501"/>
      <c r="E29" s="502"/>
      <c r="F29" s="512">
        <v>15</v>
      </c>
      <c r="G29" s="513" t="s">
        <v>124</v>
      </c>
      <c r="H29" s="500"/>
      <c r="I29" s="501"/>
      <c r="K29" s="512">
        <v>15</v>
      </c>
      <c r="L29" s="513" t="s">
        <v>124</v>
      </c>
      <c r="M29" s="500"/>
      <c r="N29" s="501"/>
      <c r="P29" s="512">
        <v>15</v>
      </c>
      <c r="Q29" s="513" t="s">
        <v>124</v>
      </c>
      <c r="R29" s="500"/>
      <c r="S29" s="501"/>
    </row>
    <row r="30" spans="1:27">
      <c r="A30" s="512">
        <v>16</v>
      </c>
      <c r="B30" s="513" t="s">
        <v>125</v>
      </c>
      <c r="C30" s="500"/>
      <c r="D30" s="501"/>
      <c r="E30" s="502"/>
      <c r="F30" s="512">
        <v>16</v>
      </c>
      <c r="G30" s="513" t="s">
        <v>125</v>
      </c>
      <c r="H30" s="500"/>
      <c r="I30" s="501"/>
      <c r="K30" s="512">
        <v>16</v>
      </c>
      <c r="L30" s="513" t="s">
        <v>125</v>
      </c>
      <c r="M30" s="500"/>
      <c r="N30" s="501"/>
      <c r="P30" s="512">
        <v>16</v>
      </c>
      <c r="Q30" s="513" t="s">
        <v>125</v>
      </c>
      <c r="R30" s="500"/>
      <c r="S30" s="501"/>
      <c r="T30" s="506" t="e">
        <f>IF(Y30="",0, 1)</f>
        <v>#DIV/0!</v>
      </c>
      <c r="U30" s="491">
        <v>0</v>
      </c>
      <c r="V30" s="491">
        <v>0</v>
      </c>
      <c r="W30" s="491">
        <v>0</v>
      </c>
      <c r="X30" s="491">
        <v>0</v>
      </c>
      <c r="Y30" s="507" t="e">
        <f>IF(AND($A$3=0,$F$3=0,$K$3=0,$P$3=0)," 0/-", "")</f>
        <v>#DIV/0!</v>
      </c>
      <c r="AA30" s="491" t="s">
        <v>211</v>
      </c>
    </row>
    <row r="31" spans="1:27">
      <c r="A31" s="512">
        <v>17</v>
      </c>
      <c r="B31" s="513" t="s">
        <v>126</v>
      </c>
      <c r="C31" s="500"/>
      <c r="D31" s="501"/>
      <c r="E31" s="502"/>
      <c r="F31" s="512">
        <v>17</v>
      </c>
      <c r="G31" s="513" t="s">
        <v>126</v>
      </c>
      <c r="H31" s="500"/>
      <c r="I31" s="501"/>
      <c r="K31" s="512">
        <v>17</v>
      </c>
      <c r="L31" s="513" t="s">
        <v>126</v>
      </c>
      <c r="M31" s="500"/>
      <c r="N31" s="501"/>
      <c r="P31" s="512">
        <v>17</v>
      </c>
      <c r="Q31" s="513" t="s">
        <v>126</v>
      </c>
      <c r="R31" s="500"/>
      <c r="S31" s="501"/>
      <c r="T31" s="506" t="e">
        <f t="shared" ref="T31:T45" si="5">IF(Y31="",0, 1)</f>
        <v>#DIV/0!</v>
      </c>
      <c r="U31" s="491">
        <v>0</v>
      </c>
      <c r="V31" s="491">
        <v>0</v>
      </c>
      <c r="W31" s="491">
        <v>0</v>
      </c>
      <c r="X31" s="491">
        <v>1</v>
      </c>
      <c r="Y31" s="508" t="e">
        <f>IF(AND($A$3=0,$F$3=0,$K$3=0,$P$3&gt;0),$U$5&amp;$P$3&amp;$AA$32, "")</f>
        <v>#DIV/0!</v>
      </c>
      <c r="AA31" s="491" t="s">
        <v>403</v>
      </c>
    </row>
    <row r="32" spans="1:27">
      <c r="A32" s="512">
        <v>18</v>
      </c>
      <c r="B32" s="513" t="s">
        <v>127</v>
      </c>
      <c r="C32" s="500"/>
      <c r="D32" s="501"/>
      <c r="E32" s="502"/>
      <c r="F32" s="512">
        <v>18</v>
      </c>
      <c r="G32" s="513" t="s">
        <v>127</v>
      </c>
      <c r="H32" s="500"/>
      <c r="I32" s="501"/>
      <c r="K32" s="512">
        <v>18</v>
      </c>
      <c r="L32" s="513" t="s">
        <v>127</v>
      </c>
      <c r="M32" s="500"/>
      <c r="N32" s="501"/>
      <c r="P32" s="512">
        <v>18</v>
      </c>
      <c r="Q32" s="513" t="s">
        <v>127</v>
      </c>
      <c r="R32" s="500"/>
      <c r="S32" s="501"/>
      <c r="T32" s="506" t="e">
        <f t="shared" si="5"/>
        <v>#DIV/0!</v>
      </c>
      <c r="U32" s="491">
        <v>0</v>
      </c>
      <c r="V32" s="491">
        <v>0</v>
      </c>
      <c r="W32" s="491">
        <v>1</v>
      </c>
      <c r="X32" s="491">
        <v>0</v>
      </c>
      <c r="Y32" s="508" t="e">
        <f>IF(AND($A$3=0,$F$3=0,$K$3&gt;0,$P$3=0),$U$4&amp;$K$3&amp;$AA$32, "")</f>
        <v>#DIV/0!</v>
      </c>
      <c r="AA32" s="491" t="s">
        <v>404</v>
      </c>
    </row>
    <row r="33" spans="1:25">
      <c r="A33" s="512">
        <v>19</v>
      </c>
      <c r="B33" s="513" t="s">
        <v>128</v>
      </c>
      <c r="C33" s="500"/>
      <c r="D33" s="501"/>
      <c r="E33" s="502"/>
      <c r="F33" s="512">
        <v>19</v>
      </c>
      <c r="G33" s="513" t="s">
        <v>128</v>
      </c>
      <c r="H33" s="500"/>
      <c r="I33" s="501"/>
      <c r="K33" s="512">
        <v>19</v>
      </c>
      <c r="L33" s="513" t="s">
        <v>128</v>
      </c>
      <c r="M33" s="500"/>
      <c r="N33" s="501"/>
      <c r="P33" s="512">
        <v>19</v>
      </c>
      <c r="Q33" s="513" t="s">
        <v>128</v>
      </c>
      <c r="R33" s="500"/>
      <c r="S33" s="501"/>
      <c r="T33" s="506" t="e">
        <f t="shared" si="5"/>
        <v>#DIV/0!</v>
      </c>
      <c r="U33" s="491">
        <v>0</v>
      </c>
      <c r="V33" s="491">
        <v>0</v>
      </c>
      <c r="W33" s="491">
        <v>1</v>
      </c>
      <c r="X33" s="491">
        <v>1</v>
      </c>
      <c r="Y33" s="508" t="e">
        <f>IF(AND($A$3=0,$F$3=0,$K$3&gt;0,$P$3&gt;0),$U$4&amp;$K$3&amp;$AA$31&amp;$U$5&amp;$P$3&amp;$AA$32, "")</f>
        <v>#DIV/0!</v>
      </c>
    </row>
    <row r="34" spans="1:25">
      <c r="A34" s="512">
        <v>20</v>
      </c>
      <c r="B34" s="513" t="s">
        <v>129</v>
      </c>
      <c r="C34" s="500"/>
      <c r="D34" s="501"/>
      <c r="E34" s="502"/>
      <c r="F34" s="512">
        <v>20</v>
      </c>
      <c r="G34" s="513" t="s">
        <v>129</v>
      </c>
      <c r="H34" s="500"/>
      <c r="I34" s="501"/>
      <c r="K34" s="512">
        <v>20</v>
      </c>
      <c r="L34" s="513" t="s">
        <v>129</v>
      </c>
      <c r="M34" s="500"/>
      <c r="N34" s="501"/>
      <c r="P34" s="512">
        <v>20</v>
      </c>
      <c r="Q34" s="513" t="s">
        <v>129</v>
      </c>
      <c r="R34" s="500"/>
      <c r="S34" s="501"/>
      <c r="T34" s="506" t="e">
        <f t="shared" si="5"/>
        <v>#DIV/0!</v>
      </c>
      <c r="U34" s="491">
        <v>0</v>
      </c>
      <c r="V34" s="491">
        <v>1</v>
      </c>
      <c r="W34" s="491">
        <v>0</v>
      </c>
      <c r="X34" s="491">
        <v>0</v>
      </c>
      <c r="Y34" s="508" t="e">
        <f>IF(AND($A$3=0,$F$3&gt;0,$K$3=0,$P$3=0),$U$3&amp;$F$3&amp;$AA$32, "")</f>
        <v>#DIV/0!</v>
      </c>
    </row>
    <row r="35" spans="1:25">
      <c r="A35" s="512">
        <v>21</v>
      </c>
      <c r="B35" s="513" t="s">
        <v>130</v>
      </c>
      <c r="C35" s="500"/>
      <c r="D35" s="501"/>
      <c r="E35" s="502"/>
      <c r="F35" s="512">
        <v>21</v>
      </c>
      <c r="G35" s="513" t="s">
        <v>130</v>
      </c>
      <c r="H35" s="500"/>
      <c r="I35" s="501"/>
      <c r="K35" s="512">
        <v>21</v>
      </c>
      <c r="L35" s="513" t="s">
        <v>130</v>
      </c>
      <c r="M35" s="500"/>
      <c r="N35" s="501"/>
      <c r="P35" s="512">
        <v>21</v>
      </c>
      <c r="Q35" s="513" t="s">
        <v>130</v>
      </c>
      <c r="R35" s="500"/>
      <c r="S35" s="501"/>
      <c r="T35" s="506" t="e">
        <f t="shared" si="5"/>
        <v>#DIV/0!</v>
      </c>
      <c r="U35" s="491">
        <v>0</v>
      </c>
      <c r="V35" s="491">
        <v>1</v>
      </c>
      <c r="W35" s="491">
        <v>0</v>
      </c>
      <c r="X35" s="491">
        <v>1</v>
      </c>
      <c r="Y35" s="508" t="e">
        <f>IF(AND($A$3=0,$F$3&gt;0,$K$3=0,$P$3&gt;0),$U$3&amp;$F$3&amp;$AA$31&amp;$U$5&amp;$P$3&amp;$AA$32, "")</f>
        <v>#DIV/0!</v>
      </c>
    </row>
    <row r="36" spans="1:25">
      <c r="A36" s="512">
        <v>22</v>
      </c>
      <c r="B36" s="513" t="s">
        <v>131</v>
      </c>
      <c r="C36" s="500"/>
      <c r="D36" s="501"/>
      <c r="E36" s="502"/>
      <c r="F36" s="512">
        <v>22</v>
      </c>
      <c r="G36" s="513" t="s">
        <v>131</v>
      </c>
      <c r="H36" s="500"/>
      <c r="I36" s="501"/>
      <c r="K36" s="512">
        <v>22</v>
      </c>
      <c r="L36" s="513" t="s">
        <v>131</v>
      </c>
      <c r="M36" s="500"/>
      <c r="N36" s="501"/>
      <c r="P36" s="512">
        <v>22</v>
      </c>
      <c r="Q36" s="513" t="s">
        <v>131</v>
      </c>
      <c r="R36" s="500"/>
      <c r="S36" s="501"/>
      <c r="T36" s="506" t="e">
        <f t="shared" si="5"/>
        <v>#DIV/0!</v>
      </c>
      <c r="U36" s="491">
        <v>0</v>
      </c>
      <c r="V36" s="491">
        <v>1</v>
      </c>
      <c r="W36" s="491">
        <v>1</v>
      </c>
      <c r="X36" s="491">
        <v>0</v>
      </c>
      <c r="Y36" s="508" t="e">
        <f>IF(AND($A$3=0,$F$3&gt;0,$K$3&gt;0,$P$3=0),$U$3&amp;$F$3&amp;$AA$31&amp;$U$4&amp;$K$3, "")</f>
        <v>#DIV/0!</v>
      </c>
    </row>
    <row r="37" spans="1:25">
      <c r="A37" s="512">
        <v>23</v>
      </c>
      <c r="B37" s="513" t="s">
        <v>132</v>
      </c>
      <c r="C37" s="500"/>
      <c r="D37" s="501"/>
      <c r="E37" s="502"/>
      <c r="F37" s="512">
        <v>23</v>
      </c>
      <c r="G37" s="513" t="s">
        <v>132</v>
      </c>
      <c r="H37" s="500"/>
      <c r="I37" s="501"/>
      <c r="K37" s="512">
        <v>23</v>
      </c>
      <c r="L37" s="513" t="s">
        <v>132</v>
      </c>
      <c r="M37" s="500"/>
      <c r="N37" s="501"/>
      <c r="P37" s="512">
        <v>23</v>
      </c>
      <c r="Q37" s="513" t="s">
        <v>132</v>
      </c>
      <c r="R37" s="500"/>
      <c r="S37" s="501"/>
      <c r="T37" s="506" t="e">
        <f t="shared" si="5"/>
        <v>#DIV/0!</v>
      </c>
      <c r="U37" s="491">
        <v>0</v>
      </c>
      <c r="V37" s="491">
        <v>1</v>
      </c>
      <c r="W37" s="491">
        <v>1</v>
      </c>
      <c r="X37" s="491">
        <v>1</v>
      </c>
      <c r="Y37" s="514" t="e">
        <f>IF(AND($A$3=0,$F$3&gt;0,$K$3&gt;0,$P$3&gt;0),$U$3&amp;$F$3&amp;$AA$31&amp;$U$4&amp;$K$3&amp;$AA$31&amp;$U$5&amp;$P$3&amp;$AA$32, "")</f>
        <v>#DIV/0!</v>
      </c>
    </row>
    <row r="38" spans="1:25">
      <c r="A38" s="512">
        <v>24</v>
      </c>
      <c r="B38" s="513" t="s">
        <v>133</v>
      </c>
      <c r="C38" s="500"/>
      <c r="D38" s="501"/>
      <c r="E38" s="502"/>
      <c r="F38" s="512">
        <v>24</v>
      </c>
      <c r="G38" s="513" t="s">
        <v>133</v>
      </c>
      <c r="H38" s="500"/>
      <c r="I38" s="501"/>
      <c r="K38" s="512">
        <v>24</v>
      </c>
      <c r="L38" s="513" t="s">
        <v>133</v>
      </c>
      <c r="M38" s="500"/>
      <c r="N38" s="501"/>
      <c r="P38" s="512">
        <v>24</v>
      </c>
      <c r="Q38" s="513" t="s">
        <v>133</v>
      </c>
      <c r="R38" s="500"/>
      <c r="S38" s="501"/>
      <c r="T38" s="506" t="e">
        <f t="shared" si="5"/>
        <v>#DIV/0!</v>
      </c>
      <c r="U38" s="491">
        <v>1</v>
      </c>
      <c r="V38" s="491">
        <v>0</v>
      </c>
      <c r="W38" s="491">
        <v>0</v>
      </c>
      <c r="X38" s="491">
        <v>0</v>
      </c>
      <c r="Y38" s="507" t="e">
        <f>IF(AND($A$3&gt;0,$F$3=0,$K$3=0,$P$3=0), $U$2&amp;$A$3&amp;$AA$32, "")</f>
        <v>#DIV/0!</v>
      </c>
    </row>
    <row r="39" spans="1:25">
      <c r="A39" s="512">
        <v>25</v>
      </c>
      <c r="B39" s="513" t="s">
        <v>134</v>
      </c>
      <c r="C39" s="500"/>
      <c r="D39" s="501"/>
      <c r="E39" s="502"/>
      <c r="F39" s="512">
        <v>25</v>
      </c>
      <c r="G39" s="513" t="s">
        <v>134</v>
      </c>
      <c r="H39" s="500"/>
      <c r="I39" s="501"/>
      <c r="K39" s="512">
        <v>25</v>
      </c>
      <c r="L39" s="513" t="s">
        <v>134</v>
      </c>
      <c r="M39" s="500"/>
      <c r="N39" s="501"/>
      <c r="P39" s="512">
        <v>25</v>
      </c>
      <c r="Q39" s="513" t="s">
        <v>134</v>
      </c>
      <c r="R39" s="500"/>
      <c r="S39" s="501"/>
      <c r="T39" s="506" t="e">
        <f t="shared" si="5"/>
        <v>#DIV/0!</v>
      </c>
      <c r="U39" s="491">
        <v>1</v>
      </c>
      <c r="V39" s="491">
        <v>0</v>
      </c>
      <c r="W39" s="491">
        <v>0</v>
      </c>
      <c r="X39" s="491">
        <v>1</v>
      </c>
      <c r="Y39" s="508" t="e">
        <f>IF(AND($A$3&gt;0,$F$3=0,$K$3=0,$P$3&gt;0),$U$2&amp;$A$3&amp;$AA$31&amp;$U$5&amp;$P$3&amp;$AA$32, "")</f>
        <v>#DIV/0!</v>
      </c>
    </row>
    <row r="40" spans="1:25">
      <c r="A40" s="512">
        <v>26</v>
      </c>
      <c r="B40" s="513" t="s">
        <v>135</v>
      </c>
      <c r="C40" s="500"/>
      <c r="D40" s="501"/>
      <c r="E40" s="502"/>
      <c r="F40" s="512">
        <v>26</v>
      </c>
      <c r="G40" s="513" t="s">
        <v>135</v>
      </c>
      <c r="H40" s="500"/>
      <c r="I40" s="501"/>
      <c r="K40" s="512">
        <v>26</v>
      </c>
      <c r="L40" s="513" t="s">
        <v>135</v>
      </c>
      <c r="M40" s="500"/>
      <c r="N40" s="501"/>
      <c r="P40" s="512">
        <v>26</v>
      </c>
      <c r="Q40" s="513" t="s">
        <v>135</v>
      </c>
      <c r="R40" s="500"/>
      <c r="S40" s="501"/>
      <c r="T40" s="506" t="e">
        <f t="shared" si="5"/>
        <v>#DIV/0!</v>
      </c>
      <c r="U40" s="491">
        <v>1</v>
      </c>
      <c r="V40" s="491">
        <v>0</v>
      </c>
      <c r="W40" s="491">
        <v>1</v>
      </c>
      <c r="X40" s="491">
        <v>0</v>
      </c>
      <c r="Y40" s="508" t="e">
        <f>IF(AND($A$3&gt;0,$F$3=0,$K$3&gt;0,$P$3=0),$U$2&amp;$A$3&amp;$AA$31&amp;$U$4&amp;$K$3, "")</f>
        <v>#DIV/0!</v>
      </c>
    </row>
    <row r="41" spans="1:25">
      <c r="A41" s="512">
        <v>27</v>
      </c>
      <c r="B41" s="513" t="s">
        <v>136</v>
      </c>
      <c r="C41" s="500"/>
      <c r="D41" s="501"/>
      <c r="E41" s="502"/>
      <c r="F41" s="512">
        <v>27</v>
      </c>
      <c r="G41" s="513" t="s">
        <v>136</v>
      </c>
      <c r="H41" s="500"/>
      <c r="I41" s="501"/>
      <c r="K41" s="512">
        <v>27</v>
      </c>
      <c r="L41" s="513" t="s">
        <v>136</v>
      </c>
      <c r="M41" s="500"/>
      <c r="N41" s="501"/>
      <c r="P41" s="512">
        <v>27</v>
      </c>
      <c r="Q41" s="513" t="s">
        <v>136</v>
      </c>
      <c r="R41" s="500"/>
      <c r="S41" s="501"/>
      <c r="T41" s="506" t="e">
        <f t="shared" si="5"/>
        <v>#DIV/0!</v>
      </c>
      <c r="U41" s="491">
        <v>1</v>
      </c>
      <c r="V41" s="491">
        <v>0</v>
      </c>
      <c r="W41" s="491">
        <v>1</v>
      </c>
      <c r="X41" s="491">
        <v>1</v>
      </c>
      <c r="Y41" s="508" t="e">
        <f>IF(AND($A$3&gt;0,$F$3=0,$K$3&gt;0,$P$3&gt;0),$U$2&amp;$A$3&amp;$AA$31&amp;$U$4&amp;$K$3&amp;$AA$31&amp;$U$5&amp;$P$3&amp;$AA$32, "")</f>
        <v>#DIV/0!</v>
      </c>
    </row>
    <row r="42" spans="1:25">
      <c r="A42" s="512">
        <v>28</v>
      </c>
      <c r="B42" s="513" t="s">
        <v>137</v>
      </c>
      <c r="C42" s="500"/>
      <c r="D42" s="501"/>
      <c r="E42" s="502"/>
      <c r="F42" s="512">
        <v>28</v>
      </c>
      <c r="G42" s="513" t="s">
        <v>137</v>
      </c>
      <c r="H42" s="500"/>
      <c r="I42" s="501"/>
      <c r="K42" s="512">
        <v>28</v>
      </c>
      <c r="L42" s="513" t="s">
        <v>137</v>
      </c>
      <c r="M42" s="500"/>
      <c r="N42" s="501"/>
      <c r="P42" s="512">
        <v>28</v>
      </c>
      <c r="Q42" s="513" t="s">
        <v>137</v>
      </c>
      <c r="R42" s="500"/>
      <c r="S42" s="501"/>
      <c r="T42" s="506" t="e">
        <f t="shared" si="5"/>
        <v>#DIV/0!</v>
      </c>
      <c r="U42" s="491">
        <v>1</v>
      </c>
      <c r="V42" s="491">
        <v>1</v>
      </c>
      <c r="W42" s="491">
        <v>0</v>
      </c>
      <c r="X42" s="491">
        <v>0</v>
      </c>
      <c r="Y42" s="508" t="e">
        <f>IF(AND($A$3&gt;0,$F$3&gt;0,$K$3=0,$P$3=0),$U$2&amp;$A$3&amp;$AA$31&amp;$U$3&amp;$F$3, "")</f>
        <v>#DIV/0!</v>
      </c>
    </row>
    <row r="43" spans="1:25">
      <c r="A43" s="512">
        <v>29</v>
      </c>
      <c r="B43" s="513" t="s">
        <v>138</v>
      </c>
      <c r="C43" s="500"/>
      <c r="D43" s="501"/>
      <c r="E43" s="502"/>
      <c r="F43" s="512">
        <v>29</v>
      </c>
      <c r="G43" s="513" t="s">
        <v>138</v>
      </c>
      <c r="H43" s="500"/>
      <c r="I43" s="501"/>
      <c r="K43" s="512">
        <v>29</v>
      </c>
      <c r="L43" s="513" t="s">
        <v>138</v>
      </c>
      <c r="M43" s="500"/>
      <c r="N43" s="501"/>
      <c r="P43" s="512">
        <v>29</v>
      </c>
      <c r="Q43" s="513" t="s">
        <v>138</v>
      </c>
      <c r="R43" s="500"/>
      <c r="S43" s="501"/>
      <c r="T43" s="506" t="e">
        <f t="shared" si="5"/>
        <v>#DIV/0!</v>
      </c>
      <c r="U43" s="491">
        <v>1</v>
      </c>
      <c r="V43" s="491">
        <v>1</v>
      </c>
      <c r="W43" s="491">
        <v>0</v>
      </c>
      <c r="X43" s="491">
        <v>1</v>
      </c>
      <c r="Y43" s="508" t="e">
        <f>IF(AND($A$3&gt;0,$F$3&gt;0,$K$3=0,$P$3&gt;0),$U$2&amp;$A$3&amp;$AA$31&amp;$U$3&amp;$F$3&amp;$AA$31&amp;$U$5&amp;$P$3&amp;$AA$32, "")</f>
        <v>#DIV/0!</v>
      </c>
    </row>
    <row r="44" spans="1:25">
      <c r="A44" s="512">
        <v>30</v>
      </c>
      <c r="B44" s="513" t="s">
        <v>139</v>
      </c>
      <c r="C44" s="500"/>
      <c r="D44" s="501"/>
      <c r="E44" s="502"/>
      <c r="F44" s="512">
        <v>30</v>
      </c>
      <c r="G44" s="513" t="s">
        <v>139</v>
      </c>
      <c r="H44" s="500"/>
      <c r="I44" s="501"/>
      <c r="K44" s="512">
        <v>30</v>
      </c>
      <c r="L44" s="513" t="s">
        <v>139</v>
      </c>
      <c r="M44" s="500"/>
      <c r="N44" s="501"/>
      <c r="P44" s="512">
        <v>30</v>
      </c>
      <c r="Q44" s="513" t="s">
        <v>139</v>
      </c>
      <c r="R44" s="500"/>
      <c r="S44" s="501"/>
      <c r="T44" s="506" t="e">
        <f t="shared" si="5"/>
        <v>#DIV/0!</v>
      </c>
      <c r="U44" s="491">
        <v>1</v>
      </c>
      <c r="V44" s="491">
        <v>1</v>
      </c>
      <c r="W44" s="491">
        <v>1</v>
      </c>
      <c r="X44" s="491">
        <v>0</v>
      </c>
      <c r="Y44" s="508" t="e">
        <f>IF(AND($A$3&gt;0,$F$3&gt;0,$K$3&gt;0,$P$3=0),$U$2&amp;$A$3&amp;$AA$31&amp;$U$3&amp;$F$3&amp;$AA$31&amp;$U$4&amp;$K$3, "")</f>
        <v>#DIV/0!</v>
      </c>
    </row>
    <row r="45" spans="1:25">
      <c r="A45" s="512">
        <v>31</v>
      </c>
      <c r="B45" s="513" t="s">
        <v>140</v>
      </c>
      <c r="C45" s="500"/>
      <c r="D45" s="501"/>
      <c r="E45" s="502"/>
      <c r="F45" s="512">
        <v>31</v>
      </c>
      <c r="G45" s="513" t="s">
        <v>140</v>
      </c>
      <c r="H45" s="500"/>
      <c r="I45" s="501"/>
      <c r="K45" s="512">
        <v>31</v>
      </c>
      <c r="L45" s="513" t="s">
        <v>140</v>
      </c>
      <c r="M45" s="500"/>
      <c r="N45" s="501"/>
      <c r="P45" s="512">
        <v>31</v>
      </c>
      <c r="Q45" s="513" t="s">
        <v>140</v>
      </c>
      <c r="R45" s="500"/>
      <c r="S45" s="501"/>
      <c r="T45" s="506" t="e">
        <f t="shared" si="5"/>
        <v>#DIV/0!</v>
      </c>
      <c r="U45" s="491">
        <v>1</v>
      </c>
      <c r="V45" s="491">
        <v>1</v>
      </c>
      <c r="W45" s="491">
        <v>1</v>
      </c>
      <c r="X45" s="491">
        <v>1</v>
      </c>
      <c r="Y45" s="514" t="e">
        <f>IF(AND($A$3&gt;0,$F$3&gt;0,$K$3&gt;0,$P$3&gt;0),$U$2&amp;$A$3&amp;$AA$31&amp;$U$3&amp;$F$3&amp;$AA$31&amp;$U$4&amp;$K$3&amp;$AA$31&amp;$U$5&amp;$P$3&amp;$AA$32, "")</f>
        <v>#DIV/0!</v>
      </c>
    </row>
    <row r="46" spans="1:25">
      <c r="A46" s="512">
        <v>32</v>
      </c>
      <c r="B46" s="513" t="s">
        <v>141</v>
      </c>
      <c r="C46" s="500"/>
      <c r="D46" s="501"/>
      <c r="E46" s="502"/>
      <c r="F46" s="512">
        <v>32</v>
      </c>
      <c r="G46" s="513" t="s">
        <v>141</v>
      </c>
      <c r="H46" s="500"/>
      <c r="I46" s="501"/>
      <c r="K46" s="512">
        <v>32</v>
      </c>
      <c r="L46" s="513" t="s">
        <v>141</v>
      </c>
      <c r="M46" s="500"/>
      <c r="N46" s="501"/>
      <c r="P46" s="512">
        <v>32</v>
      </c>
      <c r="Q46" s="513" t="s">
        <v>141</v>
      </c>
      <c r="R46" s="500"/>
      <c r="S46" s="501"/>
    </row>
    <row r="47" spans="1:25">
      <c r="A47" s="512">
        <v>33</v>
      </c>
      <c r="B47" s="513" t="s">
        <v>142</v>
      </c>
      <c r="C47" s="500"/>
      <c r="D47" s="501"/>
      <c r="E47" s="502"/>
      <c r="F47" s="512">
        <v>33</v>
      </c>
      <c r="G47" s="513" t="s">
        <v>142</v>
      </c>
      <c r="H47" s="500"/>
      <c r="I47" s="501"/>
      <c r="K47" s="512">
        <v>33</v>
      </c>
      <c r="L47" s="513" t="s">
        <v>142</v>
      </c>
      <c r="M47" s="500"/>
      <c r="N47" s="501"/>
      <c r="P47" s="512">
        <v>33</v>
      </c>
      <c r="Q47" s="513" t="s">
        <v>142</v>
      </c>
      <c r="R47" s="500"/>
      <c r="S47" s="501"/>
    </row>
    <row r="48" spans="1:25">
      <c r="A48" s="512">
        <v>34</v>
      </c>
      <c r="B48" s="513" t="s">
        <v>143</v>
      </c>
      <c r="C48" s="500"/>
      <c r="D48" s="501"/>
      <c r="E48" s="502"/>
      <c r="F48" s="512">
        <v>34</v>
      </c>
      <c r="G48" s="513" t="s">
        <v>143</v>
      </c>
      <c r="H48" s="500"/>
      <c r="I48" s="501"/>
      <c r="K48" s="512">
        <v>34</v>
      </c>
      <c r="L48" s="513" t="s">
        <v>143</v>
      </c>
      <c r="M48" s="500"/>
      <c r="N48" s="501"/>
      <c r="P48" s="512">
        <v>34</v>
      </c>
      <c r="Q48" s="513" t="s">
        <v>143</v>
      </c>
      <c r="R48" s="500"/>
      <c r="S48" s="501"/>
    </row>
    <row r="49" spans="1:19">
      <c r="A49" s="512">
        <v>35</v>
      </c>
      <c r="B49" s="513" t="s">
        <v>144</v>
      </c>
      <c r="C49" s="500"/>
      <c r="D49" s="501"/>
      <c r="E49" s="502"/>
      <c r="F49" s="512">
        <v>35</v>
      </c>
      <c r="G49" s="513" t="s">
        <v>144</v>
      </c>
      <c r="H49" s="500"/>
      <c r="I49" s="501"/>
      <c r="K49" s="512">
        <v>35</v>
      </c>
      <c r="L49" s="513" t="s">
        <v>144</v>
      </c>
      <c r="M49" s="500"/>
      <c r="N49" s="501"/>
      <c r="P49" s="512">
        <v>35</v>
      </c>
      <c r="Q49" s="513" t="s">
        <v>144</v>
      </c>
      <c r="R49" s="500"/>
      <c r="S49" s="501"/>
    </row>
    <row r="50" spans="1:19">
      <c r="A50" s="512">
        <v>36</v>
      </c>
      <c r="B50" s="513" t="s">
        <v>145</v>
      </c>
      <c r="C50" s="500"/>
      <c r="D50" s="501"/>
      <c r="E50" s="502"/>
      <c r="F50" s="512">
        <v>36</v>
      </c>
      <c r="G50" s="513" t="s">
        <v>145</v>
      </c>
      <c r="H50" s="500"/>
      <c r="I50" s="501"/>
      <c r="K50" s="512">
        <v>36</v>
      </c>
      <c r="L50" s="513" t="s">
        <v>145</v>
      </c>
      <c r="M50" s="500"/>
      <c r="N50" s="501"/>
      <c r="P50" s="512">
        <v>36</v>
      </c>
      <c r="Q50" s="513" t="s">
        <v>145</v>
      </c>
      <c r="R50" s="500"/>
      <c r="S50" s="501"/>
    </row>
    <row r="51" spans="1:19">
      <c r="A51" s="512">
        <v>37</v>
      </c>
      <c r="B51" s="513" t="s">
        <v>146</v>
      </c>
      <c r="C51" s="500"/>
      <c r="D51" s="501"/>
      <c r="E51" s="502"/>
      <c r="F51" s="512">
        <v>37</v>
      </c>
      <c r="G51" s="513" t="s">
        <v>146</v>
      </c>
      <c r="H51" s="500"/>
      <c r="I51" s="501"/>
      <c r="K51" s="512">
        <v>37</v>
      </c>
      <c r="L51" s="513" t="s">
        <v>146</v>
      </c>
      <c r="M51" s="500"/>
      <c r="N51" s="501"/>
      <c r="P51" s="512">
        <v>37</v>
      </c>
      <c r="Q51" s="513" t="s">
        <v>146</v>
      </c>
      <c r="R51" s="500"/>
      <c r="S51" s="501"/>
    </row>
    <row r="52" spans="1:19">
      <c r="A52" s="512">
        <v>38</v>
      </c>
      <c r="B52" s="513" t="s">
        <v>147</v>
      </c>
      <c r="C52" s="500"/>
      <c r="D52" s="501"/>
      <c r="E52" s="502"/>
      <c r="F52" s="512">
        <v>38</v>
      </c>
      <c r="G52" s="513" t="s">
        <v>147</v>
      </c>
      <c r="H52" s="500"/>
      <c r="I52" s="501"/>
      <c r="K52" s="512">
        <v>38</v>
      </c>
      <c r="L52" s="513" t="s">
        <v>147</v>
      </c>
      <c r="M52" s="500"/>
      <c r="N52" s="501"/>
      <c r="P52" s="512">
        <v>38</v>
      </c>
      <c r="Q52" s="513" t="s">
        <v>147</v>
      </c>
      <c r="R52" s="500"/>
      <c r="S52" s="501"/>
    </row>
    <row r="53" spans="1:19">
      <c r="A53" s="512">
        <v>39</v>
      </c>
      <c r="B53" s="513" t="s">
        <v>148</v>
      </c>
      <c r="C53" s="500"/>
      <c r="D53" s="501"/>
      <c r="E53" s="502"/>
      <c r="F53" s="512">
        <v>39</v>
      </c>
      <c r="G53" s="513" t="s">
        <v>148</v>
      </c>
      <c r="H53" s="500"/>
      <c r="I53" s="501"/>
      <c r="K53" s="512">
        <v>39</v>
      </c>
      <c r="L53" s="513" t="s">
        <v>148</v>
      </c>
      <c r="M53" s="500"/>
      <c r="N53" s="501"/>
      <c r="P53" s="512">
        <v>39</v>
      </c>
      <c r="Q53" s="513" t="s">
        <v>148</v>
      </c>
      <c r="R53" s="500"/>
      <c r="S53" s="501"/>
    </row>
    <row r="54" spans="1:19">
      <c r="A54" s="512">
        <v>40</v>
      </c>
      <c r="B54" s="513" t="s">
        <v>149</v>
      </c>
      <c r="C54" s="500"/>
      <c r="D54" s="501"/>
      <c r="E54" s="502"/>
      <c r="F54" s="512">
        <v>40</v>
      </c>
      <c r="G54" s="513" t="s">
        <v>149</v>
      </c>
      <c r="H54" s="500"/>
      <c r="I54" s="501"/>
      <c r="K54" s="512">
        <v>40</v>
      </c>
      <c r="L54" s="513" t="s">
        <v>149</v>
      </c>
      <c r="M54" s="500"/>
      <c r="N54" s="501"/>
      <c r="P54" s="512">
        <v>40</v>
      </c>
      <c r="Q54" s="513" t="s">
        <v>149</v>
      </c>
      <c r="R54" s="500"/>
      <c r="S54" s="501"/>
    </row>
    <row r="55" spans="1:19">
      <c r="A55" s="512">
        <v>41</v>
      </c>
      <c r="B55" s="513" t="s">
        <v>150</v>
      </c>
      <c r="C55" s="500"/>
      <c r="D55" s="501"/>
      <c r="E55" s="502"/>
      <c r="F55" s="512">
        <v>41</v>
      </c>
      <c r="G55" s="513" t="s">
        <v>150</v>
      </c>
      <c r="H55" s="500"/>
      <c r="I55" s="501"/>
      <c r="K55" s="512">
        <v>41</v>
      </c>
      <c r="L55" s="513" t="s">
        <v>150</v>
      </c>
      <c r="M55" s="500"/>
      <c r="N55" s="501"/>
      <c r="P55" s="512">
        <v>41</v>
      </c>
      <c r="Q55" s="513" t="s">
        <v>150</v>
      </c>
      <c r="R55" s="500"/>
      <c r="S55" s="501"/>
    </row>
    <row r="56" spans="1:19">
      <c r="A56" s="512">
        <v>42</v>
      </c>
      <c r="B56" s="513" t="s">
        <v>151</v>
      </c>
      <c r="C56" s="500"/>
      <c r="D56" s="501"/>
      <c r="E56" s="502"/>
      <c r="F56" s="512">
        <v>42</v>
      </c>
      <c r="G56" s="513" t="s">
        <v>151</v>
      </c>
      <c r="H56" s="500"/>
      <c r="I56" s="501"/>
      <c r="K56" s="512">
        <v>42</v>
      </c>
      <c r="L56" s="513" t="s">
        <v>151</v>
      </c>
      <c r="M56" s="500"/>
      <c r="N56" s="501"/>
      <c r="P56" s="512">
        <v>42</v>
      </c>
      <c r="Q56" s="513" t="s">
        <v>151</v>
      </c>
      <c r="R56" s="500"/>
      <c r="S56" s="501"/>
    </row>
    <row r="57" spans="1:19">
      <c r="A57" s="512">
        <v>43</v>
      </c>
      <c r="B57" s="513" t="s">
        <v>152</v>
      </c>
      <c r="C57" s="500"/>
      <c r="D57" s="501"/>
      <c r="E57" s="502"/>
      <c r="F57" s="512">
        <v>43</v>
      </c>
      <c r="G57" s="513" t="s">
        <v>152</v>
      </c>
      <c r="H57" s="500"/>
      <c r="I57" s="501"/>
      <c r="K57" s="512">
        <v>43</v>
      </c>
      <c r="L57" s="513" t="s">
        <v>152</v>
      </c>
      <c r="M57" s="500"/>
      <c r="N57" s="501"/>
      <c r="P57" s="512">
        <v>43</v>
      </c>
      <c r="Q57" s="513" t="s">
        <v>152</v>
      </c>
      <c r="R57" s="500"/>
      <c r="S57" s="501"/>
    </row>
    <row r="58" spans="1:19">
      <c r="A58" s="512">
        <v>44</v>
      </c>
      <c r="B58" s="513" t="s">
        <v>153</v>
      </c>
      <c r="C58" s="500"/>
      <c r="D58" s="501"/>
      <c r="E58" s="502"/>
      <c r="F58" s="512">
        <v>44</v>
      </c>
      <c r="G58" s="513" t="s">
        <v>153</v>
      </c>
      <c r="H58" s="500"/>
      <c r="I58" s="501"/>
      <c r="K58" s="512">
        <v>44</v>
      </c>
      <c r="L58" s="513" t="s">
        <v>153</v>
      </c>
      <c r="M58" s="500"/>
      <c r="N58" s="501"/>
      <c r="P58" s="512">
        <v>44</v>
      </c>
      <c r="Q58" s="513" t="s">
        <v>153</v>
      </c>
      <c r="R58" s="500"/>
      <c r="S58" s="501"/>
    </row>
    <row r="59" spans="1:19">
      <c r="A59" s="512">
        <v>45</v>
      </c>
      <c r="B59" s="513" t="s">
        <v>154</v>
      </c>
      <c r="C59" s="500"/>
      <c r="D59" s="501"/>
      <c r="E59" s="502"/>
      <c r="F59" s="512">
        <v>45</v>
      </c>
      <c r="G59" s="513" t="s">
        <v>154</v>
      </c>
      <c r="H59" s="500"/>
      <c r="I59" s="501"/>
      <c r="K59" s="512">
        <v>45</v>
      </c>
      <c r="L59" s="513" t="s">
        <v>154</v>
      </c>
      <c r="M59" s="500"/>
      <c r="N59" s="501"/>
      <c r="P59" s="512">
        <v>45</v>
      </c>
      <c r="Q59" s="513" t="s">
        <v>154</v>
      </c>
      <c r="R59" s="500"/>
      <c r="S59" s="501"/>
    </row>
    <row r="60" spans="1:19">
      <c r="A60" s="512">
        <v>46</v>
      </c>
      <c r="B60" s="513" t="s">
        <v>155</v>
      </c>
      <c r="C60" s="500"/>
      <c r="D60" s="501"/>
      <c r="E60" s="502"/>
      <c r="F60" s="512">
        <v>46</v>
      </c>
      <c r="G60" s="513" t="s">
        <v>155</v>
      </c>
      <c r="H60" s="500"/>
      <c r="I60" s="501"/>
      <c r="K60" s="512">
        <v>46</v>
      </c>
      <c r="L60" s="513" t="s">
        <v>155</v>
      </c>
      <c r="M60" s="500"/>
      <c r="N60" s="501"/>
      <c r="P60" s="512">
        <v>46</v>
      </c>
      <c r="Q60" s="513" t="s">
        <v>155</v>
      </c>
      <c r="R60" s="500"/>
      <c r="S60" s="501"/>
    </row>
    <row r="61" spans="1:19">
      <c r="A61" s="512">
        <v>47</v>
      </c>
      <c r="B61" s="513" t="s">
        <v>156</v>
      </c>
      <c r="C61" s="500"/>
      <c r="D61" s="501"/>
      <c r="E61" s="502"/>
      <c r="F61" s="512">
        <v>47</v>
      </c>
      <c r="G61" s="513" t="s">
        <v>156</v>
      </c>
      <c r="H61" s="500"/>
      <c r="I61" s="501"/>
      <c r="K61" s="512">
        <v>47</v>
      </c>
      <c r="L61" s="513" t="s">
        <v>156</v>
      </c>
      <c r="M61" s="500"/>
      <c r="N61" s="501"/>
      <c r="P61" s="512">
        <v>47</v>
      </c>
      <c r="Q61" s="513" t="s">
        <v>156</v>
      </c>
      <c r="R61" s="500"/>
      <c r="S61" s="501"/>
    </row>
    <row r="62" spans="1:19">
      <c r="A62" s="512">
        <v>48</v>
      </c>
      <c r="B62" s="513" t="s">
        <v>157</v>
      </c>
      <c r="C62" s="500"/>
      <c r="D62" s="501"/>
      <c r="E62" s="502"/>
      <c r="F62" s="512">
        <v>48</v>
      </c>
      <c r="G62" s="513" t="s">
        <v>157</v>
      </c>
      <c r="H62" s="500"/>
      <c r="I62" s="501"/>
      <c r="K62" s="512">
        <v>48</v>
      </c>
      <c r="L62" s="513" t="s">
        <v>157</v>
      </c>
      <c r="M62" s="500"/>
      <c r="N62" s="501"/>
      <c r="P62" s="512">
        <v>48</v>
      </c>
      <c r="Q62" s="513" t="s">
        <v>157</v>
      </c>
      <c r="R62" s="500"/>
      <c r="S62" s="501"/>
    </row>
    <row r="63" spans="1:19">
      <c r="A63" s="512">
        <v>49</v>
      </c>
      <c r="B63" s="513" t="s">
        <v>158</v>
      </c>
      <c r="C63" s="500"/>
      <c r="D63" s="501"/>
      <c r="E63" s="502"/>
      <c r="F63" s="512">
        <v>49</v>
      </c>
      <c r="G63" s="513" t="s">
        <v>158</v>
      </c>
      <c r="H63" s="500"/>
      <c r="I63" s="501"/>
      <c r="K63" s="512">
        <v>49</v>
      </c>
      <c r="L63" s="513" t="s">
        <v>158</v>
      </c>
      <c r="M63" s="500"/>
      <c r="N63" s="501"/>
      <c r="P63" s="512">
        <v>49</v>
      </c>
      <c r="Q63" s="513" t="s">
        <v>158</v>
      </c>
      <c r="R63" s="500"/>
      <c r="S63" s="501"/>
    </row>
    <row r="64" spans="1:19">
      <c r="A64" s="512">
        <v>50</v>
      </c>
      <c r="B64" s="513" t="s">
        <v>159</v>
      </c>
      <c r="C64" s="500"/>
      <c r="D64" s="501"/>
      <c r="E64" s="502"/>
      <c r="F64" s="512">
        <v>50</v>
      </c>
      <c r="G64" s="513" t="s">
        <v>159</v>
      </c>
      <c r="H64" s="500"/>
      <c r="I64" s="501"/>
      <c r="K64" s="512">
        <v>50</v>
      </c>
      <c r="L64" s="513" t="s">
        <v>159</v>
      </c>
      <c r="M64" s="500"/>
      <c r="N64" s="501"/>
      <c r="P64" s="512">
        <v>50</v>
      </c>
      <c r="Q64" s="513" t="s">
        <v>159</v>
      </c>
      <c r="R64" s="500"/>
      <c r="S64" s="501"/>
    </row>
    <row r="65" spans="1:19">
      <c r="A65" s="512">
        <v>51</v>
      </c>
      <c r="B65" s="513" t="s">
        <v>160</v>
      </c>
      <c r="C65" s="500"/>
      <c r="D65" s="501"/>
      <c r="E65" s="502"/>
      <c r="F65" s="512">
        <v>51</v>
      </c>
      <c r="G65" s="513" t="s">
        <v>160</v>
      </c>
      <c r="H65" s="500"/>
      <c r="I65" s="501"/>
      <c r="K65" s="512">
        <v>51</v>
      </c>
      <c r="L65" s="513" t="s">
        <v>160</v>
      </c>
      <c r="M65" s="500"/>
      <c r="N65" s="501"/>
      <c r="P65" s="512">
        <v>51</v>
      </c>
      <c r="Q65" s="513" t="s">
        <v>160</v>
      </c>
      <c r="R65" s="500"/>
      <c r="S65" s="501"/>
    </row>
    <row r="66" spans="1:19">
      <c r="A66" s="512">
        <v>52</v>
      </c>
      <c r="B66" s="513" t="s">
        <v>161</v>
      </c>
      <c r="C66" s="500"/>
      <c r="D66" s="501"/>
      <c r="E66" s="502"/>
      <c r="F66" s="512">
        <v>52</v>
      </c>
      <c r="G66" s="513" t="s">
        <v>161</v>
      </c>
      <c r="H66" s="500"/>
      <c r="I66" s="501"/>
      <c r="K66" s="512">
        <v>52</v>
      </c>
      <c r="L66" s="513" t="s">
        <v>161</v>
      </c>
      <c r="M66" s="500"/>
      <c r="N66" s="501"/>
      <c r="P66" s="512">
        <v>52</v>
      </c>
      <c r="Q66" s="513" t="s">
        <v>161</v>
      </c>
      <c r="R66" s="500"/>
      <c r="S66" s="501"/>
    </row>
    <row r="67" spans="1:19">
      <c r="A67" s="512">
        <v>53</v>
      </c>
      <c r="B67" s="513" t="s">
        <v>162</v>
      </c>
      <c r="C67" s="500"/>
      <c r="D67" s="501"/>
      <c r="E67" s="502"/>
      <c r="F67" s="512">
        <v>53</v>
      </c>
      <c r="G67" s="513" t="s">
        <v>162</v>
      </c>
      <c r="H67" s="500"/>
      <c r="I67" s="501"/>
      <c r="K67" s="512">
        <v>53</v>
      </c>
      <c r="L67" s="513" t="s">
        <v>162</v>
      </c>
      <c r="M67" s="500"/>
      <c r="N67" s="501"/>
      <c r="P67" s="512">
        <v>53</v>
      </c>
      <c r="Q67" s="513" t="s">
        <v>162</v>
      </c>
      <c r="R67" s="500"/>
      <c r="S67" s="501"/>
    </row>
    <row r="68" spans="1:19">
      <c r="A68" s="512">
        <v>54</v>
      </c>
      <c r="B68" s="513" t="s">
        <v>163</v>
      </c>
      <c r="C68" s="500"/>
      <c r="D68" s="501"/>
      <c r="E68" s="502"/>
      <c r="F68" s="512">
        <v>54</v>
      </c>
      <c r="G68" s="513" t="s">
        <v>163</v>
      </c>
      <c r="H68" s="500"/>
      <c r="I68" s="501"/>
      <c r="K68" s="512">
        <v>54</v>
      </c>
      <c r="L68" s="513" t="s">
        <v>163</v>
      </c>
      <c r="M68" s="500"/>
      <c r="N68" s="501"/>
      <c r="P68" s="512">
        <v>54</v>
      </c>
      <c r="Q68" s="513" t="s">
        <v>163</v>
      </c>
      <c r="R68" s="500"/>
      <c r="S68" s="501"/>
    </row>
    <row r="69" spans="1:19">
      <c r="A69" s="512">
        <v>55</v>
      </c>
      <c r="B69" s="513" t="s">
        <v>164</v>
      </c>
      <c r="C69" s="500"/>
      <c r="D69" s="501"/>
      <c r="E69" s="502"/>
      <c r="F69" s="512">
        <v>55</v>
      </c>
      <c r="G69" s="513" t="s">
        <v>164</v>
      </c>
      <c r="H69" s="500"/>
      <c r="I69" s="501"/>
      <c r="K69" s="512">
        <v>55</v>
      </c>
      <c r="L69" s="513" t="s">
        <v>164</v>
      </c>
      <c r="M69" s="500"/>
      <c r="N69" s="501"/>
      <c r="P69" s="512">
        <v>55</v>
      </c>
      <c r="Q69" s="513" t="s">
        <v>164</v>
      </c>
      <c r="R69" s="500"/>
      <c r="S69" s="501"/>
    </row>
    <row r="70" spans="1:19">
      <c r="A70" s="512">
        <v>56</v>
      </c>
      <c r="B70" s="513" t="s">
        <v>165</v>
      </c>
      <c r="C70" s="500"/>
      <c r="D70" s="501"/>
      <c r="E70" s="502"/>
      <c r="F70" s="512">
        <v>56</v>
      </c>
      <c r="G70" s="513" t="s">
        <v>165</v>
      </c>
      <c r="H70" s="500"/>
      <c r="I70" s="501"/>
      <c r="K70" s="512">
        <v>56</v>
      </c>
      <c r="L70" s="513" t="s">
        <v>165</v>
      </c>
      <c r="M70" s="500"/>
      <c r="N70" s="501"/>
      <c r="P70" s="512">
        <v>56</v>
      </c>
      <c r="Q70" s="513" t="s">
        <v>165</v>
      </c>
      <c r="R70" s="500"/>
      <c r="S70" s="501"/>
    </row>
    <row r="71" spans="1:19">
      <c r="A71" s="512">
        <v>57</v>
      </c>
      <c r="B71" s="513" t="s">
        <v>166</v>
      </c>
      <c r="C71" s="500"/>
      <c r="D71" s="501"/>
      <c r="E71" s="502"/>
      <c r="F71" s="512">
        <v>57</v>
      </c>
      <c r="G71" s="513" t="s">
        <v>166</v>
      </c>
      <c r="H71" s="500"/>
      <c r="I71" s="501"/>
      <c r="K71" s="512">
        <v>57</v>
      </c>
      <c r="L71" s="513" t="s">
        <v>166</v>
      </c>
      <c r="M71" s="500"/>
      <c r="N71" s="501"/>
      <c r="P71" s="512">
        <v>57</v>
      </c>
      <c r="Q71" s="513" t="s">
        <v>166</v>
      </c>
      <c r="R71" s="500"/>
      <c r="S71" s="501"/>
    </row>
    <row r="72" spans="1:19">
      <c r="A72" s="512">
        <v>58</v>
      </c>
      <c r="B72" s="513" t="s">
        <v>167</v>
      </c>
      <c r="C72" s="500"/>
      <c r="D72" s="501"/>
      <c r="E72" s="502"/>
      <c r="F72" s="512">
        <v>58</v>
      </c>
      <c r="G72" s="513" t="s">
        <v>167</v>
      </c>
      <c r="H72" s="500"/>
      <c r="I72" s="501"/>
      <c r="K72" s="512">
        <v>58</v>
      </c>
      <c r="L72" s="513" t="s">
        <v>167</v>
      </c>
      <c r="M72" s="500"/>
      <c r="N72" s="501"/>
      <c r="P72" s="512">
        <v>58</v>
      </c>
      <c r="Q72" s="513" t="s">
        <v>167</v>
      </c>
      <c r="R72" s="500"/>
      <c r="S72" s="501"/>
    </row>
    <row r="73" spans="1:19">
      <c r="A73" s="512">
        <v>59</v>
      </c>
      <c r="B73" s="513" t="s">
        <v>168</v>
      </c>
      <c r="C73" s="500"/>
      <c r="D73" s="501"/>
      <c r="E73" s="502"/>
      <c r="F73" s="512">
        <v>59</v>
      </c>
      <c r="G73" s="513" t="s">
        <v>168</v>
      </c>
      <c r="H73" s="500"/>
      <c r="I73" s="501"/>
      <c r="K73" s="512">
        <v>59</v>
      </c>
      <c r="L73" s="513" t="s">
        <v>168</v>
      </c>
      <c r="M73" s="500"/>
      <c r="N73" s="501"/>
      <c r="P73" s="512">
        <v>59</v>
      </c>
      <c r="Q73" s="513" t="s">
        <v>168</v>
      </c>
      <c r="R73" s="500"/>
      <c r="S73" s="501"/>
    </row>
    <row r="74" spans="1:19">
      <c r="A74" s="512">
        <v>60</v>
      </c>
      <c r="B74" s="513" t="s">
        <v>169</v>
      </c>
      <c r="C74" s="500"/>
      <c r="D74" s="501"/>
      <c r="E74" s="502"/>
      <c r="F74" s="512">
        <v>60</v>
      </c>
      <c r="G74" s="513" t="s">
        <v>169</v>
      </c>
      <c r="H74" s="500"/>
      <c r="I74" s="501"/>
      <c r="K74" s="512">
        <v>60</v>
      </c>
      <c r="L74" s="513" t="s">
        <v>169</v>
      </c>
      <c r="M74" s="500"/>
      <c r="N74" s="501"/>
      <c r="P74" s="512">
        <v>60</v>
      </c>
      <c r="Q74" s="513" t="s">
        <v>169</v>
      </c>
      <c r="R74" s="500"/>
      <c r="S74" s="501"/>
    </row>
    <row r="75" spans="1:19">
      <c r="A75" s="512">
        <v>61</v>
      </c>
      <c r="B75" s="513" t="s">
        <v>170</v>
      </c>
      <c r="C75" s="500"/>
      <c r="D75" s="501"/>
      <c r="E75" s="502"/>
      <c r="F75" s="512">
        <v>61</v>
      </c>
      <c r="G75" s="513" t="s">
        <v>170</v>
      </c>
      <c r="H75" s="500"/>
      <c r="I75" s="501"/>
      <c r="K75" s="512">
        <v>61</v>
      </c>
      <c r="L75" s="513" t="s">
        <v>170</v>
      </c>
      <c r="M75" s="500"/>
      <c r="N75" s="501"/>
      <c r="P75" s="512">
        <v>61</v>
      </c>
      <c r="Q75" s="513" t="s">
        <v>170</v>
      </c>
      <c r="R75" s="500"/>
      <c r="S75" s="501"/>
    </row>
    <row r="76" spans="1:19">
      <c r="A76" s="512">
        <v>62</v>
      </c>
      <c r="B76" s="513" t="s">
        <v>171</v>
      </c>
      <c r="C76" s="500"/>
      <c r="D76" s="501"/>
      <c r="E76" s="502"/>
      <c r="F76" s="512">
        <v>62</v>
      </c>
      <c r="G76" s="513" t="s">
        <v>171</v>
      </c>
      <c r="H76" s="500"/>
      <c r="I76" s="501"/>
      <c r="K76" s="512">
        <v>62</v>
      </c>
      <c r="L76" s="513" t="s">
        <v>171</v>
      </c>
      <c r="M76" s="500"/>
      <c r="N76" s="501"/>
      <c r="P76" s="512">
        <v>62</v>
      </c>
      <c r="Q76" s="513" t="s">
        <v>171</v>
      </c>
      <c r="R76" s="500"/>
      <c r="S76" s="501"/>
    </row>
    <row r="77" spans="1:19">
      <c r="A77" s="512">
        <v>63</v>
      </c>
      <c r="B77" s="515" t="s">
        <v>172</v>
      </c>
      <c r="C77" s="500"/>
      <c r="D77" s="501"/>
      <c r="E77" s="502"/>
      <c r="F77" s="512">
        <v>63</v>
      </c>
      <c r="G77" s="515" t="s">
        <v>172</v>
      </c>
      <c r="H77" s="500"/>
      <c r="I77" s="501"/>
      <c r="K77" s="512">
        <v>63</v>
      </c>
      <c r="L77" s="515" t="s">
        <v>172</v>
      </c>
      <c r="M77" s="500"/>
      <c r="N77" s="501"/>
      <c r="P77" s="512">
        <v>63</v>
      </c>
      <c r="Q77" s="515" t="s">
        <v>172</v>
      </c>
      <c r="R77" s="500"/>
      <c r="S77" s="501"/>
    </row>
    <row r="78" spans="1:19">
      <c r="A78" s="512">
        <v>64</v>
      </c>
      <c r="B78" s="515" t="s">
        <v>173</v>
      </c>
      <c r="C78" s="500"/>
      <c r="D78" s="501"/>
      <c r="E78" s="502"/>
      <c r="F78" s="512">
        <v>64</v>
      </c>
      <c r="G78" s="515" t="s">
        <v>173</v>
      </c>
      <c r="H78" s="500"/>
      <c r="I78" s="501"/>
      <c r="K78" s="512">
        <v>64</v>
      </c>
      <c r="L78" s="515" t="s">
        <v>173</v>
      </c>
      <c r="M78" s="500"/>
      <c r="N78" s="501"/>
      <c r="P78" s="512">
        <v>64</v>
      </c>
      <c r="Q78" s="515" t="s">
        <v>173</v>
      </c>
      <c r="R78" s="500"/>
      <c r="S78" s="501"/>
    </row>
    <row r="79" spans="1:19">
      <c r="A79" s="512">
        <v>65</v>
      </c>
      <c r="B79" s="515" t="s">
        <v>174</v>
      </c>
      <c r="C79" s="500"/>
      <c r="D79" s="501"/>
      <c r="E79" s="502"/>
      <c r="F79" s="512">
        <v>65</v>
      </c>
      <c r="G79" s="515" t="s">
        <v>174</v>
      </c>
      <c r="H79" s="500"/>
      <c r="I79" s="501"/>
      <c r="K79" s="512">
        <v>65</v>
      </c>
      <c r="L79" s="515" t="s">
        <v>174</v>
      </c>
      <c r="M79" s="500"/>
      <c r="N79" s="501"/>
      <c r="P79" s="512">
        <v>65</v>
      </c>
      <c r="Q79" s="515" t="s">
        <v>174</v>
      </c>
      <c r="R79" s="500"/>
      <c r="S79" s="501"/>
    </row>
    <row r="80" spans="1:19">
      <c r="A80" s="512">
        <v>66</v>
      </c>
      <c r="B80" s="515" t="s">
        <v>175</v>
      </c>
      <c r="C80" s="500"/>
      <c r="D80" s="501"/>
      <c r="E80" s="502"/>
      <c r="F80" s="512">
        <v>66</v>
      </c>
      <c r="G80" s="515" t="s">
        <v>175</v>
      </c>
      <c r="H80" s="500"/>
      <c r="I80" s="501"/>
      <c r="K80" s="512">
        <v>66</v>
      </c>
      <c r="L80" s="515" t="s">
        <v>175</v>
      </c>
      <c r="M80" s="500"/>
      <c r="N80" s="501"/>
      <c r="P80" s="512">
        <v>66</v>
      </c>
      <c r="Q80" s="515" t="s">
        <v>175</v>
      </c>
      <c r="R80" s="500"/>
      <c r="S80" s="501"/>
    </row>
    <row r="81" spans="1:19">
      <c r="A81" s="512">
        <v>67</v>
      </c>
      <c r="B81" s="515" t="s">
        <v>176</v>
      </c>
      <c r="C81" s="500"/>
      <c r="D81" s="501"/>
      <c r="E81" s="502"/>
      <c r="F81" s="512">
        <v>67</v>
      </c>
      <c r="G81" s="515" t="s">
        <v>176</v>
      </c>
      <c r="H81" s="500"/>
      <c r="I81" s="501"/>
      <c r="K81" s="512">
        <v>67</v>
      </c>
      <c r="L81" s="515" t="s">
        <v>176</v>
      </c>
      <c r="M81" s="500"/>
      <c r="N81" s="501"/>
      <c r="P81" s="512">
        <v>67</v>
      </c>
      <c r="Q81" s="515" t="s">
        <v>176</v>
      </c>
      <c r="R81" s="500"/>
      <c r="S81" s="501"/>
    </row>
    <row r="82" spans="1:19">
      <c r="A82" s="512">
        <v>68</v>
      </c>
      <c r="B82" s="515" t="s">
        <v>177</v>
      </c>
      <c r="C82" s="500"/>
      <c r="D82" s="501"/>
      <c r="E82" s="502"/>
      <c r="F82" s="512">
        <v>68</v>
      </c>
      <c r="G82" s="515" t="s">
        <v>177</v>
      </c>
      <c r="H82" s="500"/>
      <c r="I82" s="501"/>
      <c r="K82" s="512">
        <v>68</v>
      </c>
      <c r="L82" s="515" t="s">
        <v>177</v>
      </c>
      <c r="M82" s="500"/>
      <c r="N82" s="501"/>
      <c r="P82" s="512">
        <v>68</v>
      </c>
      <c r="Q82" s="515" t="s">
        <v>177</v>
      </c>
      <c r="R82" s="500"/>
      <c r="S82" s="501"/>
    </row>
    <row r="83" spans="1:19">
      <c r="A83" s="512">
        <v>69</v>
      </c>
      <c r="B83" s="515" t="s">
        <v>178</v>
      </c>
      <c r="C83" s="500"/>
      <c r="D83" s="501"/>
      <c r="E83" s="502"/>
      <c r="F83" s="512">
        <v>69</v>
      </c>
      <c r="G83" s="515" t="s">
        <v>178</v>
      </c>
      <c r="H83" s="500"/>
      <c r="I83" s="501"/>
      <c r="K83" s="512">
        <v>69</v>
      </c>
      <c r="L83" s="515" t="s">
        <v>178</v>
      </c>
      <c r="M83" s="500"/>
      <c r="N83" s="501"/>
      <c r="P83" s="512">
        <v>69</v>
      </c>
      <c r="Q83" s="515" t="s">
        <v>178</v>
      </c>
      <c r="R83" s="500"/>
      <c r="S83" s="501"/>
    </row>
    <row r="84" spans="1:19">
      <c r="A84" s="512">
        <v>70</v>
      </c>
      <c r="B84" s="515" t="s">
        <v>179</v>
      </c>
      <c r="C84" s="500"/>
      <c r="D84" s="501"/>
      <c r="E84" s="502"/>
      <c r="F84" s="512">
        <v>70</v>
      </c>
      <c r="G84" s="515" t="s">
        <v>179</v>
      </c>
      <c r="H84" s="500"/>
      <c r="I84" s="501"/>
      <c r="K84" s="512">
        <v>70</v>
      </c>
      <c r="L84" s="515" t="s">
        <v>179</v>
      </c>
      <c r="M84" s="500"/>
      <c r="N84" s="501"/>
      <c r="P84" s="512">
        <v>70</v>
      </c>
      <c r="Q84" s="515" t="s">
        <v>179</v>
      </c>
      <c r="R84" s="500"/>
      <c r="S84" s="501"/>
    </row>
    <row r="85" spans="1:19">
      <c r="A85" s="512">
        <v>71</v>
      </c>
      <c r="B85" s="515" t="s">
        <v>180</v>
      </c>
      <c r="C85" s="500"/>
      <c r="D85" s="501"/>
      <c r="E85" s="502"/>
      <c r="F85" s="512">
        <v>71</v>
      </c>
      <c r="G85" s="515" t="s">
        <v>180</v>
      </c>
      <c r="H85" s="500"/>
      <c r="I85" s="501"/>
      <c r="K85" s="512">
        <v>71</v>
      </c>
      <c r="L85" s="515" t="s">
        <v>180</v>
      </c>
      <c r="M85" s="500"/>
      <c r="N85" s="501"/>
      <c r="P85" s="512">
        <v>71</v>
      </c>
      <c r="Q85" s="515" t="s">
        <v>180</v>
      </c>
      <c r="R85" s="500"/>
      <c r="S85" s="501"/>
    </row>
    <row r="86" spans="1:19">
      <c r="A86" s="512">
        <v>72</v>
      </c>
      <c r="B86" s="515" t="s">
        <v>181</v>
      </c>
      <c r="C86" s="500"/>
      <c r="D86" s="501"/>
      <c r="E86" s="502"/>
      <c r="F86" s="512">
        <v>72</v>
      </c>
      <c r="G86" s="515" t="s">
        <v>181</v>
      </c>
      <c r="H86" s="500"/>
      <c r="I86" s="501"/>
      <c r="K86" s="512">
        <v>72</v>
      </c>
      <c r="L86" s="515" t="s">
        <v>181</v>
      </c>
      <c r="M86" s="500"/>
      <c r="N86" s="501"/>
      <c r="P86" s="512">
        <v>72</v>
      </c>
      <c r="Q86" s="515" t="s">
        <v>181</v>
      </c>
      <c r="R86" s="500"/>
      <c r="S86" s="501"/>
    </row>
    <row r="87" spans="1:19">
      <c r="A87" s="512">
        <v>73</v>
      </c>
      <c r="B87" s="515" t="s">
        <v>182</v>
      </c>
      <c r="C87" s="500"/>
      <c r="D87" s="501"/>
      <c r="E87" s="502"/>
      <c r="F87" s="512">
        <v>73</v>
      </c>
      <c r="G87" s="515" t="s">
        <v>182</v>
      </c>
      <c r="H87" s="500"/>
      <c r="I87" s="501"/>
      <c r="K87" s="512">
        <v>73</v>
      </c>
      <c r="L87" s="515" t="s">
        <v>182</v>
      </c>
      <c r="M87" s="500"/>
      <c r="N87" s="501"/>
      <c r="P87" s="512">
        <v>73</v>
      </c>
      <c r="Q87" s="515" t="s">
        <v>182</v>
      </c>
      <c r="R87" s="500"/>
      <c r="S87" s="501"/>
    </row>
    <row r="88" spans="1:19">
      <c r="A88" s="512">
        <v>74</v>
      </c>
      <c r="B88" s="515" t="s">
        <v>183</v>
      </c>
      <c r="C88" s="500"/>
      <c r="D88" s="501"/>
      <c r="E88" s="502"/>
      <c r="F88" s="512">
        <v>74</v>
      </c>
      <c r="G88" s="515" t="s">
        <v>183</v>
      </c>
      <c r="H88" s="500"/>
      <c r="I88" s="501"/>
      <c r="K88" s="512">
        <v>74</v>
      </c>
      <c r="L88" s="515" t="s">
        <v>183</v>
      </c>
      <c r="M88" s="500"/>
      <c r="N88" s="501"/>
      <c r="P88" s="512">
        <v>74</v>
      </c>
      <c r="Q88" s="515" t="s">
        <v>183</v>
      </c>
      <c r="R88" s="500"/>
      <c r="S88" s="501"/>
    </row>
    <row r="89" spans="1:19">
      <c r="A89" s="512">
        <v>75</v>
      </c>
      <c r="B89" s="515" t="s">
        <v>184</v>
      </c>
      <c r="C89" s="500"/>
      <c r="D89" s="501"/>
      <c r="E89" s="502"/>
      <c r="F89" s="512">
        <v>75</v>
      </c>
      <c r="G89" s="515" t="s">
        <v>184</v>
      </c>
      <c r="H89" s="500"/>
      <c r="I89" s="501"/>
      <c r="K89" s="512">
        <v>75</v>
      </c>
      <c r="L89" s="515" t="s">
        <v>184</v>
      </c>
      <c r="M89" s="500"/>
      <c r="N89" s="501"/>
      <c r="P89" s="512">
        <v>75</v>
      </c>
      <c r="Q89" s="515" t="s">
        <v>184</v>
      </c>
      <c r="R89" s="500"/>
      <c r="S89" s="501"/>
    </row>
    <row r="90" spans="1:19">
      <c r="A90" s="512">
        <v>76</v>
      </c>
      <c r="B90" s="515" t="s">
        <v>185</v>
      </c>
      <c r="C90" s="500"/>
      <c r="D90" s="501"/>
      <c r="E90" s="502"/>
      <c r="F90" s="512">
        <v>76</v>
      </c>
      <c r="G90" s="515" t="s">
        <v>185</v>
      </c>
      <c r="H90" s="500"/>
      <c r="I90" s="501"/>
      <c r="K90" s="512">
        <v>76</v>
      </c>
      <c r="L90" s="515" t="s">
        <v>185</v>
      </c>
      <c r="M90" s="500"/>
      <c r="N90" s="501"/>
      <c r="P90" s="512">
        <v>76</v>
      </c>
      <c r="Q90" s="515" t="s">
        <v>185</v>
      </c>
      <c r="R90" s="500"/>
      <c r="S90" s="501"/>
    </row>
    <row r="91" spans="1:19">
      <c r="A91" s="512">
        <v>77</v>
      </c>
      <c r="B91" s="515" t="s">
        <v>186</v>
      </c>
      <c r="C91" s="500"/>
      <c r="D91" s="501"/>
      <c r="E91" s="502"/>
      <c r="F91" s="512">
        <v>77</v>
      </c>
      <c r="G91" s="515" t="s">
        <v>186</v>
      </c>
      <c r="H91" s="500"/>
      <c r="I91" s="501"/>
      <c r="K91" s="512">
        <v>77</v>
      </c>
      <c r="L91" s="515" t="s">
        <v>186</v>
      </c>
      <c r="M91" s="500"/>
      <c r="N91" s="501"/>
      <c r="P91" s="512">
        <v>77</v>
      </c>
      <c r="Q91" s="515" t="s">
        <v>186</v>
      </c>
      <c r="R91" s="500"/>
      <c r="S91" s="501"/>
    </row>
    <row r="92" spans="1:19">
      <c r="A92" s="512">
        <v>78</v>
      </c>
      <c r="B92" s="515" t="s">
        <v>187</v>
      </c>
      <c r="C92" s="500"/>
      <c r="D92" s="501"/>
      <c r="E92" s="502"/>
      <c r="F92" s="512">
        <v>78</v>
      </c>
      <c r="G92" s="515" t="s">
        <v>187</v>
      </c>
      <c r="H92" s="500"/>
      <c r="I92" s="501"/>
      <c r="K92" s="512">
        <v>78</v>
      </c>
      <c r="L92" s="515" t="s">
        <v>187</v>
      </c>
      <c r="M92" s="500"/>
      <c r="N92" s="501"/>
      <c r="P92" s="512">
        <v>78</v>
      </c>
      <c r="Q92" s="515" t="s">
        <v>187</v>
      </c>
      <c r="R92" s="500"/>
      <c r="S92" s="501"/>
    </row>
    <row r="93" spans="1:19">
      <c r="A93" s="512">
        <v>79</v>
      </c>
      <c r="B93" s="515" t="s">
        <v>188</v>
      </c>
      <c r="C93" s="500"/>
      <c r="D93" s="501"/>
      <c r="E93" s="502"/>
      <c r="F93" s="512">
        <v>79</v>
      </c>
      <c r="G93" s="515" t="s">
        <v>188</v>
      </c>
      <c r="H93" s="500"/>
      <c r="I93" s="501"/>
      <c r="K93" s="512">
        <v>79</v>
      </c>
      <c r="L93" s="515" t="s">
        <v>188</v>
      </c>
      <c r="M93" s="500"/>
      <c r="N93" s="501"/>
      <c r="P93" s="512">
        <v>79</v>
      </c>
      <c r="Q93" s="515" t="s">
        <v>188</v>
      </c>
      <c r="R93" s="500"/>
      <c r="S93" s="501"/>
    </row>
    <row r="94" spans="1:19">
      <c r="A94" s="512">
        <v>80</v>
      </c>
      <c r="B94" s="515" t="s">
        <v>189</v>
      </c>
      <c r="C94" s="500"/>
      <c r="D94" s="501"/>
      <c r="E94" s="502"/>
      <c r="F94" s="512">
        <v>80</v>
      </c>
      <c r="G94" s="515" t="s">
        <v>189</v>
      </c>
      <c r="H94" s="500"/>
      <c r="I94" s="501"/>
      <c r="K94" s="512">
        <v>80</v>
      </c>
      <c r="L94" s="515" t="s">
        <v>189</v>
      </c>
      <c r="M94" s="500"/>
      <c r="N94" s="501"/>
      <c r="P94" s="512">
        <v>80</v>
      </c>
      <c r="Q94" s="515" t="s">
        <v>189</v>
      </c>
      <c r="R94" s="500"/>
      <c r="S94" s="501"/>
    </row>
    <row r="95" spans="1:19">
      <c r="A95" s="512">
        <v>81</v>
      </c>
      <c r="B95" s="515" t="s">
        <v>190</v>
      </c>
      <c r="C95" s="500"/>
      <c r="D95" s="501"/>
      <c r="E95" s="502"/>
      <c r="F95" s="512">
        <v>81</v>
      </c>
      <c r="G95" s="515" t="s">
        <v>190</v>
      </c>
      <c r="H95" s="500"/>
      <c r="I95" s="501"/>
      <c r="K95" s="512">
        <v>81</v>
      </c>
      <c r="L95" s="515" t="s">
        <v>190</v>
      </c>
      <c r="M95" s="500"/>
      <c r="N95" s="501"/>
      <c r="P95" s="512">
        <v>81</v>
      </c>
      <c r="Q95" s="515" t="s">
        <v>190</v>
      </c>
      <c r="R95" s="500"/>
      <c r="S95" s="501"/>
    </row>
    <row r="96" spans="1:19">
      <c r="A96" s="512">
        <v>82</v>
      </c>
      <c r="B96" s="515" t="s">
        <v>191</v>
      </c>
      <c r="C96" s="500"/>
      <c r="D96" s="501"/>
      <c r="E96" s="502"/>
      <c r="F96" s="512">
        <v>82</v>
      </c>
      <c r="G96" s="515" t="s">
        <v>191</v>
      </c>
      <c r="H96" s="500"/>
      <c r="I96" s="501"/>
      <c r="K96" s="512">
        <v>82</v>
      </c>
      <c r="L96" s="515" t="s">
        <v>191</v>
      </c>
      <c r="M96" s="500"/>
      <c r="N96" s="501"/>
      <c r="P96" s="512">
        <v>82</v>
      </c>
      <c r="Q96" s="515" t="s">
        <v>191</v>
      </c>
      <c r="R96" s="500"/>
      <c r="S96" s="501"/>
    </row>
    <row r="97" spans="1:19">
      <c r="A97" s="512">
        <v>83</v>
      </c>
      <c r="B97" s="515" t="s">
        <v>192</v>
      </c>
      <c r="C97" s="500"/>
      <c r="D97" s="501"/>
      <c r="E97" s="502"/>
      <c r="F97" s="512">
        <v>83</v>
      </c>
      <c r="G97" s="515" t="s">
        <v>192</v>
      </c>
      <c r="H97" s="500"/>
      <c r="I97" s="501"/>
      <c r="K97" s="512">
        <v>83</v>
      </c>
      <c r="L97" s="515" t="s">
        <v>192</v>
      </c>
      <c r="M97" s="500"/>
      <c r="N97" s="501"/>
      <c r="P97" s="512">
        <v>83</v>
      </c>
      <c r="Q97" s="515" t="s">
        <v>192</v>
      </c>
      <c r="R97" s="500"/>
      <c r="S97" s="501"/>
    </row>
    <row r="98" spans="1:19">
      <c r="A98" s="512">
        <v>84</v>
      </c>
      <c r="B98" s="515" t="s">
        <v>193</v>
      </c>
      <c r="C98" s="500"/>
      <c r="D98" s="501"/>
      <c r="E98" s="502"/>
      <c r="F98" s="512">
        <v>84</v>
      </c>
      <c r="G98" s="515" t="s">
        <v>193</v>
      </c>
      <c r="H98" s="500"/>
      <c r="I98" s="501"/>
      <c r="K98" s="512">
        <v>84</v>
      </c>
      <c r="L98" s="515" t="s">
        <v>193</v>
      </c>
      <c r="M98" s="500"/>
      <c r="N98" s="501"/>
      <c r="P98" s="512">
        <v>84</v>
      </c>
      <c r="Q98" s="515" t="s">
        <v>193</v>
      </c>
      <c r="R98" s="500"/>
      <c r="S98" s="501"/>
    </row>
    <row r="99" spans="1:19">
      <c r="A99" s="512">
        <v>85</v>
      </c>
      <c r="B99" s="515" t="s">
        <v>194</v>
      </c>
      <c r="C99" s="500"/>
      <c r="D99" s="501"/>
      <c r="E99" s="502"/>
      <c r="F99" s="512">
        <v>85</v>
      </c>
      <c r="G99" s="515" t="s">
        <v>194</v>
      </c>
      <c r="H99" s="500"/>
      <c r="I99" s="501"/>
      <c r="K99" s="512">
        <v>85</v>
      </c>
      <c r="L99" s="515" t="s">
        <v>194</v>
      </c>
      <c r="M99" s="500"/>
      <c r="N99" s="501"/>
      <c r="P99" s="512">
        <v>85</v>
      </c>
      <c r="Q99" s="515" t="s">
        <v>194</v>
      </c>
      <c r="R99" s="500"/>
      <c r="S99" s="501"/>
    </row>
    <row r="100" spans="1:19">
      <c r="A100" s="512">
        <v>86</v>
      </c>
      <c r="B100" s="515" t="s">
        <v>195</v>
      </c>
      <c r="C100" s="500"/>
      <c r="D100" s="501"/>
      <c r="E100" s="502"/>
      <c r="F100" s="512">
        <v>86</v>
      </c>
      <c r="G100" s="515" t="s">
        <v>195</v>
      </c>
      <c r="H100" s="500"/>
      <c r="I100" s="501"/>
      <c r="K100" s="512">
        <v>86</v>
      </c>
      <c r="L100" s="515" t="s">
        <v>195</v>
      </c>
      <c r="M100" s="500"/>
      <c r="N100" s="501"/>
      <c r="P100" s="512">
        <v>86</v>
      </c>
      <c r="Q100" s="515" t="s">
        <v>195</v>
      </c>
      <c r="R100" s="500"/>
      <c r="S100" s="501"/>
    </row>
    <row r="101" spans="1:19">
      <c r="A101" s="512">
        <v>87</v>
      </c>
      <c r="B101" s="515" t="s">
        <v>196</v>
      </c>
      <c r="C101" s="500"/>
      <c r="D101" s="501"/>
      <c r="E101" s="502"/>
      <c r="F101" s="512">
        <v>87</v>
      </c>
      <c r="G101" s="515" t="s">
        <v>196</v>
      </c>
      <c r="H101" s="500"/>
      <c r="I101" s="501"/>
      <c r="K101" s="512">
        <v>87</v>
      </c>
      <c r="L101" s="515" t="s">
        <v>196</v>
      </c>
      <c r="M101" s="500"/>
      <c r="N101" s="501"/>
      <c r="P101" s="512">
        <v>87</v>
      </c>
      <c r="Q101" s="515" t="s">
        <v>196</v>
      </c>
      <c r="R101" s="500"/>
      <c r="S101" s="501"/>
    </row>
    <row r="102" spans="1:19">
      <c r="A102" s="512">
        <v>88</v>
      </c>
      <c r="B102" s="515" t="s">
        <v>197</v>
      </c>
      <c r="C102" s="500"/>
      <c r="D102" s="501"/>
      <c r="E102" s="502"/>
      <c r="F102" s="512">
        <v>88</v>
      </c>
      <c r="G102" s="515" t="s">
        <v>197</v>
      </c>
      <c r="H102" s="500"/>
      <c r="I102" s="501"/>
      <c r="K102" s="512">
        <v>88</v>
      </c>
      <c r="L102" s="515" t="s">
        <v>197</v>
      </c>
      <c r="M102" s="500"/>
      <c r="N102" s="501"/>
      <c r="P102" s="512">
        <v>88</v>
      </c>
      <c r="Q102" s="515" t="s">
        <v>197</v>
      </c>
      <c r="R102" s="500"/>
      <c r="S102" s="501"/>
    </row>
    <row r="103" spans="1:19">
      <c r="A103" s="512">
        <v>89</v>
      </c>
      <c r="B103" s="515" t="s">
        <v>198</v>
      </c>
      <c r="C103" s="500"/>
      <c r="D103" s="501"/>
      <c r="E103" s="502"/>
      <c r="F103" s="512">
        <v>89</v>
      </c>
      <c r="G103" s="515" t="s">
        <v>198</v>
      </c>
      <c r="H103" s="500"/>
      <c r="I103" s="501"/>
      <c r="K103" s="512">
        <v>89</v>
      </c>
      <c r="L103" s="515" t="s">
        <v>198</v>
      </c>
      <c r="M103" s="500"/>
      <c r="N103" s="501"/>
      <c r="P103" s="512">
        <v>89</v>
      </c>
      <c r="Q103" s="515" t="s">
        <v>198</v>
      </c>
      <c r="R103" s="500"/>
      <c r="S103" s="501"/>
    </row>
    <row r="104" spans="1:19">
      <c r="A104" s="512">
        <v>90</v>
      </c>
      <c r="B104" s="515" t="s">
        <v>199</v>
      </c>
      <c r="C104" s="500"/>
      <c r="D104" s="501"/>
      <c r="E104" s="502"/>
      <c r="F104" s="512">
        <v>90</v>
      </c>
      <c r="G104" s="515" t="s">
        <v>199</v>
      </c>
      <c r="H104" s="500"/>
      <c r="I104" s="501"/>
      <c r="K104" s="512">
        <v>90</v>
      </c>
      <c r="L104" s="515" t="s">
        <v>199</v>
      </c>
      <c r="M104" s="500"/>
      <c r="N104" s="501"/>
      <c r="P104" s="512">
        <v>90</v>
      </c>
      <c r="Q104" s="515" t="s">
        <v>199</v>
      </c>
      <c r="R104" s="500"/>
      <c r="S104" s="501"/>
    </row>
    <row r="105" spans="1:19">
      <c r="A105" s="512">
        <v>91</v>
      </c>
      <c r="B105" s="515" t="s">
        <v>200</v>
      </c>
      <c r="C105" s="500"/>
      <c r="D105" s="501"/>
      <c r="E105" s="502"/>
      <c r="F105" s="512">
        <v>91</v>
      </c>
      <c r="G105" s="515" t="s">
        <v>200</v>
      </c>
      <c r="H105" s="500"/>
      <c r="I105" s="501"/>
      <c r="K105" s="512">
        <v>91</v>
      </c>
      <c r="L105" s="515" t="s">
        <v>200</v>
      </c>
      <c r="M105" s="500"/>
      <c r="N105" s="501"/>
      <c r="P105" s="512">
        <v>91</v>
      </c>
      <c r="Q105" s="515" t="s">
        <v>200</v>
      </c>
      <c r="R105" s="500"/>
      <c r="S105" s="501"/>
    </row>
    <row r="106" spans="1:19">
      <c r="A106" s="512">
        <v>92</v>
      </c>
      <c r="B106" s="515" t="s">
        <v>201</v>
      </c>
      <c r="C106" s="500"/>
      <c r="D106" s="501"/>
      <c r="E106" s="502"/>
      <c r="F106" s="512">
        <v>92</v>
      </c>
      <c r="G106" s="515" t="s">
        <v>201</v>
      </c>
      <c r="H106" s="500"/>
      <c r="I106" s="501"/>
      <c r="K106" s="512">
        <v>92</v>
      </c>
      <c r="L106" s="515" t="s">
        <v>201</v>
      </c>
      <c r="M106" s="500"/>
      <c r="N106" s="501"/>
      <c r="P106" s="512">
        <v>92</v>
      </c>
      <c r="Q106" s="515" t="s">
        <v>201</v>
      </c>
      <c r="R106" s="500"/>
      <c r="S106" s="501"/>
    </row>
    <row r="107" spans="1:19">
      <c r="A107" s="512">
        <v>93</v>
      </c>
      <c r="B107" s="515" t="s">
        <v>202</v>
      </c>
      <c r="C107" s="500"/>
      <c r="D107" s="501"/>
      <c r="E107" s="502"/>
      <c r="F107" s="512">
        <v>93</v>
      </c>
      <c r="G107" s="515" t="s">
        <v>202</v>
      </c>
      <c r="H107" s="500"/>
      <c r="I107" s="501"/>
      <c r="K107" s="512">
        <v>93</v>
      </c>
      <c r="L107" s="515" t="s">
        <v>202</v>
      </c>
      <c r="M107" s="500"/>
      <c r="N107" s="501"/>
      <c r="P107" s="512">
        <v>93</v>
      </c>
      <c r="Q107" s="515" t="s">
        <v>202</v>
      </c>
      <c r="R107" s="500"/>
      <c r="S107" s="501"/>
    </row>
    <row r="108" spans="1:19">
      <c r="A108" s="512">
        <v>94</v>
      </c>
      <c r="B108" s="515" t="s">
        <v>203</v>
      </c>
      <c r="C108" s="500"/>
      <c r="D108" s="501"/>
      <c r="E108" s="502"/>
      <c r="F108" s="512">
        <v>94</v>
      </c>
      <c r="G108" s="515" t="s">
        <v>203</v>
      </c>
      <c r="H108" s="500"/>
      <c r="I108" s="501"/>
      <c r="K108" s="512">
        <v>94</v>
      </c>
      <c r="L108" s="515" t="s">
        <v>203</v>
      </c>
      <c r="M108" s="500"/>
      <c r="N108" s="501"/>
      <c r="P108" s="512">
        <v>94</v>
      </c>
      <c r="Q108" s="515" t="s">
        <v>203</v>
      </c>
      <c r="R108" s="500"/>
      <c r="S108" s="501"/>
    </row>
    <row r="109" spans="1:19">
      <c r="A109" s="512">
        <v>95</v>
      </c>
      <c r="B109" s="515" t="s">
        <v>204</v>
      </c>
      <c r="C109" s="500"/>
      <c r="D109" s="501"/>
      <c r="E109" s="502"/>
      <c r="F109" s="512">
        <v>95</v>
      </c>
      <c r="G109" s="515" t="s">
        <v>204</v>
      </c>
      <c r="H109" s="500"/>
      <c r="I109" s="501"/>
      <c r="K109" s="512">
        <v>95</v>
      </c>
      <c r="L109" s="515" t="s">
        <v>204</v>
      </c>
      <c r="M109" s="500"/>
      <c r="N109" s="501"/>
      <c r="P109" s="512">
        <v>95</v>
      </c>
      <c r="Q109" s="515" t="s">
        <v>204</v>
      </c>
      <c r="R109" s="500"/>
      <c r="S109" s="501"/>
    </row>
    <row r="110" spans="1:19">
      <c r="A110" s="512">
        <v>96</v>
      </c>
      <c r="B110" s="515" t="s">
        <v>205</v>
      </c>
      <c r="C110" s="500"/>
      <c r="D110" s="501"/>
      <c r="E110" s="502"/>
      <c r="F110" s="512">
        <v>96</v>
      </c>
      <c r="G110" s="515" t="s">
        <v>205</v>
      </c>
      <c r="H110" s="500"/>
      <c r="I110" s="501"/>
      <c r="K110" s="512">
        <v>96</v>
      </c>
      <c r="L110" s="515" t="s">
        <v>205</v>
      </c>
      <c r="M110" s="500"/>
      <c r="N110" s="501"/>
      <c r="P110" s="512">
        <v>96</v>
      </c>
      <c r="Q110" s="515" t="s">
        <v>205</v>
      </c>
      <c r="R110" s="500"/>
      <c r="S110" s="501"/>
    </row>
    <row r="111" spans="1:19">
      <c r="A111" s="512">
        <v>97</v>
      </c>
      <c r="B111" s="515" t="s">
        <v>206</v>
      </c>
      <c r="C111" s="500"/>
      <c r="D111" s="501"/>
      <c r="E111" s="502"/>
      <c r="F111" s="512">
        <v>97</v>
      </c>
      <c r="G111" s="515" t="s">
        <v>206</v>
      </c>
      <c r="H111" s="500"/>
      <c r="I111" s="501"/>
      <c r="K111" s="512">
        <v>97</v>
      </c>
      <c r="L111" s="515" t="s">
        <v>206</v>
      </c>
      <c r="M111" s="500"/>
      <c r="N111" s="501"/>
      <c r="P111" s="512">
        <v>97</v>
      </c>
      <c r="Q111" s="515" t="s">
        <v>206</v>
      </c>
      <c r="R111" s="500"/>
      <c r="S111" s="501"/>
    </row>
    <row r="112" spans="1:19">
      <c r="A112" s="512">
        <v>98</v>
      </c>
      <c r="B112" s="515" t="s">
        <v>207</v>
      </c>
      <c r="C112" s="500"/>
      <c r="D112" s="501"/>
      <c r="E112" s="502"/>
      <c r="F112" s="512">
        <v>98</v>
      </c>
      <c r="G112" s="515" t="s">
        <v>207</v>
      </c>
      <c r="H112" s="500"/>
      <c r="I112" s="501"/>
      <c r="K112" s="512">
        <v>98</v>
      </c>
      <c r="L112" s="515" t="s">
        <v>207</v>
      </c>
      <c r="M112" s="500"/>
      <c r="N112" s="501"/>
      <c r="P112" s="512">
        <v>98</v>
      </c>
      <c r="Q112" s="515" t="s">
        <v>207</v>
      </c>
      <c r="R112" s="500"/>
      <c r="S112" s="501"/>
    </row>
    <row r="113" spans="1:19">
      <c r="A113" s="512">
        <v>99</v>
      </c>
      <c r="B113" s="515" t="s">
        <v>208</v>
      </c>
      <c r="C113" s="500"/>
      <c r="D113" s="501"/>
      <c r="E113" s="502"/>
      <c r="F113" s="512">
        <v>99</v>
      </c>
      <c r="G113" s="515" t="s">
        <v>208</v>
      </c>
      <c r="H113" s="500"/>
      <c r="I113" s="501"/>
      <c r="K113" s="512">
        <v>99</v>
      </c>
      <c r="L113" s="515" t="s">
        <v>208</v>
      </c>
      <c r="M113" s="500"/>
      <c r="N113" s="501"/>
      <c r="P113" s="512">
        <v>99</v>
      </c>
      <c r="Q113" s="515" t="s">
        <v>208</v>
      </c>
      <c r="R113" s="500"/>
      <c r="S113" s="501"/>
    </row>
    <row r="114" spans="1:19" ht="13.5" thickBot="1">
      <c r="A114" s="516">
        <v>100</v>
      </c>
      <c r="B114" s="517" t="s">
        <v>209</v>
      </c>
      <c r="C114" s="518"/>
      <c r="D114" s="519"/>
      <c r="E114" s="502"/>
      <c r="F114" s="516">
        <v>100</v>
      </c>
      <c r="G114" s="517" t="s">
        <v>209</v>
      </c>
      <c r="H114" s="518"/>
      <c r="I114" s="519"/>
      <c r="K114" s="516">
        <v>100</v>
      </c>
      <c r="L114" s="517" t="s">
        <v>209</v>
      </c>
      <c r="M114" s="518"/>
      <c r="N114" s="519"/>
      <c r="P114" s="516">
        <v>100</v>
      </c>
      <c r="Q114" s="517" t="s">
        <v>209</v>
      </c>
      <c r="R114" s="518"/>
      <c r="S114" s="519"/>
    </row>
    <row r="120" spans="1:19">
      <c r="A120" s="520" t="s">
        <v>213</v>
      </c>
    </row>
    <row r="121" spans="1:19" ht="13.5" thickBot="1"/>
    <row r="122" spans="1:19" ht="13.5" thickBot="1">
      <c r="A122" s="488"/>
      <c r="B122" s="489"/>
      <c r="C122" s="489"/>
      <c r="D122" s="490"/>
    </row>
    <row r="123" spans="1:19" ht="13.5" thickBot="1">
      <c r="A123" s="492"/>
      <c r="B123" s="493"/>
      <c r="C123" s="493"/>
      <c r="D123" s="494"/>
    </row>
    <row r="124" spans="1:19" ht="15.75" thickBot="1">
      <c r="A124" s="1769" t="e">
        <f>#REF!</f>
        <v>#REF!</v>
      </c>
      <c r="B124" s="1770"/>
      <c r="C124" s="496"/>
      <c r="D124" s="497"/>
    </row>
    <row r="125" spans="1:19">
      <c r="A125" s="1771"/>
      <c r="B125" s="1772"/>
      <c r="C125" s="496"/>
      <c r="D125" s="497"/>
    </row>
    <row r="126" spans="1:19">
      <c r="A126" s="499"/>
      <c r="B126" s="500"/>
      <c r="C126" s="500"/>
      <c r="D126" s="501"/>
    </row>
    <row r="127" spans="1:19">
      <c r="A127" s="1773" t="e">
        <f>IF(OR((A124&gt;9999999999),(A124&lt;0)),"Invalid Entry - More than 1000 crore OR -ve value",IF(A124=0, "",+CONCATENATE(U123,B134,D134,B133,D133,B132,D132,B131,D131,B130,D130,B129," Only")))</f>
        <v>#REF!</v>
      </c>
      <c r="B127" s="1774"/>
      <c r="C127" s="1774"/>
      <c r="D127" s="1775"/>
    </row>
    <row r="128" spans="1:19">
      <c r="A128" s="499"/>
      <c r="B128" s="500"/>
      <c r="C128" s="500"/>
      <c r="D128" s="501"/>
    </row>
    <row r="129" spans="1:4">
      <c r="A129" s="504" t="e">
        <f>-INT(A124/100)*100+ROUND(A124,0)</f>
        <v>#REF!</v>
      </c>
      <c r="B129" s="500" t="e">
        <f t="shared" ref="B129:B134" si="6">IF(A129=0,"",LOOKUP(A129,$A$15:$A$114,$B$15:$B$114))</f>
        <v>#REF!</v>
      </c>
      <c r="C129" s="500"/>
      <c r="D129" s="505"/>
    </row>
    <row r="130" spans="1:4">
      <c r="A130" s="504" t="e">
        <f>-INT(A124/1000)*10+INT(A124/100)</f>
        <v>#REF!</v>
      </c>
      <c r="B130" s="500" t="e">
        <f t="shared" si="6"/>
        <v>#REF!</v>
      </c>
      <c r="C130" s="500"/>
      <c r="D130" s="505" t="e">
        <f>+IF(B130="",""," Hundred ")</f>
        <v>#REF!</v>
      </c>
    </row>
    <row r="131" spans="1:4">
      <c r="A131" s="504" t="e">
        <f>-INT(A124/100000)*100+INT(A124/1000)</f>
        <v>#REF!</v>
      </c>
      <c r="B131" s="500" t="e">
        <f t="shared" si="6"/>
        <v>#REF!</v>
      </c>
      <c r="C131" s="500"/>
      <c r="D131" s="505" t="e">
        <f>IF((B131=""),IF(C131="",""," Thousand ")," Thousand ")</f>
        <v>#REF!</v>
      </c>
    </row>
    <row r="132" spans="1:4">
      <c r="A132" s="504" t="e">
        <f>-INT(A124/10000000)*100+INT(A124/100000)</f>
        <v>#REF!</v>
      </c>
      <c r="B132" s="500" t="e">
        <f t="shared" si="6"/>
        <v>#REF!</v>
      </c>
      <c r="C132" s="500"/>
      <c r="D132" s="505" t="e">
        <f>IF((B132=""),IF(C132="",""," Lac ")," Lac ")</f>
        <v>#REF!</v>
      </c>
    </row>
    <row r="133" spans="1:4">
      <c r="A133" s="504" t="e">
        <f>-INT(A124/1000000000)*100+INT(A124/10000000)</f>
        <v>#REF!</v>
      </c>
      <c r="B133" s="509" t="e">
        <f t="shared" si="6"/>
        <v>#REF!</v>
      </c>
      <c r="C133" s="500"/>
      <c r="D133" s="505" t="e">
        <f>IF((B133=""),IF(C133="",""," Crore ")," Crore ")</f>
        <v>#REF!</v>
      </c>
    </row>
    <row r="134" spans="1:4">
      <c r="A134" s="510" t="e">
        <f>-INT(A124/10000000000)*1000+INT(A124/1000000000)</f>
        <v>#REF!</v>
      </c>
      <c r="B134" s="509" t="e">
        <f t="shared" si="6"/>
        <v>#REF!</v>
      </c>
      <c r="C134" s="500"/>
      <c r="D134" s="505" t="e">
        <f>IF((B134=""),IF(C134="",""," Hundred ")," Hundred ")</f>
        <v>#REF!</v>
      </c>
    </row>
    <row r="135" spans="1:4">
      <c r="A135" s="511"/>
      <c r="B135" s="500"/>
      <c r="C135" s="500"/>
      <c r="D135" s="501"/>
    </row>
    <row r="136" spans="1:4">
      <c r="A136" s="512">
        <v>1</v>
      </c>
      <c r="B136" s="513" t="s">
        <v>110</v>
      </c>
      <c r="C136" s="500"/>
      <c r="D136" s="501"/>
    </row>
    <row r="137" spans="1:4">
      <c r="A137" s="512">
        <v>2</v>
      </c>
      <c r="B137" s="513" t="s">
        <v>111</v>
      </c>
      <c r="C137" s="500"/>
      <c r="D137" s="501"/>
    </row>
    <row r="138" spans="1:4">
      <c r="A138" s="512">
        <v>3</v>
      </c>
      <c r="B138" s="513" t="s">
        <v>112</v>
      </c>
      <c r="C138" s="500"/>
      <c r="D138" s="501"/>
    </row>
    <row r="139" spans="1:4">
      <c r="A139" s="512">
        <v>4</v>
      </c>
      <c r="B139" s="513" t="s">
        <v>113</v>
      </c>
      <c r="C139" s="500"/>
      <c r="D139" s="501"/>
    </row>
    <row r="140" spans="1:4">
      <c r="A140" s="512">
        <v>5</v>
      </c>
      <c r="B140" s="513" t="s">
        <v>114</v>
      </c>
      <c r="C140" s="500"/>
      <c r="D140" s="501"/>
    </row>
    <row r="141" spans="1:4">
      <c r="A141" s="512">
        <v>6</v>
      </c>
      <c r="B141" s="513" t="s">
        <v>115</v>
      </c>
      <c r="C141" s="500"/>
      <c r="D141" s="501"/>
    </row>
    <row r="142" spans="1:4">
      <c r="A142" s="512">
        <v>7</v>
      </c>
      <c r="B142" s="513" t="s">
        <v>116</v>
      </c>
      <c r="C142" s="500"/>
      <c r="D142" s="501"/>
    </row>
    <row r="143" spans="1:4">
      <c r="A143" s="512">
        <v>8</v>
      </c>
      <c r="B143" s="513" t="s">
        <v>117</v>
      </c>
      <c r="C143" s="500"/>
      <c r="D143" s="501"/>
    </row>
    <row r="144" spans="1:4">
      <c r="A144" s="512">
        <v>9</v>
      </c>
      <c r="B144" s="513" t="s">
        <v>118</v>
      </c>
      <c r="C144" s="500"/>
      <c r="D144" s="501"/>
    </row>
    <row r="145" spans="1:4">
      <c r="A145" s="512">
        <v>10</v>
      </c>
      <c r="B145" s="513" t="s">
        <v>119</v>
      </c>
      <c r="C145" s="500"/>
      <c r="D145" s="501"/>
    </row>
    <row r="146" spans="1:4">
      <c r="A146" s="512">
        <v>11</v>
      </c>
      <c r="B146" s="513" t="s">
        <v>120</v>
      </c>
      <c r="C146" s="500"/>
      <c r="D146" s="501"/>
    </row>
    <row r="147" spans="1:4">
      <c r="A147" s="512">
        <v>12</v>
      </c>
      <c r="B147" s="513" t="s">
        <v>121</v>
      </c>
      <c r="C147" s="500"/>
      <c r="D147" s="501"/>
    </row>
    <row r="148" spans="1:4">
      <c r="A148" s="512">
        <v>13</v>
      </c>
      <c r="B148" s="513" t="s">
        <v>122</v>
      </c>
      <c r="C148" s="500"/>
      <c r="D148" s="501"/>
    </row>
    <row r="149" spans="1:4">
      <c r="A149" s="512">
        <v>14</v>
      </c>
      <c r="B149" s="513" t="s">
        <v>123</v>
      </c>
      <c r="C149" s="500"/>
      <c r="D149" s="501"/>
    </row>
    <row r="150" spans="1:4">
      <c r="A150" s="512">
        <v>15</v>
      </c>
      <c r="B150" s="513" t="s">
        <v>124</v>
      </c>
      <c r="C150" s="500"/>
      <c r="D150" s="501"/>
    </row>
    <row r="151" spans="1:4">
      <c r="A151" s="512">
        <v>16</v>
      </c>
      <c r="B151" s="513" t="s">
        <v>125</v>
      </c>
      <c r="C151" s="500"/>
      <c r="D151" s="501"/>
    </row>
    <row r="152" spans="1:4">
      <c r="A152" s="512">
        <v>17</v>
      </c>
      <c r="B152" s="513" t="s">
        <v>126</v>
      </c>
      <c r="C152" s="500"/>
      <c r="D152" s="501"/>
    </row>
    <row r="153" spans="1:4">
      <c r="A153" s="512">
        <v>18</v>
      </c>
      <c r="B153" s="513" t="s">
        <v>127</v>
      </c>
      <c r="C153" s="500"/>
      <c r="D153" s="501"/>
    </row>
    <row r="154" spans="1:4">
      <c r="A154" s="512">
        <v>19</v>
      </c>
      <c r="B154" s="513" t="s">
        <v>128</v>
      </c>
      <c r="C154" s="500"/>
      <c r="D154" s="501"/>
    </row>
    <row r="155" spans="1:4">
      <c r="A155" s="512">
        <v>20</v>
      </c>
      <c r="B155" s="513" t="s">
        <v>129</v>
      </c>
      <c r="C155" s="500"/>
      <c r="D155" s="501"/>
    </row>
    <row r="156" spans="1:4">
      <c r="A156" s="512">
        <v>21</v>
      </c>
      <c r="B156" s="513" t="s">
        <v>130</v>
      </c>
      <c r="C156" s="500"/>
      <c r="D156" s="501"/>
    </row>
    <row r="157" spans="1:4">
      <c r="A157" s="512">
        <v>22</v>
      </c>
      <c r="B157" s="513" t="s">
        <v>131</v>
      </c>
      <c r="C157" s="500"/>
      <c r="D157" s="501"/>
    </row>
    <row r="158" spans="1:4">
      <c r="A158" s="512">
        <v>23</v>
      </c>
      <c r="B158" s="513" t="s">
        <v>132</v>
      </c>
      <c r="C158" s="500"/>
      <c r="D158" s="501"/>
    </row>
    <row r="159" spans="1:4">
      <c r="A159" s="512">
        <v>24</v>
      </c>
      <c r="B159" s="513" t="s">
        <v>133</v>
      </c>
      <c r="C159" s="500"/>
      <c r="D159" s="501"/>
    </row>
    <row r="160" spans="1:4">
      <c r="A160" s="512">
        <v>25</v>
      </c>
      <c r="B160" s="513" t="s">
        <v>134</v>
      </c>
      <c r="C160" s="500"/>
      <c r="D160" s="501"/>
    </row>
    <row r="161" spans="1:4">
      <c r="A161" s="512">
        <v>26</v>
      </c>
      <c r="B161" s="513" t="s">
        <v>135</v>
      </c>
      <c r="C161" s="500"/>
      <c r="D161" s="501"/>
    </row>
    <row r="162" spans="1:4">
      <c r="A162" s="512">
        <v>27</v>
      </c>
      <c r="B162" s="513" t="s">
        <v>136</v>
      </c>
      <c r="C162" s="500"/>
      <c r="D162" s="501"/>
    </row>
    <row r="163" spans="1:4">
      <c r="A163" s="512">
        <v>28</v>
      </c>
      <c r="B163" s="513" t="s">
        <v>137</v>
      </c>
      <c r="C163" s="500"/>
      <c r="D163" s="501"/>
    </row>
    <row r="164" spans="1:4">
      <c r="A164" s="512">
        <v>29</v>
      </c>
      <c r="B164" s="513" t="s">
        <v>138</v>
      </c>
      <c r="C164" s="500"/>
      <c r="D164" s="501"/>
    </row>
    <row r="165" spans="1:4">
      <c r="A165" s="512">
        <v>30</v>
      </c>
      <c r="B165" s="513" t="s">
        <v>139</v>
      </c>
      <c r="C165" s="500"/>
      <c r="D165" s="501"/>
    </row>
    <row r="166" spans="1:4">
      <c r="A166" s="512">
        <v>31</v>
      </c>
      <c r="B166" s="513" t="s">
        <v>140</v>
      </c>
      <c r="C166" s="500"/>
      <c r="D166" s="501"/>
    </row>
    <row r="167" spans="1:4">
      <c r="A167" s="512">
        <v>32</v>
      </c>
      <c r="B167" s="513" t="s">
        <v>141</v>
      </c>
      <c r="C167" s="500"/>
      <c r="D167" s="501"/>
    </row>
    <row r="168" spans="1:4">
      <c r="A168" s="512">
        <v>33</v>
      </c>
      <c r="B168" s="513" t="s">
        <v>142</v>
      </c>
      <c r="C168" s="500"/>
      <c r="D168" s="501"/>
    </row>
    <row r="169" spans="1:4">
      <c r="A169" s="512">
        <v>34</v>
      </c>
      <c r="B169" s="513" t="s">
        <v>143</v>
      </c>
      <c r="C169" s="500"/>
      <c r="D169" s="501"/>
    </row>
    <row r="170" spans="1:4">
      <c r="A170" s="512">
        <v>35</v>
      </c>
      <c r="B170" s="513" t="s">
        <v>144</v>
      </c>
      <c r="C170" s="500"/>
      <c r="D170" s="501"/>
    </row>
    <row r="171" spans="1:4">
      <c r="A171" s="512">
        <v>36</v>
      </c>
      <c r="B171" s="513" t="s">
        <v>145</v>
      </c>
      <c r="C171" s="500"/>
      <c r="D171" s="501"/>
    </row>
    <row r="172" spans="1:4">
      <c r="A172" s="512">
        <v>37</v>
      </c>
      <c r="B172" s="513" t="s">
        <v>146</v>
      </c>
      <c r="C172" s="500"/>
      <c r="D172" s="501"/>
    </row>
    <row r="173" spans="1:4">
      <c r="A173" s="512">
        <v>38</v>
      </c>
      <c r="B173" s="513" t="s">
        <v>147</v>
      </c>
      <c r="C173" s="500"/>
      <c r="D173" s="501"/>
    </row>
    <row r="174" spans="1:4">
      <c r="A174" s="512">
        <v>39</v>
      </c>
      <c r="B174" s="513" t="s">
        <v>148</v>
      </c>
      <c r="C174" s="500"/>
      <c r="D174" s="501"/>
    </row>
    <row r="175" spans="1:4">
      <c r="A175" s="512">
        <v>40</v>
      </c>
      <c r="B175" s="513" t="s">
        <v>149</v>
      </c>
      <c r="C175" s="500"/>
      <c r="D175" s="501"/>
    </row>
    <row r="176" spans="1:4">
      <c r="A176" s="512">
        <v>41</v>
      </c>
      <c r="B176" s="513" t="s">
        <v>150</v>
      </c>
      <c r="C176" s="500"/>
      <c r="D176" s="501"/>
    </row>
    <row r="177" spans="1:4">
      <c r="A177" s="512">
        <v>42</v>
      </c>
      <c r="B177" s="513" t="s">
        <v>151</v>
      </c>
      <c r="C177" s="500"/>
      <c r="D177" s="501"/>
    </row>
    <row r="178" spans="1:4">
      <c r="A178" s="512">
        <v>43</v>
      </c>
      <c r="B178" s="513" t="s">
        <v>152</v>
      </c>
      <c r="C178" s="500"/>
      <c r="D178" s="501"/>
    </row>
    <row r="179" spans="1:4">
      <c r="A179" s="512">
        <v>44</v>
      </c>
      <c r="B179" s="513" t="s">
        <v>153</v>
      </c>
      <c r="C179" s="500"/>
      <c r="D179" s="501"/>
    </row>
    <row r="180" spans="1:4">
      <c r="A180" s="512">
        <v>45</v>
      </c>
      <c r="B180" s="513" t="s">
        <v>154</v>
      </c>
      <c r="C180" s="500"/>
      <c r="D180" s="501"/>
    </row>
    <row r="181" spans="1:4">
      <c r="A181" s="512">
        <v>46</v>
      </c>
      <c r="B181" s="513" t="s">
        <v>155</v>
      </c>
      <c r="C181" s="500"/>
      <c r="D181" s="501"/>
    </row>
    <row r="182" spans="1:4">
      <c r="A182" s="512">
        <v>47</v>
      </c>
      <c r="B182" s="513" t="s">
        <v>156</v>
      </c>
      <c r="C182" s="500"/>
      <c r="D182" s="501"/>
    </row>
    <row r="183" spans="1:4">
      <c r="A183" s="512">
        <v>48</v>
      </c>
      <c r="B183" s="513" t="s">
        <v>157</v>
      </c>
      <c r="C183" s="500"/>
      <c r="D183" s="501"/>
    </row>
    <row r="184" spans="1:4">
      <c r="A184" s="512">
        <v>49</v>
      </c>
      <c r="B184" s="513" t="s">
        <v>158</v>
      </c>
      <c r="C184" s="500"/>
      <c r="D184" s="501"/>
    </row>
    <row r="185" spans="1:4">
      <c r="A185" s="512">
        <v>50</v>
      </c>
      <c r="B185" s="513" t="s">
        <v>159</v>
      </c>
      <c r="C185" s="500"/>
      <c r="D185" s="501"/>
    </row>
    <row r="186" spans="1:4">
      <c r="A186" s="512">
        <v>51</v>
      </c>
      <c r="B186" s="513" t="s">
        <v>160</v>
      </c>
      <c r="C186" s="500"/>
      <c r="D186" s="501"/>
    </row>
    <row r="187" spans="1:4">
      <c r="A187" s="512">
        <v>52</v>
      </c>
      <c r="B187" s="513" t="s">
        <v>161</v>
      </c>
      <c r="C187" s="500"/>
      <c r="D187" s="501"/>
    </row>
    <row r="188" spans="1:4">
      <c r="A188" s="512">
        <v>53</v>
      </c>
      <c r="B188" s="513" t="s">
        <v>162</v>
      </c>
      <c r="C188" s="500"/>
      <c r="D188" s="501"/>
    </row>
    <row r="189" spans="1:4">
      <c r="A189" s="512">
        <v>54</v>
      </c>
      <c r="B189" s="513" t="s">
        <v>163</v>
      </c>
      <c r="C189" s="500"/>
      <c r="D189" s="501"/>
    </row>
    <row r="190" spans="1:4">
      <c r="A190" s="512">
        <v>55</v>
      </c>
      <c r="B190" s="513" t="s">
        <v>164</v>
      </c>
      <c r="C190" s="500"/>
      <c r="D190" s="501"/>
    </row>
    <row r="191" spans="1:4">
      <c r="A191" s="512">
        <v>56</v>
      </c>
      <c r="B191" s="513" t="s">
        <v>165</v>
      </c>
      <c r="C191" s="500"/>
      <c r="D191" s="501"/>
    </row>
    <row r="192" spans="1:4">
      <c r="A192" s="512">
        <v>57</v>
      </c>
      <c r="B192" s="513" t="s">
        <v>166</v>
      </c>
      <c r="C192" s="500"/>
      <c r="D192" s="501"/>
    </row>
    <row r="193" spans="1:4">
      <c r="A193" s="512">
        <v>58</v>
      </c>
      <c r="B193" s="513" t="s">
        <v>167</v>
      </c>
      <c r="C193" s="500"/>
      <c r="D193" s="501"/>
    </row>
    <row r="194" spans="1:4">
      <c r="A194" s="512">
        <v>59</v>
      </c>
      <c r="B194" s="513" t="s">
        <v>168</v>
      </c>
      <c r="C194" s="500"/>
      <c r="D194" s="501"/>
    </row>
    <row r="195" spans="1:4">
      <c r="A195" s="512">
        <v>60</v>
      </c>
      <c r="B195" s="513" t="s">
        <v>169</v>
      </c>
      <c r="C195" s="500"/>
      <c r="D195" s="501"/>
    </row>
    <row r="196" spans="1:4">
      <c r="A196" s="512">
        <v>61</v>
      </c>
      <c r="B196" s="513" t="s">
        <v>170</v>
      </c>
      <c r="C196" s="500"/>
      <c r="D196" s="501"/>
    </row>
    <row r="197" spans="1:4">
      <c r="A197" s="512">
        <v>62</v>
      </c>
      <c r="B197" s="513" t="s">
        <v>171</v>
      </c>
      <c r="C197" s="500"/>
      <c r="D197" s="501"/>
    </row>
    <row r="198" spans="1:4">
      <c r="A198" s="512">
        <v>63</v>
      </c>
      <c r="B198" s="515" t="s">
        <v>172</v>
      </c>
      <c r="C198" s="500"/>
      <c r="D198" s="501"/>
    </row>
    <row r="199" spans="1:4">
      <c r="A199" s="512">
        <v>64</v>
      </c>
      <c r="B199" s="515" t="s">
        <v>173</v>
      </c>
      <c r="C199" s="500"/>
      <c r="D199" s="501"/>
    </row>
    <row r="200" spans="1:4">
      <c r="A200" s="512">
        <v>65</v>
      </c>
      <c r="B200" s="515" t="s">
        <v>174</v>
      </c>
      <c r="C200" s="500"/>
      <c r="D200" s="501"/>
    </row>
    <row r="201" spans="1:4">
      <c r="A201" s="512">
        <v>66</v>
      </c>
      <c r="B201" s="515" t="s">
        <v>175</v>
      </c>
      <c r="C201" s="500"/>
      <c r="D201" s="501"/>
    </row>
    <row r="202" spans="1:4">
      <c r="A202" s="512">
        <v>67</v>
      </c>
      <c r="B202" s="515" t="s">
        <v>176</v>
      </c>
      <c r="C202" s="500"/>
      <c r="D202" s="501"/>
    </row>
    <row r="203" spans="1:4">
      <c r="A203" s="512">
        <v>68</v>
      </c>
      <c r="B203" s="515" t="s">
        <v>177</v>
      </c>
      <c r="C203" s="500"/>
      <c r="D203" s="501"/>
    </row>
    <row r="204" spans="1:4">
      <c r="A204" s="512">
        <v>69</v>
      </c>
      <c r="B204" s="515" t="s">
        <v>178</v>
      </c>
      <c r="C204" s="500"/>
      <c r="D204" s="501"/>
    </row>
    <row r="205" spans="1:4">
      <c r="A205" s="512">
        <v>70</v>
      </c>
      <c r="B205" s="515" t="s">
        <v>179</v>
      </c>
      <c r="C205" s="500"/>
      <c r="D205" s="501"/>
    </row>
    <row r="206" spans="1:4">
      <c r="A206" s="512">
        <v>71</v>
      </c>
      <c r="B206" s="515" t="s">
        <v>180</v>
      </c>
      <c r="C206" s="500"/>
      <c r="D206" s="501"/>
    </row>
    <row r="207" spans="1:4">
      <c r="A207" s="512">
        <v>72</v>
      </c>
      <c r="B207" s="515" t="s">
        <v>181</v>
      </c>
      <c r="C207" s="500"/>
      <c r="D207" s="501"/>
    </row>
    <row r="208" spans="1:4">
      <c r="A208" s="512">
        <v>73</v>
      </c>
      <c r="B208" s="515" t="s">
        <v>182</v>
      </c>
      <c r="C208" s="500"/>
      <c r="D208" s="501"/>
    </row>
    <row r="209" spans="1:4">
      <c r="A209" s="512">
        <v>74</v>
      </c>
      <c r="B209" s="515" t="s">
        <v>183</v>
      </c>
      <c r="C209" s="500"/>
      <c r="D209" s="501"/>
    </row>
    <row r="210" spans="1:4">
      <c r="A210" s="512">
        <v>75</v>
      </c>
      <c r="B210" s="515" t="s">
        <v>184</v>
      </c>
      <c r="C210" s="500"/>
      <c r="D210" s="501"/>
    </row>
    <row r="211" spans="1:4">
      <c r="A211" s="512">
        <v>76</v>
      </c>
      <c r="B211" s="515" t="s">
        <v>185</v>
      </c>
      <c r="C211" s="500"/>
      <c r="D211" s="501"/>
    </row>
    <row r="212" spans="1:4">
      <c r="A212" s="512">
        <v>77</v>
      </c>
      <c r="B212" s="515" t="s">
        <v>186</v>
      </c>
      <c r="C212" s="500"/>
      <c r="D212" s="501"/>
    </row>
    <row r="213" spans="1:4">
      <c r="A213" s="512">
        <v>78</v>
      </c>
      <c r="B213" s="515" t="s">
        <v>187</v>
      </c>
      <c r="C213" s="500"/>
      <c r="D213" s="501"/>
    </row>
    <row r="214" spans="1:4">
      <c r="A214" s="512">
        <v>79</v>
      </c>
      <c r="B214" s="515" t="s">
        <v>188</v>
      </c>
      <c r="C214" s="500"/>
      <c r="D214" s="501"/>
    </row>
    <row r="215" spans="1:4">
      <c r="A215" s="512">
        <v>80</v>
      </c>
      <c r="B215" s="515" t="s">
        <v>189</v>
      </c>
      <c r="C215" s="500"/>
      <c r="D215" s="501"/>
    </row>
    <row r="216" spans="1:4">
      <c r="A216" s="512">
        <v>81</v>
      </c>
      <c r="B216" s="515" t="s">
        <v>190</v>
      </c>
      <c r="C216" s="500"/>
      <c r="D216" s="501"/>
    </row>
    <row r="217" spans="1:4">
      <c r="A217" s="512">
        <v>82</v>
      </c>
      <c r="B217" s="515" t="s">
        <v>191</v>
      </c>
      <c r="C217" s="500"/>
      <c r="D217" s="501"/>
    </row>
    <row r="218" spans="1:4">
      <c r="A218" s="512">
        <v>83</v>
      </c>
      <c r="B218" s="515" t="s">
        <v>192</v>
      </c>
      <c r="C218" s="500"/>
      <c r="D218" s="501"/>
    </row>
    <row r="219" spans="1:4">
      <c r="A219" s="512">
        <v>84</v>
      </c>
      <c r="B219" s="515" t="s">
        <v>193</v>
      </c>
      <c r="C219" s="500"/>
      <c r="D219" s="501"/>
    </row>
    <row r="220" spans="1:4">
      <c r="A220" s="512">
        <v>85</v>
      </c>
      <c r="B220" s="515" t="s">
        <v>194</v>
      </c>
      <c r="C220" s="500"/>
      <c r="D220" s="501"/>
    </row>
    <row r="221" spans="1:4">
      <c r="A221" s="512">
        <v>86</v>
      </c>
      <c r="B221" s="515" t="s">
        <v>195</v>
      </c>
      <c r="C221" s="500"/>
      <c r="D221" s="501"/>
    </row>
    <row r="222" spans="1:4">
      <c r="A222" s="512">
        <v>87</v>
      </c>
      <c r="B222" s="515" t="s">
        <v>196</v>
      </c>
      <c r="C222" s="500"/>
      <c r="D222" s="501"/>
    </row>
    <row r="223" spans="1:4">
      <c r="A223" s="512">
        <v>88</v>
      </c>
      <c r="B223" s="515" t="s">
        <v>197</v>
      </c>
      <c r="C223" s="500"/>
      <c r="D223" s="501"/>
    </row>
    <row r="224" spans="1:4">
      <c r="A224" s="512">
        <v>89</v>
      </c>
      <c r="B224" s="515" t="s">
        <v>198</v>
      </c>
      <c r="C224" s="500"/>
      <c r="D224" s="501"/>
    </row>
    <row r="225" spans="1:4">
      <c r="A225" s="512">
        <v>90</v>
      </c>
      <c r="B225" s="515" t="s">
        <v>199</v>
      </c>
      <c r="C225" s="500"/>
      <c r="D225" s="501"/>
    </row>
    <row r="226" spans="1:4">
      <c r="A226" s="512">
        <v>91</v>
      </c>
      <c r="B226" s="515" t="s">
        <v>200</v>
      </c>
      <c r="C226" s="500"/>
      <c r="D226" s="501"/>
    </row>
    <row r="227" spans="1:4">
      <c r="A227" s="512">
        <v>92</v>
      </c>
      <c r="B227" s="515" t="s">
        <v>201</v>
      </c>
      <c r="C227" s="500"/>
      <c r="D227" s="501"/>
    </row>
    <row r="228" spans="1:4">
      <c r="A228" s="512">
        <v>93</v>
      </c>
      <c r="B228" s="515" t="s">
        <v>202</v>
      </c>
      <c r="C228" s="500"/>
      <c r="D228" s="501"/>
    </row>
    <row r="229" spans="1:4">
      <c r="A229" s="512">
        <v>94</v>
      </c>
      <c r="B229" s="515" t="s">
        <v>203</v>
      </c>
      <c r="C229" s="500"/>
      <c r="D229" s="501"/>
    </row>
    <row r="230" spans="1:4">
      <c r="A230" s="512">
        <v>95</v>
      </c>
      <c r="B230" s="515" t="s">
        <v>204</v>
      </c>
      <c r="C230" s="500"/>
      <c r="D230" s="501"/>
    </row>
    <row r="231" spans="1:4">
      <c r="A231" s="512">
        <v>96</v>
      </c>
      <c r="B231" s="515" t="s">
        <v>205</v>
      </c>
      <c r="C231" s="500"/>
      <c r="D231" s="501"/>
    </row>
    <row r="232" spans="1:4">
      <c r="A232" s="512">
        <v>97</v>
      </c>
      <c r="B232" s="515" t="s">
        <v>206</v>
      </c>
      <c r="C232" s="500"/>
      <c r="D232" s="501"/>
    </row>
    <row r="233" spans="1:4">
      <c r="A233" s="512">
        <v>98</v>
      </c>
      <c r="B233" s="515" t="s">
        <v>207</v>
      </c>
      <c r="C233" s="500"/>
      <c r="D233" s="501"/>
    </row>
    <row r="234" spans="1:4">
      <c r="A234" s="512">
        <v>99</v>
      </c>
      <c r="B234" s="515" t="s">
        <v>208</v>
      </c>
      <c r="C234" s="500"/>
      <c r="D234" s="501"/>
    </row>
    <row r="235" spans="1:4" ht="13.5" thickBot="1">
      <c r="A235" s="516">
        <v>100</v>
      </c>
      <c r="B235" s="517" t="s">
        <v>209</v>
      </c>
      <c r="C235" s="518"/>
      <c r="D235" s="519"/>
    </row>
  </sheetData>
  <sheetProtection selectLockedCells="1"/>
  <customSheetViews>
    <customSheetView guid="{D795B156-F37B-4B18-B30F-9180649A9A7A}" hiddenColumns="1" state="hidden">
      <selection activeCell="P3" sqref="P3:Q3"/>
      <pageMargins left="0.75" right="0.75" top="1" bottom="1" header="0.5" footer="0.5"/>
      <pageSetup orientation="portrait" r:id="rId1"/>
      <headerFooter alignWithMargins="0"/>
    </customSheetView>
    <customSheetView guid="{CA373136-AFBD-4736-94B9-3596D51E7F79}" hiddenColumns="1" state="hidden">
      <selection activeCell="P3" sqref="P3:Q3"/>
      <pageMargins left="0.75" right="0.75" top="1" bottom="1" header="0.5" footer="0.5"/>
      <pageSetup orientation="portrait" r:id="rId2"/>
      <headerFooter alignWithMargins="0"/>
    </customSheetView>
    <customSheetView guid="{D512C1C3-9244-44B4-9C8A-41115DC4CB6C}" hiddenColumns="1" state="hidden">
      <selection activeCell="P3" sqref="P3:Q3"/>
      <pageMargins left="0.75" right="0.75" top="1" bottom="1" header="0.5" footer="0.5"/>
      <pageSetup orientation="portrait" r:id="rId3"/>
      <headerFooter alignWithMargins="0"/>
    </customSheetView>
    <customSheetView guid="{F2A5D504-A702-442F-B428-D101F790A610}" hiddenColumns="1" state="hidden">
      <selection activeCell="P4" sqref="P4"/>
      <pageMargins left="0.75" right="0.75" top="1" bottom="1" header="0.5" footer="0.5"/>
      <pageSetup orientation="portrait" r:id="rId4"/>
      <headerFooter alignWithMargins="0"/>
    </customSheetView>
    <customSheetView guid="{265679C3-673F-45F7-8344-7E914D9E908C}" hiddenColumns="1" state="hidden">
      <selection activeCell="P4" sqref="P4"/>
      <pageMargins left="0.75" right="0.75" top="1" bottom="1" header="0.5" footer="0.5"/>
      <pageSetup orientation="portrait" r:id="rId5"/>
      <headerFooter alignWithMargins="0"/>
    </customSheetView>
    <customSheetView guid="{18E925C7-698E-48AD-B1A5-ED0E443D11AB}" hiddenColumns="1" state="hidden">
      <selection activeCell="P4" sqref="P4"/>
      <pageMargins left="0.75" right="0.75" top="1" bottom="1" header="0.5" footer="0.5"/>
      <pageSetup orientation="portrait" r:id="rId6"/>
      <headerFooter alignWithMargins="0"/>
    </customSheetView>
    <customSheetView guid="{E97C6C7A-A247-42AD-BF3A-D88EBB4DB661}" hiddenColumns="1" state="hidden">
      <selection activeCell="P4" sqref="P4"/>
      <pageMargins left="0.75" right="0.75" top="1" bottom="1" header="0.5" footer="0.5"/>
      <pageSetup orientation="portrait" r:id="rId7"/>
      <headerFooter alignWithMargins="0"/>
    </customSheetView>
    <customSheetView guid="{C7654FA3-8D18-48CE-89E3-19FD2132D3B7}" hiddenColumns="1" state="hidden">
      <selection activeCell="P4" sqref="P4"/>
      <pageMargins left="0.75" right="0.75" top="1" bottom="1" header="0.5" footer="0.5"/>
      <pageSetup orientation="portrait" r:id="rId8"/>
      <headerFooter alignWithMargins="0"/>
    </customSheetView>
    <customSheetView guid="{BF3E8BDC-38FD-4E9F-ADF1-0853982F3D77}" hiddenColumns="1" state="hidden">
      <selection activeCell="P4" sqref="P4"/>
      <pageMargins left="0.75" right="0.75" top="1" bottom="1" header="0.5" footer="0.5"/>
      <pageSetup orientation="portrait" r:id="rId9"/>
      <headerFooter alignWithMargins="0"/>
    </customSheetView>
    <customSheetView guid="{DE16D32B-0E22-4485-B9C9-DB8C949AE396}" hiddenColumns="1" state="hidden">
      <selection activeCell="P3" sqref="P3:Q3"/>
      <pageMargins left="0.75" right="0.75" top="1" bottom="1" header="0.5" footer="0.5"/>
      <pageSetup orientation="portrait" r:id="rId10"/>
      <headerFooter alignWithMargins="0"/>
    </customSheetView>
  </customSheetViews>
  <mergeCells count="14">
    <mergeCell ref="P6:S6"/>
    <mergeCell ref="U6:AA6"/>
    <mergeCell ref="U7:AA7"/>
    <mergeCell ref="P3:Q3"/>
    <mergeCell ref="A4:B4"/>
    <mergeCell ref="K3:L3"/>
    <mergeCell ref="K6:N6"/>
    <mergeCell ref="A124:B124"/>
    <mergeCell ref="A125:B125"/>
    <mergeCell ref="A127:D127"/>
    <mergeCell ref="A3:B3"/>
    <mergeCell ref="F3:G3"/>
    <mergeCell ref="A6:D6"/>
    <mergeCell ref="F6:I6"/>
  </mergeCells>
  <pageMargins left="0.75" right="0.75" top="1" bottom="1" header="0.5" footer="0.5"/>
  <pageSetup orientation="portrait" r:id="rId1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O83"/>
  <sheetViews>
    <sheetView showGridLines="0" showZeros="0" view="pageBreakPreview" topLeftCell="A11" zoomScaleNormal="100" zoomScaleSheetLayoutView="100" workbookViewId="0">
      <selection activeCell="C55" sqref="C55:D55"/>
    </sheetView>
  </sheetViews>
  <sheetFormatPr defaultColWidth="9.140625" defaultRowHeight="16.5"/>
  <cols>
    <col min="1" max="1" width="10.7109375" style="326" customWidth="1"/>
    <col min="2" max="2" width="10.7109375" style="328" customWidth="1"/>
    <col min="3" max="3" width="14.7109375" style="326" customWidth="1"/>
    <col min="4" max="4" width="20.7109375" style="326" customWidth="1"/>
    <col min="5" max="5" width="15.140625" style="326" customWidth="1"/>
    <col min="6" max="6" width="34.140625" style="326" customWidth="1"/>
    <col min="7" max="8" width="9.140625" style="321" customWidth="1"/>
    <col min="9" max="9" width="10.85546875" style="322" hidden="1" customWidth="1"/>
    <col min="10" max="19" width="9.140625" style="322"/>
    <col min="20" max="25" width="0" style="322" hidden="1" customWidth="1"/>
    <col min="26" max="27" width="0" style="323" hidden="1" customWidth="1"/>
    <col min="28" max="28" width="20" style="323" hidden="1" customWidth="1"/>
    <col min="29" max="29" width="13.85546875" style="323" hidden="1" customWidth="1"/>
    <col min="30" max="30" width="0" style="324" hidden="1" customWidth="1"/>
    <col min="31" max="31" width="0" style="325" hidden="1" customWidth="1"/>
    <col min="32" max="32" width="13.7109375" style="325" hidden="1" customWidth="1"/>
    <col min="33" max="35" width="0" style="324" hidden="1" customWidth="1"/>
    <col min="36" max="36" width="10.42578125" style="324" hidden="1" customWidth="1"/>
    <col min="37" max="41" width="0" style="324" hidden="1" customWidth="1"/>
    <col min="42" max="45" width="0" style="322" hidden="1" customWidth="1"/>
    <col min="46" max="16384" width="9.140625" style="322"/>
  </cols>
  <sheetData>
    <row r="1" spans="1:36" ht="27" customHeight="1">
      <c r="A1" s="317" t="str">
        <f>Cover!B3</f>
        <v>Spec. No.: CC-CS/1014-SR1/SCADA-4110/3/G7</v>
      </c>
      <c r="B1" s="318"/>
      <c r="C1" s="319"/>
      <c r="D1" s="319"/>
      <c r="E1" s="319"/>
      <c r="F1" s="320" t="s">
        <v>528</v>
      </c>
      <c r="AE1" s="325">
        <v>1</v>
      </c>
      <c r="AF1" s="325" t="s">
        <v>341</v>
      </c>
      <c r="AI1" s="325">
        <v>1</v>
      </c>
      <c r="AJ1" s="324" t="s">
        <v>342</v>
      </c>
    </row>
    <row r="2" spans="1:36">
      <c r="B2" s="326"/>
      <c r="AE2" s="325">
        <v>2</v>
      </c>
      <c r="AF2" s="325" t="s">
        <v>343</v>
      </c>
      <c r="AI2" s="325">
        <v>2</v>
      </c>
      <c r="AJ2" s="324" t="s">
        <v>344</v>
      </c>
    </row>
    <row r="3" spans="1:36" ht="24" customHeight="1">
      <c r="A3" s="1785" t="s">
        <v>529</v>
      </c>
      <c r="B3" s="1785"/>
      <c r="C3" s="1785"/>
      <c r="D3" s="1785"/>
      <c r="E3" s="1785"/>
      <c r="F3" s="1785"/>
      <c r="AE3" s="325">
        <v>3</v>
      </c>
      <c r="AF3" s="325" t="s">
        <v>345</v>
      </c>
      <c r="AI3" s="325">
        <v>3</v>
      </c>
      <c r="AJ3" s="324" t="s">
        <v>346</v>
      </c>
    </row>
    <row r="4" spans="1:36" ht="15">
      <c r="A4" s="327"/>
      <c r="B4" s="327"/>
      <c r="C4" s="327"/>
      <c r="D4" s="327"/>
      <c r="E4" s="327"/>
      <c r="F4" s="327"/>
      <c r="AE4" s="325">
        <v>4</v>
      </c>
      <c r="AF4" s="325" t="s">
        <v>347</v>
      </c>
      <c r="AI4" s="325">
        <v>4</v>
      </c>
      <c r="AJ4" s="324" t="s">
        <v>348</v>
      </c>
    </row>
    <row r="5" spans="1:36">
      <c r="A5" s="328" t="s">
        <v>349</v>
      </c>
      <c r="C5" s="1786"/>
      <c r="D5" s="1786"/>
      <c r="E5" s="1786"/>
      <c r="F5" s="1786"/>
      <c r="AE5" s="325">
        <v>5</v>
      </c>
      <c r="AF5" s="325" t="s">
        <v>347</v>
      </c>
      <c r="AI5" s="325">
        <v>5</v>
      </c>
      <c r="AJ5" s="324" t="s">
        <v>350</v>
      </c>
    </row>
    <row r="6" spans="1:36">
      <c r="A6" s="328" t="s">
        <v>351</v>
      </c>
      <c r="B6" s="1787"/>
      <c r="C6" s="1787"/>
      <c r="AE6" s="325">
        <v>6</v>
      </c>
      <c r="AF6" s="325" t="s">
        <v>347</v>
      </c>
      <c r="AG6" s="329">
        <f>DAY(B6)</f>
        <v>0</v>
      </c>
      <c r="AI6" s="325">
        <v>6</v>
      </c>
      <c r="AJ6" s="324" t="s">
        <v>352</v>
      </c>
    </row>
    <row r="7" spans="1:36">
      <c r="A7" s="328"/>
      <c r="B7" s="330"/>
      <c r="C7" s="330"/>
      <c r="AE7" s="325">
        <v>7</v>
      </c>
      <c r="AF7" s="325" t="s">
        <v>347</v>
      </c>
      <c r="AG7" s="329">
        <f>MONTH(B6)</f>
        <v>1</v>
      </c>
      <c r="AI7" s="325">
        <v>7</v>
      </c>
      <c r="AJ7" s="324" t="s">
        <v>353</v>
      </c>
    </row>
    <row r="8" spans="1:36">
      <c r="A8" s="331" t="s">
        <v>99</v>
      </c>
      <c r="B8" s="332"/>
      <c r="F8" s="333"/>
      <c r="AE8" s="325">
        <v>8</v>
      </c>
      <c r="AF8" s="325" t="s">
        <v>347</v>
      </c>
      <c r="AG8" s="329" t="str">
        <f>LOOKUP(AG7,AI1:AI12,AJ1:AJ12)</f>
        <v>January</v>
      </c>
      <c r="AI8" s="325">
        <v>8</v>
      </c>
      <c r="AJ8" s="324" t="s">
        <v>354</v>
      </c>
    </row>
    <row r="9" spans="1:36">
      <c r="A9" s="86" t="s">
        <v>100</v>
      </c>
      <c r="B9" s="334"/>
      <c r="F9" s="333"/>
      <c r="AE9" s="325">
        <v>9</v>
      </c>
      <c r="AF9" s="325" t="s">
        <v>347</v>
      </c>
      <c r="AG9" s="329">
        <f>YEAR(B6)</f>
        <v>1900</v>
      </c>
      <c r="AI9" s="325">
        <v>9</v>
      </c>
      <c r="AJ9" s="324" t="s">
        <v>355</v>
      </c>
    </row>
    <row r="10" spans="1:36">
      <c r="A10" s="86" t="s">
        <v>101</v>
      </c>
      <c r="B10" s="334"/>
      <c r="F10" s="333"/>
      <c r="AE10" s="325">
        <v>10</v>
      </c>
      <c r="AF10" s="325" t="s">
        <v>347</v>
      </c>
      <c r="AI10" s="325">
        <v>10</v>
      </c>
      <c r="AJ10" s="324" t="s">
        <v>356</v>
      </c>
    </row>
    <row r="11" spans="1:36">
      <c r="A11" s="86" t="s">
        <v>102</v>
      </c>
      <c r="B11" s="334"/>
      <c r="F11" s="333"/>
      <c r="AE11" s="325">
        <v>11</v>
      </c>
      <c r="AF11" s="325" t="s">
        <v>347</v>
      </c>
      <c r="AI11" s="325">
        <v>11</v>
      </c>
      <c r="AJ11" s="324" t="s">
        <v>357</v>
      </c>
    </row>
    <row r="12" spans="1:36">
      <c r="A12" s="86" t="s">
        <v>103</v>
      </c>
      <c r="B12" s="334"/>
      <c r="F12" s="333"/>
      <c r="AE12" s="325">
        <v>12</v>
      </c>
      <c r="AF12" s="325" t="s">
        <v>347</v>
      </c>
      <c r="AI12" s="325">
        <v>12</v>
      </c>
      <c r="AJ12" s="324" t="s">
        <v>358</v>
      </c>
    </row>
    <row r="13" spans="1:36">
      <c r="A13" s="86" t="s">
        <v>107</v>
      </c>
      <c r="B13" s="334"/>
      <c r="F13" s="333"/>
      <c r="AE13" s="325">
        <v>13</v>
      </c>
      <c r="AF13" s="325" t="s">
        <v>347</v>
      </c>
    </row>
    <row r="14" spans="1:36" ht="22.5" customHeight="1">
      <c r="A14" s="328"/>
      <c r="F14" s="333"/>
      <c r="AE14" s="325">
        <v>14</v>
      </c>
      <c r="AF14" s="325" t="s">
        <v>347</v>
      </c>
    </row>
    <row r="15" spans="1:36" ht="73.5" customHeight="1">
      <c r="A15" s="335" t="s">
        <v>359</v>
      </c>
      <c r="B15" s="336"/>
      <c r="C15" s="1788" t="str">
        <f>'Letter of Discount'!C13:J13</f>
        <v>Establishment of Renewable Energy Management Centre  (REMC) in Telangana</v>
      </c>
      <c r="D15" s="1788"/>
      <c r="E15" s="1788"/>
      <c r="F15" s="1788"/>
      <c r="AE15" s="325">
        <v>15</v>
      </c>
      <c r="AF15" s="325" t="s">
        <v>347</v>
      </c>
    </row>
    <row r="16" spans="1:36" ht="27.75" customHeight="1">
      <c r="A16" s="326" t="s">
        <v>360</v>
      </c>
      <c r="B16" s="326"/>
      <c r="C16" s="333"/>
      <c r="D16" s="333"/>
      <c r="E16" s="333"/>
      <c r="F16" s="333"/>
      <c r="AE16" s="325">
        <v>16</v>
      </c>
      <c r="AF16" s="325" t="s">
        <v>347</v>
      </c>
    </row>
    <row r="17" spans="1:41" ht="152.25" customHeight="1">
      <c r="A17" s="336">
        <v>1</v>
      </c>
      <c r="B17" s="1789" t="e">
        <f>Z17&amp;'N-W (Cr.)'!U6&amp;" ("&amp;'N-W (Cr.)'!U7&amp;") "&amp;Z18</f>
        <v>#N/A</v>
      </c>
      <c r="C17" s="1789"/>
      <c r="D17" s="1789"/>
      <c r="E17" s="1789"/>
      <c r="F17" s="1789"/>
      <c r="Z17" s="337" t="s">
        <v>361</v>
      </c>
      <c r="AA17" s="338" t="s">
        <v>362</v>
      </c>
      <c r="AB17" s="339"/>
      <c r="AC17" s="340"/>
      <c r="AE17" s="325">
        <v>17</v>
      </c>
      <c r="AF17" s="325" t="s">
        <v>347</v>
      </c>
    </row>
    <row r="18" spans="1:41" ht="39" customHeight="1">
      <c r="B18" s="1784" t="s">
        <v>363</v>
      </c>
      <c r="C18" s="1784"/>
      <c r="D18" s="1784"/>
      <c r="E18" s="1784"/>
      <c r="F18" s="1784"/>
      <c r="Z18" s="337" t="s">
        <v>364</v>
      </c>
      <c r="AE18" s="325">
        <v>18</v>
      </c>
      <c r="AF18" s="325" t="s">
        <v>347</v>
      </c>
    </row>
    <row r="19" spans="1:41" s="321" customFormat="1" ht="27.75" customHeight="1">
      <c r="A19" s="341">
        <v>2</v>
      </c>
      <c r="B19" s="1790" t="s">
        <v>365</v>
      </c>
      <c r="C19" s="1790"/>
      <c r="D19" s="1790"/>
      <c r="E19" s="1790"/>
      <c r="F19" s="1790"/>
      <c r="Z19" s="342"/>
      <c r="AA19" s="342"/>
      <c r="AB19" s="342"/>
      <c r="AC19" s="342"/>
      <c r="AD19" s="343"/>
      <c r="AE19" s="325">
        <v>19</v>
      </c>
      <c r="AF19" s="325" t="s">
        <v>347</v>
      </c>
      <c r="AG19" s="343"/>
      <c r="AH19" s="343"/>
      <c r="AI19" s="343"/>
      <c r="AJ19" s="343"/>
      <c r="AK19" s="343"/>
      <c r="AL19" s="343"/>
      <c r="AM19" s="343"/>
      <c r="AN19" s="343"/>
      <c r="AO19" s="343"/>
    </row>
    <row r="20" spans="1:41" ht="39.75" customHeight="1">
      <c r="A20" s="336">
        <v>2.1</v>
      </c>
      <c r="B20" s="1791" t="s">
        <v>366</v>
      </c>
      <c r="C20" s="1791"/>
      <c r="D20" s="1791"/>
      <c r="E20" s="1791"/>
      <c r="F20" s="1791"/>
      <c r="AE20" s="325">
        <v>20</v>
      </c>
      <c r="AF20" s="325" t="s">
        <v>347</v>
      </c>
    </row>
    <row r="21" spans="1:41" s="346" customFormat="1" ht="48" customHeight="1">
      <c r="A21" s="344"/>
      <c r="B21" s="1792" t="s">
        <v>1065</v>
      </c>
      <c r="C21" s="1792"/>
      <c r="D21" s="1793" t="s">
        <v>367</v>
      </c>
      <c r="E21" s="1793"/>
      <c r="F21" s="1793"/>
      <c r="G21" s="345"/>
      <c r="H21" s="345"/>
      <c r="L21" s="192"/>
      <c r="M21" s="173"/>
      <c r="N21" s="173"/>
      <c r="Z21" s="347"/>
      <c r="AA21" s="347"/>
      <c r="AB21" s="347"/>
      <c r="AC21" s="347"/>
      <c r="AD21" s="347"/>
      <c r="AE21" s="348"/>
      <c r="AF21" s="348"/>
      <c r="AG21" s="347"/>
      <c r="AH21" s="347"/>
      <c r="AI21" s="347"/>
      <c r="AJ21" s="347"/>
      <c r="AK21" s="347"/>
      <c r="AL21" s="347"/>
      <c r="AM21" s="347"/>
      <c r="AN21" s="347"/>
      <c r="AO21" s="347"/>
    </row>
    <row r="22" spans="1:41" s="346" customFormat="1" ht="36" hidden="1" customHeight="1">
      <c r="A22" s="344"/>
      <c r="B22" s="1792"/>
      <c r="C22" s="1792"/>
      <c r="D22" s="1793"/>
      <c r="E22" s="1793"/>
      <c r="F22" s="1793"/>
      <c r="G22" s="345"/>
      <c r="H22" s="345"/>
      <c r="L22" s="192"/>
      <c r="M22" s="173"/>
      <c r="N22" s="173"/>
      <c r="Z22" s="347"/>
      <c r="AA22" s="347"/>
      <c r="AB22" s="347"/>
      <c r="AC22" s="347"/>
      <c r="AD22" s="347"/>
      <c r="AE22" s="348"/>
      <c r="AF22" s="348"/>
      <c r="AG22" s="347"/>
      <c r="AH22" s="347"/>
      <c r="AI22" s="347"/>
      <c r="AJ22" s="347"/>
      <c r="AK22" s="347"/>
      <c r="AL22" s="347"/>
      <c r="AM22" s="347"/>
      <c r="AN22" s="347"/>
      <c r="AO22" s="347"/>
    </row>
    <row r="23" spans="1:41" s="346" customFormat="1" ht="34.5" customHeight="1">
      <c r="A23" s="344"/>
      <c r="B23" s="1792" t="s">
        <v>368</v>
      </c>
      <c r="C23" s="1792"/>
      <c r="D23" s="1793" t="s">
        <v>1066</v>
      </c>
      <c r="E23" s="1793"/>
      <c r="F23" s="1793"/>
      <c r="G23" s="345"/>
      <c r="H23" s="345"/>
      <c r="L23" s="192"/>
      <c r="M23" s="173"/>
      <c r="N23" s="173"/>
      <c r="Z23" s="347"/>
      <c r="AA23" s="347"/>
      <c r="AB23" s="347"/>
      <c r="AC23" s="347"/>
      <c r="AD23" s="347"/>
      <c r="AE23" s="348"/>
      <c r="AF23" s="348"/>
      <c r="AG23" s="347"/>
      <c r="AH23" s="347"/>
      <c r="AI23" s="347"/>
      <c r="AJ23" s="347"/>
      <c r="AK23" s="347"/>
      <c r="AL23" s="347"/>
      <c r="AM23" s="347"/>
      <c r="AN23" s="347"/>
      <c r="AO23" s="347"/>
    </row>
    <row r="24" spans="1:41" s="346" customFormat="1" ht="24" customHeight="1">
      <c r="A24" s="344"/>
      <c r="B24" s="1792" t="s">
        <v>369</v>
      </c>
      <c r="C24" s="1792"/>
      <c r="D24" s="1793" t="s">
        <v>37</v>
      </c>
      <c r="E24" s="1793"/>
      <c r="F24" s="1793"/>
      <c r="G24" s="345"/>
      <c r="H24" s="345"/>
      <c r="L24" s="192"/>
      <c r="M24" s="173"/>
      <c r="N24" s="173"/>
      <c r="Z24" s="347"/>
      <c r="AA24" s="347"/>
      <c r="AB24" s="347"/>
      <c r="AC24" s="347"/>
      <c r="AD24" s="347"/>
      <c r="AE24" s="348"/>
      <c r="AF24" s="348"/>
      <c r="AG24" s="347"/>
      <c r="AH24" s="347"/>
      <c r="AI24" s="347"/>
      <c r="AJ24" s="347"/>
      <c r="AK24" s="347"/>
      <c r="AL24" s="347"/>
      <c r="AM24" s="347"/>
      <c r="AN24" s="347"/>
      <c r="AO24" s="347"/>
    </row>
    <row r="25" spans="1:41" s="346" customFormat="1" ht="24" customHeight="1">
      <c r="A25" s="344"/>
      <c r="B25" s="1792" t="s">
        <v>370</v>
      </c>
      <c r="C25" s="1792"/>
      <c r="D25" s="1793" t="s">
        <v>1067</v>
      </c>
      <c r="E25" s="1793"/>
      <c r="F25" s="1793"/>
      <c r="G25" s="345"/>
      <c r="H25" s="345"/>
      <c r="L25" s="192"/>
      <c r="M25" s="173"/>
      <c r="N25" s="173"/>
      <c r="Z25" s="347"/>
      <c r="AA25" s="347"/>
      <c r="AB25" s="347"/>
      <c r="AC25" s="347"/>
      <c r="AD25" s="347"/>
      <c r="AE25" s="348"/>
      <c r="AF25" s="348"/>
      <c r="AG25" s="347"/>
      <c r="AH25" s="347"/>
      <c r="AI25" s="347"/>
      <c r="AJ25" s="347"/>
      <c r="AK25" s="347"/>
      <c r="AL25" s="347"/>
      <c r="AM25" s="347"/>
      <c r="AN25" s="347"/>
      <c r="AO25" s="347"/>
    </row>
    <row r="26" spans="1:41" s="346" customFormat="1" ht="45.75" customHeight="1">
      <c r="A26" s="344"/>
      <c r="B26" s="1792" t="s">
        <v>371</v>
      </c>
      <c r="C26" s="1792"/>
      <c r="D26" s="1793" t="s">
        <v>1198</v>
      </c>
      <c r="E26" s="1793"/>
      <c r="F26" s="1793"/>
      <c r="G26" s="345"/>
      <c r="H26" s="345"/>
      <c r="L26" s="192"/>
      <c r="M26" s="173"/>
      <c r="N26" s="173"/>
      <c r="Z26" s="347"/>
      <c r="AA26" s="347"/>
      <c r="AB26" s="347"/>
      <c r="AC26" s="347"/>
      <c r="AD26" s="347"/>
      <c r="AE26" s="348"/>
      <c r="AF26" s="348"/>
      <c r="AG26" s="347"/>
      <c r="AH26" s="347"/>
      <c r="AI26" s="347"/>
      <c r="AJ26" s="347"/>
      <c r="AK26" s="347"/>
      <c r="AL26" s="347"/>
      <c r="AM26" s="347"/>
      <c r="AN26" s="347"/>
      <c r="AO26" s="347"/>
    </row>
    <row r="27" spans="1:41" s="346" customFormat="1" ht="24" customHeight="1">
      <c r="A27" s="344"/>
      <c r="B27" s="1792" t="s">
        <v>1068</v>
      </c>
      <c r="C27" s="1792"/>
      <c r="D27" s="1793" t="s">
        <v>1069</v>
      </c>
      <c r="E27" s="1793"/>
      <c r="F27" s="1793"/>
      <c r="G27" s="345"/>
      <c r="H27" s="345"/>
      <c r="L27" s="192"/>
      <c r="M27" s="173"/>
      <c r="N27" s="173"/>
      <c r="Z27" s="347"/>
      <c r="AA27" s="347"/>
      <c r="AB27" s="347"/>
      <c r="AC27" s="347"/>
      <c r="AD27" s="347"/>
      <c r="AE27" s="348"/>
      <c r="AF27" s="348"/>
      <c r="AG27" s="347"/>
      <c r="AH27" s="347"/>
      <c r="AI27" s="347"/>
      <c r="AJ27" s="347"/>
      <c r="AK27" s="347"/>
      <c r="AL27" s="347"/>
      <c r="AM27" s="347"/>
      <c r="AN27" s="347"/>
      <c r="AO27" s="347"/>
    </row>
    <row r="28" spans="1:41" s="346" customFormat="1" ht="24" customHeight="1">
      <c r="A28" s="344"/>
      <c r="B28" s="1792" t="s">
        <v>372</v>
      </c>
      <c r="C28" s="1792"/>
      <c r="D28" s="1793" t="s">
        <v>373</v>
      </c>
      <c r="E28" s="1793"/>
      <c r="F28" s="1793"/>
      <c r="G28" s="345"/>
      <c r="H28" s="345"/>
      <c r="L28" s="192"/>
      <c r="M28" s="173"/>
      <c r="N28" s="173"/>
      <c r="Z28" s="347"/>
      <c r="AA28" s="347"/>
      <c r="AB28" s="347"/>
      <c r="AC28" s="347"/>
      <c r="AD28" s="347"/>
      <c r="AE28" s="348"/>
      <c r="AF28" s="348"/>
      <c r="AG28" s="347"/>
      <c r="AH28" s="347"/>
      <c r="AI28" s="347"/>
      <c r="AJ28" s="347"/>
      <c r="AK28" s="347"/>
      <c r="AL28" s="347"/>
      <c r="AM28" s="347"/>
      <c r="AN28" s="347"/>
      <c r="AO28" s="347"/>
    </row>
    <row r="29" spans="1:41" s="346" customFormat="1" ht="24" customHeight="1">
      <c r="A29" s="344"/>
      <c r="B29" s="1792" t="s">
        <v>374</v>
      </c>
      <c r="C29" s="1792"/>
      <c r="D29" s="1793" t="s">
        <v>375</v>
      </c>
      <c r="E29" s="1793"/>
      <c r="F29" s="1793"/>
      <c r="G29" s="345"/>
      <c r="H29" s="345"/>
      <c r="L29" s="192"/>
      <c r="M29" s="173"/>
      <c r="N29" s="173"/>
      <c r="Z29" s="347"/>
      <c r="AA29" s="347"/>
      <c r="AB29" s="347"/>
      <c r="AC29" s="347"/>
      <c r="AD29" s="347"/>
      <c r="AE29" s="348"/>
      <c r="AF29" s="348"/>
      <c r="AG29" s="347"/>
      <c r="AH29" s="347"/>
      <c r="AI29" s="347"/>
      <c r="AJ29" s="347"/>
      <c r="AK29" s="347"/>
      <c r="AL29" s="347"/>
      <c r="AM29" s="347"/>
      <c r="AN29" s="347"/>
      <c r="AO29" s="347"/>
    </row>
    <row r="30" spans="1:41" s="346" customFormat="1" ht="24" customHeight="1">
      <c r="A30" s="344"/>
      <c r="B30" s="1792" t="s">
        <v>376</v>
      </c>
      <c r="C30" s="1792"/>
      <c r="D30" s="1793" t="s">
        <v>1070</v>
      </c>
      <c r="E30" s="1793"/>
      <c r="F30" s="1793"/>
      <c r="G30" s="345"/>
      <c r="H30" s="345"/>
      <c r="L30" s="192"/>
      <c r="M30" s="173"/>
      <c r="N30" s="173"/>
      <c r="Z30" s="347"/>
      <c r="AA30" s="347"/>
      <c r="AB30" s="347"/>
      <c r="AC30" s="347"/>
      <c r="AD30" s="347"/>
      <c r="AE30" s="348"/>
      <c r="AF30" s="348"/>
      <c r="AG30" s="347"/>
      <c r="AH30" s="347"/>
      <c r="AI30" s="347"/>
      <c r="AJ30" s="347"/>
      <c r="AK30" s="347"/>
      <c r="AL30" s="347"/>
      <c r="AM30" s="347"/>
      <c r="AN30" s="347"/>
      <c r="AO30" s="347"/>
    </row>
    <row r="31" spans="1:41" s="346" customFormat="1" ht="24" hidden="1" customHeight="1">
      <c r="A31" s="344"/>
      <c r="B31" s="1792" t="s">
        <v>377</v>
      </c>
      <c r="C31" s="1792"/>
      <c r="D31" s="1793" t="s">
        <v>378</v>
      </c>
      <c r="E31" s="1793"/>
      <c r="F31" s="1793"/>
      <c r="G31" s="345"/>
      <c r="H31" s="345"/>
      <c r="L31" s="192"/>
      <c r="M31" s="173"/>
      <c r="N31" s="173"/>
      <c r="Z31" s="347"/>
      <c r="AA31" s="347"/>
      <c r="AB31" s="347"/>
      <c r="AC31" s="347"/>
      <c r="AD31" s="347"/>
      <c r="AE31" s="348"/>
      <c r="AF31" s="348"/>
      <c r="AG31" s="347"/>
      <c r="AH31" s="347"/>
      <c r="AI31" s="347"/>
      <c r="AJ31" s="347"/>
      <c r="AK31" s="347"/>
      <c r="AL31" s="347"/>
      <c r="AM31" s="347"/>
      <c r="AN31" s="347"/>
      <c r="AO31" s="347"/>
    </row>
    <row r="32" spans="1:41" ht="102" customHeight="1">
      <c r="A32" s="349">
        <v>2.2000000000000002</v>
      </c>
      <c r="B32" s="1791" t="s">
        <v>379</v>
      </c>
      <c r="C32" s="1791"/>
      <c r="D32" s="1791"/>
      <c r="E32" s="1791"/>
      <c r="F32" s="1791"/>
      <c r="AE32" s="325">
        <v>28</v>
      </c>
      <c r="AF32" s="325" t="s">
        <v>347</v>
      </c>
    </row>
    <row r="33" spans="1:32" ht="107.25" customHeight="1">
      <c r="A33" s="349">
        <v>2.2999999999999998</v>
      </c>
      <c r="B33" s="1791" t="s">
        <v>1071</v>
      </c>
      <c r="C33" s="1791"/>
      <c r="D33" s="1791"/>
      <c r="E33" s="1791"/>
      <c r="F33" s="1791"/>
      <c r="AE33" s="325">
        <v>29</v>
      </c>
      <c r="AF33" s="325" t="s">
        <v>347</v>
      </c>
    </row>
    <row r="34" spans="1:32" ht="156.75" customHeight="1">
      <c r="A34" s="349">
        <v>2.4</v>
      </c>
      <c r="B34" s="1791" t="s">
        <v>380</v>
      </c>
      <c r="C34" s="1791"/>
      <c r="D34" s="1791"/>
      <c r="E34" s="1791"/>
      <c r="F34" s="1791"/>
      <c r="AE34" s="325">
        <v>30</v>
      </c>
      <c r="AF34" s="325" t="s">
        <v>347</v>
      </c>
    </row>
    <row r="35" spans="1:32" ht="85.5" customHeight="1">
      <c r="A35" s="349">
        <v>2.5</v>
      </c>
      <c r="B35" s="1791" t="s">
        <v>381</v>
      </c>
      <c r="C35" s="1791"/>
      <c r="D35" s="1791"/>
      <c r="E35" s="1791"/>
      <c r="F35" s="1791"/>
      <c r="AE35" s="325">
        <v>31</v>
      </c>
      <c r="AF35" s="325" t="s">
        <v>341</v>
      </c>
    </row>
    <row r="36" spans="1:32" ht="87" customHeight="1">
      <c r="A36" s="336">
        <v>3</v>
      </c>
      <c r="B36" s="1791" t="s">
        <v>382</v>
      </c>
      <c r="C36" s="1791"/>
      <c r="D36" s="1791"/>
      <c r="E36" s="1791"/>
      <c r="F36" s="1791"/>
    </row>
    <row r="37" spans="1:32" ht="118.5" hidden="1" customHeight="1">
      <c r="A37" s="336"/>
      <c r="B37" s="1791"/>
      <c r="C37" s="1791"/>
      <c r="D37" s="1791"/>
      <c r="E37" s="1791"/>
      <c r="F37" s="1791"/>
    </row>
    <row r="38" spans="1:32" ht="94.5" customHeight="1">
      <c r="A38" s="336">
        <v>3.1</v>
      </c>
      <c r="B38" s="1791" t="s">
        <v>1072</v>
      </c>
      <c r="C38" s="1791"/>
      <c r="D38" s="1791"/>
      <c r="E38" s="1791"/>
      <c r="F38" s="1791"/>
    </row>
    <row r="39" spans="1:32" ht="156.75" customHeight="1">
      <c r="A39" s="349">
        <v>3.2</v>
      </c>
      <c r="B39" s="1791" t="s">
        <v>1073</v>
      </c>
      <c r="C39" s="1791"/>
      <c r="D39" s="1791"/>
      <c r="E39" s="1791"/>
      <c r="F39" s="1791"/>
    </row>
    <row r="40" spans="1:32" ht="83.25" customHeight="1">
      <c r="A40" s="349">
        <v>3.3</v>
      </c>
      <c r="B40" s="1791" t="s">
        <v>1074</v>
      </c>
      <c r="C40" s="1791"/>
      <c r="D40" s="1791"/>
      <c r="E40" s="1791"/>
      <c r="F40" s="1791"/>
    </row>
    <row r="41" spans="1:32" ht="39.75" hidden="1" customHeight="1">
      <c r="A41" s="349"/>
      <c r="B41" s="1791"/>
      <c r="C41" s="1791"/>
      <c r="D41" s="1791"/>
      <c r="E41" s="1791"/>
      <c r="F41" s="1791"/>
    </row>
    <row r="42" spans="1:32" ht="85.5" hidden="1" customHeight="1">
      <c r="A42" s="349">
        <v>3.5</v>
      </c>
      <c r="B42" s="1791"/>
      <c r="C42" s="1791"/>
      <c r="D42" s="1791"/>
      <c r="E42" s="1791"/>
      <c r="F42" s="1791"/>
    </row>
    <row r="43" spans="1:32" ht="80.25" hidden="1" customHeight="1">
      <c r="A43" s="336">
        <v>4</v>
      </c>
      <c r="B43" s="1789"/>
      <c r="C43" s="1789"/>
      <c r="D43" s="1789"/>
      <c r="E43" s="1789"/>
      <c r="F43" s="1789"/>
    </row>
    <row r="44" spans="1:32" ht="112.5" hidden="1" customHeight="1">
      <c r="A44" s="336">
        <v>5</v>
      </c>
      <c r="B44" s="1791"/>
      <c r="C44" s="1791"/>
      <c r="D44" s="1791"/>
      <c r="E44" s="1791"/>
      <c r="F44" s="1791"/>
    </row>
    <row r="45" spans="1:32" ht="30" hidden="1" customHeight="1">
      <c r="B45" s="350" t="str">
        <f>IF(ISERROR("Dated this " &amp; AG6 &amp; LOOKUP(AG6,AE1:AE35,AF1:AF35) &amp; " day of " &amp; AG8 &amp; " " &amp;AG9), "", "Dated this " &amp; AG6 &amp; LOOKUP(AG6,AE1:AE35,AF1:AF35) &amp; " day of " &amp; AG8 &amp; " " &amp;AG9)</f>
        <v/>
      </c>
      <c r="C45" s="350"/>
      <c r="D45" s="350"/>
      <c r="E45" s="351"/>
      <c r="F45" s="351"/>
    </row>
    <row r="46" spans="1:32" ht="30" customHeight="1">
      <c r="B46" s="350" t="s">
        <v>338</v>
      </c>
      <c r="C46" s="352"/>
      <c r="D46" s="353"/>
      <c r="E46" s="353"/>
      <c r="F46" s="353"/>
    </row>
    <row r="47" spans="1:32" ht="30" customHeight="1">
      <c r="B47" s="354"/>
      <c r="C47" s="353"/>
      <c r="D47" s="353"/>
      <c r="E47" s="350"/>
      <c r="F47" s="355" t="s">
        <v>339</v>
      </c>
    </row>
    <row r="48" spans="1:32" ht="48.75" customHeight="1">
      <c r="B48" s="354"/>
      <c r="C48" s="353"/>
      <c r="D48" s="1796" t="s">
        <v>383</v>
      </c>
      <c r="E48" s="1796"/>
      <c r="F48" s="356">
        <f>'Name of Bidder'!D13</f>
        <v>0</v>
      </c>
    </row>
    <row r="49" spans="1:41" ht="30" customHeight="1">
      <c r="A49" s="357"/>
      <c r="B49" s="357"/>
      <c r="C49" s="358"/>
      <c r="D49" s="357"/>
      <c r="E49" s="359"/>
      <c r="F49" s="328"/>
    </row>
    <row r="50" spans="1:41" ht="30" customHeight="1">
      <c r="A50" s="360" t="s">
        <v>25</v>
      </c>
      <c r="B50" s="1797">
        <f>'Name of Bidder'!D44</f>
        <v>0</v>
      </c>
      <c r="C50" s="1797"/>
      <c r="D50" s="357"/>
      <c r="E50" s="359" t="s">
        <v>384</v>
      </c>
      <c r="F50" s="361">
        <f>'Name of Bidder'!D41</f>
        <v>0</v>
      </c>
    </row>
    <row r="51" spans="1:41" ht="30" customHeight="1">
      <c r="A51" s="360" t="s">
        <v>26</v>
      </c>
      <c r="B51" s="1797">
        <f>'Name of Bidder'!D45</f>
        <v>0</v>
      </c>
      <c r="C51" s="1797"/>
      <c r="D51" s="357"/>
      <c r="E51" s="359" t="s">
        <v>385</v>
      </c>
      <c r="F51" s="361">
        <f>'Name of Bidder'!D42</f>
        <v>0</v>
      </c>
    </row>
    <row r="52" spans="1:41" ht="19.5" customHeight="1">
      <c r="B52" s="326"/>
      <c r="D52" s="357"/>
      <c r="E52" s="359"/>
      <c r="I52" s="481"/>
    </row>
    <row r="53" spans="1:41" ht="24" customHeight="1">
      <c r="A53" s="362"/>
      <c r="B53" s="362"/>
      <c r="C53" s="363" t="str">
        <f>IF(AND(I55=2,I56=1),"Other Partner-1",IF(AND(I55=2,I56="2 or more"),"Other Partner-1",""))</f>
        <v/>
      </c>
      <c r="D53" s="362"/>
      <c r="E53" s="364"/>
      <c r="F53" s="365" t="str">
        <f>IF(AND(I55=2,I56=1),"", IF(AND(I55=2,I56="2 or more"),"Other Partner-2",""))</f>
        <v/>
      </c>
      <c r="I53" s="481"/>
    </row>
    <row r="54" spans="1:41" ht="18" customHeight="1">
      <c r="A54" s="350"/>
      <c r="B54" s="355"/>
      <c r="C54" s="1798"/>
      <c r="D54" s="1798"/>
      <c r="E54" s="355"/>
      <c r="F54" s="350"/>
      <c r="I54" s="481"/>
    </row>
    <row r="55" spans="1:41" s="321" customFormat="1" ht="18.75" customHeight="1">
      <c r="A55" s="350"/>
      <c r="B55" s="355" t="str">
        <f>IF(AND(I55=2,I56=1), "Printed Name :", IF(AND(I55=2,I56="2 or more"), "Printed Name :", ""))</f>
        <v/>
      </c>
      <c r="C55" s="1799"/>
      <c r="D55" s="1799"/>
      <c r="E55" s="355" t="str">
        <f>IF(AND(I55=2, I56="2 or more"), "Printed Name :", "")</f>
        <v/>
      </c>
      <c r="F55" s="366"/>
      <c r="G55" s="342"/>
      <c r="H55" s="367"/>
      <c r="I55" s="482">
        <f>'Name of Bidder'!G6</f>
        <v>1</v>
      </c>
      <c r="Z55" s="342"/>
      <c r="AA55" s="342"/>
      <c r="AB55" s="342"/>
      <c r="AC55" s="342"/>
      <c r="AD55" s="343"/>
      <c r="AE55" s="325"/>
      <c r="AF55" s="325"/>
      <c r="AG55" s="343"/>
      <c r="AH55" s="343"/>
      <c r="AI55" s="343"/>
      <c r="AJ55" s="343"/>
      <c r="AK55" s="343"/>
      <c r="AL55" s="343"/>
      <c r="AM55" s="343"/>
      <c r="AN55" s="343"/>
      <c r="AO55" s="343"/>
    </row>
    <row r="56" spans="1:41" s="321" customFormat="1" ht="18.75" customHeight="1">
      <c r="A56" s="350"/>
      <c r="B56" s="355" t="str">
        <f>IF(AND(I55=2,I56=1), "Designation :", IF(AND(I55=2,I56="2 or more"), "Designation :", ""))</f>
        <v/>
      </c>
      <c r="C56" s="1799"/>
      <c r="D56" s="1799"/>
      <c r="E56" s="355" t="str">
        <f>IF(AND(I55=2, I56="2 or more"), "Designation :", "")</f>
        <v/>
      </c>
      <c r="F56" s="366"/>
      <c r="G56" s="342"/>
      <c r="H56" s="367"/>
      <c r="I56" s="482" t="str">
        <f>'Name of Bidder'!G11</f>
        <v>2 or more</v>
      </c>
      <c r="Z56" s="342"/>
      <c r="AA56" s="342"/>
      <c r="AB56" s="342"/>
      <c r="AC56" s="342"/>
      <c r="AD56" s="343"/>
      <c r="AE56" s="325"/>
      <c r="AF56" s="325"/>
      <c r="AG56" s="343"/>
      <c r="AH56" s="343"/>
      <c r="AI56" s="343"/>
      <c r="AJ56" s="343"/>
      <c r="AK56" s="343"/>
      <c r="AL56" s="343"/>
      <c r="AM56" s="343"/>
      <c r="AN56" s="343"/>
      <c r="AO56" s="343"/>
    </row>
    <row r="57" spans="1:41" s="321" customFormat="1" ht="18.75" customHeight="1">
      <c r="A57" s="350"/>
      <c r="B57" s="355"/>
      <c r="C57" s="368"/>
      <c r="D57" s="350"/>
      <c r="E57" s="355"/>
      <c r="F57" s="369"/>
      <c r="H57" s="367"/>
      <c r="I57" s="483"/>
      <c r="Z57" s="342"/>
      <c r="AA57" s="342"/>
      <c r="AB57" s="342"/>
      <c r="AC57" s="342"/>
      <c r="AD57" s="343"/>
      <c r="AE57" s="325"/>
      <c r="AF57" s="325"/>
      <c r="AG57" s="343"/>
      <c r="AH57" s="343"/>
      <c r="AI57" s="343"/>
      <c r="AJ57" s="343"/>
      <c r="AK57" s="343"/>
      <c r="AL57" s="343"/>
      <c r="AM57" s="343"/>
      <c r="AN57" s="343"/>
      <c r="AO57" s="343"/>
    </row>
    <row r="58" spans="1:41" s="321" customFormat="1" ht="24" customHeight="1">
      <c r="A58" s="370" t="s">
        <v>386</v>
      </c>
      <c r="B58" s="371"/>
      <c r="C58" s="372"/>
      <c r="D58" s="369"/>
      <c r="E58" s="373"/>
      <c r="F58" s="369"/>
      <c r="H58" s="367"/>
      <c r="I58" s="483"/>
      <c r="Z58" s="342"/>
      <c r="AA58" s="342"/>
      <c r="AB58" s="342"/>
      <c r="AC58" s="342"/>
      <c r="AD58" s="343"/>
      <c r="AE58" s="325"/>
      <c r="AF58" s="325"/>
      <c r="AG58" s="343"/>
      <c r="AH58" s="343"/>
      <c r="AI58" s="343"/>
      <c r="AJ58" s="343"/>
      <c r="AK58" s="343"/>
      <c r="AL58" s="343"/>
      <c r="AM58" s="343"/>
      <c r="AN58" s="343"/>
      <c r="AO58" s="343"/>
    </row>
    <row r="59" spans="1:41" s="321" customFormat="1" ht="33" customHeight="1">
      <c r="A59" s="1794" t="s">
        <v>387</v>
      </c>
      <c r="B59" s="1794"/>
      <c r="C59" s="1794"/>
      <c r="D59" s="1795"/>
      <c r="E59" s="1795"/>
      <c r="F59" s="1795"/>
      <c r="H59" s="367"/>
      <c r="I59" s="483"/>
      <c r="Z59" s="342"/>
      <c r="AA59" s="342"/>
      <c r="AB59" s="342"/>
      <c r="AC59" s="342"/>
      <c r="AD59" s="343"/>
      <c r="AE59" s="325"/>
      <c r="AF59" s="325"/>
      <c r="AG59" s="343"/>
      <c r="AH59" s="343"/>
      <c r="AI59" s="343"/>
      <c r="AJ59" s="343"/>
      <c r="AK59" s="343"/>
      <c r="AL59" s="343"/>
      <c r="AM59" s="343"/>
      <c r="AN59" s="343"/>
      <c r="AO59" s="343"/>
    </row>
    <row r="60" spans="1:41" s="321" customFormat="1" ht="33" customHeight="1">
      <c r="A60" s="1800"/>
      <c r="B60" s="1800"/>
      <c r="C60" s="1800"/>
      <c r="D60" s="1795"/>
      <c r="E60" s="1795"/>
      <c r="F60" s="1795"/>
      <c r="H60" s="367"/>
      <c r="I60" s="483"/>
      <c r="Z60" s="342"/>
      <c r="AA60" s="342"/>
      <c r="AB60" s="342"/>
      <c r="AC60" s="342"/>
      <c r="AD60" s="343"/>
      <c r="AE60" s="325"/>
      <c r="AF60" s="325"/>
      <c r="AG60" s="343"/>
      <c r="AH60" s="343"/>
      <c r="AI60" s="343"/>
      <c r="AJ60" s="343"/>
      <c r="AK60" s="343"/>
      <c r="AL60" s="343"/>
      <c r="AM60" s="343"/>
      <c r="AN60" s="343"/>
      <c r="AO60" s="343"/>
    </row>
    <row r="61" spans="1:41" s="321" customFormat="1" ht="33" customHeight="1">
      <c r="A61" s="1801"/>
      <c r="B61" s="1801"/>
      <c r="C61" s="1801"/>
      <c r="D61" s="1795"/>
      <c r="E61" s="1795"/>
      <c r="F61" s="1795"/>
      <c r="H61" s="367"/>
      <c r="I61" s="483"/>
      <c r="Z61" s="342"/>
      <c r="AA61" s="342"/>
      <c r="AB61" s="342"/>
      <c r="AC61" s="342"/>
      <c r="AD61" s="343"/>
      <c r="AE61" s="325"/>
      <c r="AF61" s="325"/>
      <c r="AG61" s="343"/>
      <c r="AH61" s="343"/>
      <c r="AI61" s="343"/>
      <c r="AJ61" s="343"/>
      <c r="AK61" s="343"/>
      <c r="AL61" s="343"/>
      <c r="AM61" s="343"/>
      <c r="AN61" s="343"/>
      <c r="AO61" s="343"/>
    </row>
    <row r="62" spans="1:41" s="321" customFormat="1" ht="33" customHeight="1">
      <c r="A62" s="1802" t="s">
        <v>388</v>
      </c>
      <c r="B62" s="1802"/>
      <c r="C62" s="1802"/>
      <c r="D62" s="1795"/>
      <c r="E62" s="1795"/>
      <c r="F62" s="1795"/>
      <c r="H62" s="367"/>
      <c r="Z62" s="342"/>
      <c r="AA62" s="342"/>
      <c r="AB62" s="342"/>
      <c r="AC62" s="342"/>
      <c r="AD62" s="343"/>
      <c r="AE62" s="325"/>
      <c r="AF62" s="325"/>
      <c r="AG62" s="343"/>
      <c r="AH62" s="343"/>
      <c r="AI62" s="343"/>
      <c r="AJ62" s="343"/>
      <c r="AK62" s="343"/>
      <c r="AL62" s="343"/>
      <c r="AM62" s="343"/>
      <c r="AN62" s="343"/>
      <c r="AO62" s="343"/>
    </row>
    <row r="63" spans="1:41" s="321" customFormat="1" ht="33" customHeight="1">
      <c r="A63" s="1802" t="s">
        <v>389</v>
      </c>
      <c r="B63" s="1802"/>
      <c r="C63" s="1802"/>
      <c r="D63" s="1795"/>
      <c r="E63" s="1795"/>
      <c r="F63" s="1795"/>
      <c r="H63" s="367"/>
      <c r="Z63" s="342"/>
      <c r="AA63" s="342"/>
      <c r="AB63" s="342"/>
      <c r="AC63" s="342"/>
      <c r="AD63" s="343"/>
      <c r="AE63" s="325"/>
      <c r="AF63" s="325"/>
      <c r="AG63" s="343"/>
      <c r="AH63" s="343"/>
      <c r="AI63" s="343"/>
      <c r="AJ63" s="343"/>
      <c r="AK63" s="343"/>
      <c r="AL63" s="343"/>
      <c r="AM63" s="343"/>
      <c r="AN63" s="343"/>
      <c r="AO63" s="343"/>
    </row>
    <row r="64" spans="1:41" s="321" customFormat="1" ht="33" customHeight="1">
      <c r="A64" s="1802" t="s">
        <v>390</v>
      </c>
      <c r="B64" s="1802"/>
      <c r="C64" s="1802"/>
      <c r="D64" s="1795"/>
      <c r="E64" s="1795"/>
      <c r="F64" s="1795"/>
      <c r="H64" s="367"/>
      <c r="Z64" s="342"/>
      <c r="AA64" s="342"/>
      <c r="AB64" s="342"/>
      <c r="AC64" s="342"/>
      <c r="AD64" s="343"/>
      <c r="AE64" s="325"/>
      <c r="AF64" s="325"/>
      <c r="AG64" s="343"/>
      <c r="AH64" s="343"/>
      <c r="AI64" s="343"/>
      <c r="AJ64" s="343"/>
      <c r="AK64" s="343"/>
      <c r="AL64" s="343"/>
      <c r="AM64" s="343"/>
      <c r="AN64" s="343"/>
      <c r="AO64" s="343"/>
    </row>
    <row r="65" spans="1:41" s="321" customFormat="1" ht="33" customHeight="1">
      <c r="A65" s="1794" t="s">
        <v>391</v>
      </c>
      <c r="B65" s="1794"/>
      <c r="C65" s="1794"/>
      <c r="D65" s="1795"/>
      <c r="E65" s="1795"/>
      <c r="F65" s="1795"/>
      <c r="H65" s="367"/>
      <c r="Z65" s="342"/>
      <c r="AA65" s="342"/>
      <c r="AB65" s="342"/>
      <c r="AC65" s="342"/>
      <c r="AD65" s="343"/>
      <c r="AE65" s="325"/>
      <c r="AF65" s="325"/>
      <c r="AG65" s="343"/>
      <c r="AH65" s="343"/>
      <c r="AI65" s="343"/>
      <c r="AJ65" s="343"/>
      <c r="AK65" s="343"/>
      <c r="AL65" s="343"/>
      <c r="AM65" s="343"/>
      <c r="AN65" s="343"/>
      <c r="AO65" s="343"/>
    </row>
    <row r="66" spans="1:41" s="321" customFormat="1" ht="33" customHeight="1">
      <c r="A66" s="1800"/>
      <c r="B66" s="1800"/>
      <c r="C66" s="1800"/>
      <c r="D66" s="1795"/>
      <c r="E66" s="1795"/>
      <c r="F66" s="1795"/>
      <c r="H66" s="367"/>
      <c r="Z66" s="342"/>
      <c r="AA66" s="342"/>
      <c r="AB66" s="342"/>
      <c r="AC66" s="342"/>
      <c r="AD66" s="343"/>
      <c r="AE66" s="325"/>
      <c r="AF66" s="325"/>
      <c r="AG66" s="343"/>
      <c r="AH66" s="343"/>
      <c r="AI66" s="343"/>
      <c r="AJ66" s="343"/>
      <c r="AK66" s="343"/>
      <c r="AL66" s="343"/>
      <c r="AM66" s="343"/>
      <c r="AN66" s="343"/>
      <c r="AO66" s="343"/>
    </row>
    <row r="67" spans="1:41" s="321" customFormat="1" ht="33" customHeight="1">
      <c r="A67" s="1801"/>
      <c r="B67" s="1801"/>
      <c r="C67" s="1801"/>
      <c r="D67" s="1795"/>
      <c r="E67" s="1795"/>
      <c r="F67" s="1795"/>
      <c r="H67" s="367"/>
      <c r="Z67" s="342"/>
      <c r="AA67" s="342"/>
      <c r="AB67" s="342"/>
      <c r="AC67" s="342"/>
      <c r="AD67" s="343"/>
      <c r="AE67" s="325"/>
      <c r="AF67" s="325"/>
      <c r="AG67" s="343"/>
      <c r="AH67" s="343"/>
      <c r="AI67" s="343"/>
      <c r="AJ67" s="343"/>
      <c r="AK67" s="343"/>
      <c r="AL67" s="343"/>
      <c r="AM67" s="343"/>
      <c r="AN67" s="343"/>
      <c r="AO67" s="343"/>
    </row>
    <row r="68" spans="1:41" s="321" customFormat="1" ht="41.25" customHeight="1">
      <c r="A68" s="180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8" s="1804"/>
      <c r="C68" s="1804"/>
      <c r="D68" s="1804"/>
      <c r="E68" s="1804"/>
      <c r="F68" s="1804"/>
      <c r="H68" s="367"/>
      <c r="Z68" s="342"/>
      <c r="AA68" s="342"/>
      <c r="AB68" s="342"/>
      <c r="AC68" s="342"/>
      <c r="AD68" s="343"/>
      <c r="AE68" s="325"/>
      <c r="AF68" s="325"/>
      <c r="AG68" s="343"/>
      <c r="AH68" s="343"/>
      <c r="AI68" s="343"/>
      <c r="AJ68" s="343"/>
      <c r="AK68" s="343"/>
      <c r="AL68" s="343"/>
      <c r="AM68" s="343"/>
      <c r="AN68" s="343"/>
      <c r="AO68" s="343"/>
    </row>
    <row r="69" spans="1:41" s="321" customFormat="1" ht="33" customHeight="1">
      <c r="A69" s="1803"/>
      <c r="B69" s="1803"/>
      <c r="C69" s="1803"/>
      <c r="D69" s="1803"/>
      <c r="E69" s="1803"/>
      <c r="F69" s="1803"/>
      <c r="H69" s="367"/>
      <c r="Z69" s="342"/>
      <c r="AA69" s="342"/>
      <c r="AB69" s="342"/>
      <c r="AC69" s="342"/>
      <c r="AD69" s="343"/>
      <c r="AE69" s="325"/>
      <c r="AF69" s="325"/>
      <c r="AG69" s="343"/>
      <c r="AH69" s="343"/>
      <c r="AI69" s="343"/>
      <c r="AJ69" s="343"/>
      <c r="AK69" s="343"/>
      <c r="AL69" s="343"/>
      <c r="AM69" s="343"/>
      <c r="AN69" s="343"/>
      <c r="AO69" s="343"/>
    </row>
    <row r="70" spans="1:41" s="321" customFormat="1" ht="33" customHeight="1">
      <c r="A70" s="328"/>
      <c r="B70" s="328"/>
      <c r="C70" s="326"/>
      <c r="D70" s="326"/>
      <c r="E70" s="326"/>
      <c r="F70" s="326"/>
      <c r="H70" s="367"/>
      <c r="Z70" s="342"/>
      <c r="AA70" s="342"/>
      <c r="AB70" s="342"/>
      <c r="AC70" s="342"/>
      <c r="AD70" s="343"/>
      <c r="AE70" s="325"/>
      <c r="AF70" s="325"/>
      <c r="AG70" s="343"/>
      <c r="AH70" s="343"/>
      <c r="AI70" s="343"/>
      <c r="AJ70" s="343"/>
      <c r="AK70" s="343"/>
      <c r="AL70" s="343"/>
      <c r="AM70" s="343"/>
      <c r="AN70" s="343"/>
      <c r="AO70" s="343"/>
    </row>
    <row r="71" spans="1:41" s="321" customFormat="1" ht="33" customHeight="1">
      <c r="A71" s="328"/>
      <c r="B71" s="328"/>
      <c r="C71" s="326"/>
      <c r="D71" s="326"/>
      <c r="E71" s="326"/>
      <c r="F71" s="326"/>
      <c r="H71" s="367"/>
      <c r="Z71" s="342"/>
      <c r="AA71" s="342"/>
      <c r="AB71" s="342"/>
      <c r="AC71" s="342"/>
      <c r="AD71" s="343"/>
      <c r="AE71" s="325"/>
      <c r="AF71" s="325"/>
      <c r="AG71" s="343"/>
      <c r="AH71" s="343"/>
      <c r="AI71" s="343"/>
      <c r="AJ71" s="343"/>
      <c r="AK71" s="343"/>
      <c r="AL71" s="343"/>
      <c r="AM71" s="343"/>
      <c r="AN71" s="343"/>
      <c r="AO71" s="343"/>
    </row>
    <row r="72" spans="1:41">
      <c r="A72" s="328"/>
    </row>
    <row r="73" spans="1:41">
      <c r="A73" s="328"/>
    </row>
    <row r="74" spans="1:41">
      <c r="A74" s="328"/>
    </row>
    <row r="75" spans="1:41">
      <c r="A75" s="328"/>
    </row>
    <row r="76" spans="1:41">
      <c r="A76" s="328"/>
    </row>
    <row r="77" spans="1:41">
      <c r="A77" s="328"/>
    </row>
    <row r="78" spans="1:41">
      <c r="A78" s="328"/>
    </row>
    <row r="79" spans="1:41">
      <c r="A79" s="328"/>
    </row>
    <row r="80" spans="1:41">
      <c r="A80" s="328"/>
    </row>
    <row r="81" spans="1:1">
      <c r="A81" s="328"/>
    </row>
    <row r="82" spans="1:1">
      <c r="A82" s="328"/>
    </row>
    <row r="83" spans="1:1">
      <c r="A83" s="328"/>
    </row>
  </sheetData>
  <sheetProtection password="CFB5" sheet="1" objects="1" scenarios="1" selectLockedCells="1"/>
  <customSheetViews>
    <customSheetView guid="{D795B156-F37B-4B18-B30F-9180649A9A7A}" showPageBreaks="1" showGridLines="0" zeroValues="0" fitToPage="1" printArea="1" hiddenRows="1" hiddenColumns="1" view="pageBreakPreview" topLeftCell="A11">
      <selection activeCell="C55" sqref="C55:D55"/>
      <pageMargins left="0.56999999999999995" right="0.42" top="0.62" bottom="0.61" header="0.39" footer="0.32"/>
      <pageSetup paperSize="9" scale="89" fitToHeight="0" orientation="portrait" r:id="rId1"/>
      <headerFooter alignWithMargins="0">
        <oddFooter>&amp;R&amp;"Book Antiqua,Bold"&amp;8Bid Form (2nd Envelope)  / Page &amp;P of &amp;N</oddFooter>
      </headerFooter>
    </customSheetView>
    <customSheetView guid="{CA373136-AFBD-4736-94B9-3596D51E7F79}" showGridLines="0" zeroValues="0" fitToPage="1" hiddenColumns="1" state="hidden" topLeftCell="A37">
      <selection activeCell="D21" sqref="D21:F21"/>
      <pageMargins left="0.56999999999999995" right="0.42" top="0.62" bottom="0.61" header="0.39" footer="0.32"/>
      <pageSetup paperSize="9" scale="89" fitToHeight="0" orientation="portrait" r:id="rId2"/>
      <headerFooter alignWithMargins="0">
        <oddFooter>&amp;R&amp;"Book Antiqua,Bold"&amp;8Bid Form (2nd Envelope)  / Page &amp;P of &amp;N</oddFooter>
      </headerFooter>
    </customSheetView>
    <customSheetView guid="{D512C1C3-9244-44B4-9C8A-41115DC4CB6C}" showGridLines="0" zeroValues="0" fitToPage="1" hiddenColumns="1" state="hidden" topLeftCell="A37">
      <selection activeCell="D21" sqref="D21:F21"/>
      <pageMargins left="0.56999999999999995" right="0.42" top="0.62" bottom="0.61" header="0.39" footer="0.32"/>
      <pageSetup paperSize="9" scale="89" fitToHeight="0" orientation="portrait" r:id="rId3"/>
      <headerFooter alignWithMargins="0">
        <oddFooter>&amp;R&amp;"Book Antiqua,Bold"&amp;8Bid Form (2nd Envelope)  / Page &amp;P of &amp;N</oddFooter>
      </headerFooter>
    </customSheetView>
    <customSheetView guid="{F2A5D504-A702-442F-B428-D101F790A610}" showGridLines="0" zeroValues="0" fitToPage="1" hiddenColumns="1">
      <selection activeCell="C54" sqref="C54:D54"/>
      <pageMargins left="0.56999999999999995" right="0.42" top="0.62" bottom="0.61" header="0.39" footer="0.32"/>
      <pageSetup paperSize="9" scale="89" fitToHeight="0" orientation="portrait" r:id="rId4"/>
      <headerFooter alignWithMargins="0">
        <oddFooter>&amp;R&amp;"Book Antiqua,Bold"&amp;8Bid Form (2nd Envelope)  / Page &amp;P of &amp;N</oddFooter>
      </headerFooter>
    </customSheetView>
    <customSheetView guid="{265679C3-673F-45F7-8344-7E914D9E908C}" showGridLines="0" zeroValues="0" fitToPage="1" hiddenColumns="1">
      <selection activeCell="C54" sqref="C54:D54"/>
      <pageMargins left="0.56999999999999995" right="0.42" top="0.62" bottom="0.61" header="0.39" footer="0.32"/>
      <pageSetup paperSize="9" scale="89" fitToHeight="0" orientation="portrait" r:id="rId5"/>
      <headerFooter alignWithMargins="0">
        <oddFooter>&amp;R&amp;"Book Antiqua,Bold"&amp;8Bid Form (2nd Envelope)  / Page &amp;P of &amp;N</oddFooter>
      </headerFooter>
    </customSheetView>
    <customSheetView guid="{18E925C7-698E-48AD-B1A5-ED0E443D11AB}" showGridLines="0" zeroValues="0" fitToPage="1" hiddenColumns="1">
      <selection activeCell="C54" sqref="C54:D54"/>
      <pageMargins left="0.56999999999999995" right="0.42" top="0.62" bottom="0.61" header="0.39" footer="0.32"/>
      <pageSetup paperSize="9" scale="89" fitToHeight="0" orientation="portrait" r:id="rId6"/>
      <headerFooter alignWithMargins="0">
        <oddFooter>&amp;R&amp;"Book Antiqua,Bold"&amp;8Bid Form (2nd Envelope)  / Page &amp;P of &amp;N</oddFooter>
      </headerFooter>
    </customSheetView>
    <customSheetView guid="{E97C6C7A-A247-42AD-BF3A-D88EBB4DB661}" showGridLines="0" zeroValues="0" fitToPage="1" hiddenColumns="1">
      <selection activeCell="C54" sqref="C54:D54"/>
      <pageMargins left="0.56999999999999995" right="0.42" top="0.62" bottom="0.61" header="0.39" footer="0.32"/>
      <pageSetup paperSize="9" scale="89" fitToHeight="0" orientation="portrait" r:id="rId7"/>
      <headerFooter alignWithMargins="0">
        <oddFooter>&amp;R&amp;"Book Antiqua,Bold"&amp;8Bid Form (2nd Envelope)  / Page &amp;P of &amp;N</oddFooter>
      </headerFooter>
    </customSheetView>
    <customSheetView guid="{C7654FA3-8D18-48CE-89E3-19FD2132D3B7}" showGridLines="0" zeroValues="0" fitToPage="1" hiddenColumns="1" state="hidden" topLeftCell="A12">
      <selection activeCell="M15" sqref="M15"/>
      <pageMargins left="0.56999999999999995" right="0.42" top="0.62" bottom="0.61" header="0.39" footer="0.32"/>
      <pageSetup paperSize="9" scale="89" fitToHeight="0" orientation="portrait" r:id="rId8"/>
      <headerFooter alignWithMargins="0">
        <oddFooter>&amp;R&amp;"Book Antiqua,Bold"&amp;8Bid Form (2nd Envelope)  / Page &amp;P of &amp;N</oddFooter>
      </headerFooter>
    </customSheetView>
    <customSheetView guid="{BF3E8BDC-38FD-4E9F-ADF1-0853982F3D77}" showGridLines="0" zeroValues="0" fitToPage="1" hiddenColumns="1" state="hidden" topLeftCell="A12">
      <selection activeCell="M15" sqref="M15"/>
      <pageMargins left="0.56999999999999995" right="0.42" top="0.62" bottom="0.61" header="0.39" footer="0.32"/>
      <pageSetup paperSize="9" scale="89" fitToHeight="0" orientation="portrait" r:id="rId9"/>
      <headerFooter alignWithMargins="0">
        <oddFooter>&amp;R&amp;"Book Antiqua,Bold"&amp;8Bid Form (2nd Envelope)  / Page &amp;P of &amp;N</oddFooter>
      </headerFooter>
    </customSheetView>
    <customSheetView guid="{DE16D32B-0E22-4485-B9C9-DB8C949AE396}" showGridLines="0" zeroValues="0" fitToPage="1" hiddenColumns="1" state="hidden" topLeftCell="A37">
      <selection activeCell="D21" sqref="D21:F21"/>
      <pageMargins left="0.56999999999999995" right="0.42" top="0.62" bottom="0.61" header="0.39" footer="0.32"/>
      <pageSetup paperSize="9" scale="89" fitToHeight="0" orientation="portrait" r:id="rId10"/>
      <headerFooter alignWithMargins="0">
        <oddFooter>&amp;R&amp;"Book Antiqua,Bold"&amp;8Bid Form (2nd Envelope)  / Page &amp;P of &amp;N</oddFooter>
      </headerFooter>
    </customSheetView>
  </customSheetViews>
  <mergeCells count="69">
    <mergeCell ref="A69:F69"/>
    <mergeCell ref="A63:C63"/>
    <mergeCell ref="D63:F63"/>
    <mergeCell ref="A64:C64"/>
    <mergeCell ref="D64:F64"/>
    <mergeCell ref="A65:C65"/>
    <mergeCell ref="D65:F65"/>
    <mergeCell ref="A66:C66"/>
    <mergeCell ref="D66:F66"/>
    <mergeCell ref="A67:C67"/>
    <mergeCell ref="D67:F67"/>
    <mergeCell ref="A68:F68"/>
    <mergeCell ref="A60:C60"/>
    <mergeCell ref="D60:F60"/>
    <mergeCell ref="A61:C61"/>
    <mergeCell ref="D61:F61"/>
    <mergeCell ref="A62:C62"/>
    <mergeCell ref="D62:F62"/>
    <mergeCell ref="A59:C59"/>
    <mergeCell ref="D59:F59"/>
    <mergeCell ref="B40:F40"/>
    <mergeCell ref="B41:F41"/>
    <mergeCell ref="B42:F42"/>
    <mergeCell ref="B43:F43"/>
    <mergeCell ref="B44:F44"/>
    <mergeCell ref="D48:E48"/>
    <mergeCell ref="B50:C50"/>
    <mergeCell ref="B51:C51"/>
    <mergeCell ref="C54:D54"/>
    <mergeCell ref="C55:D55"/>
    <mergeCell ref="C56:D56"/>
    <mergeCell ref="B39:F39"/>
    <mergeCell ref="B30:C30"/>
    <mergeCell ref="D30:F30"/>
    <mergeCell ref="B31:C31"/>
    <mergeCell ref="D31:F31"/>
    <mergeCell ref="B32:F32"/>
    <mergeCell ref="B33:F33"/>
    <mergeCell ref="B34:F34"/>
    <mergeCell ref="B35:F35"/>
    <mergeCell ref="B36:F36"/>
    <mergeCell ref="B37:F37"/>
    <mergeCell ref="B38:F38"/>
    <mergeCell ref="B26:C26"/>
    <mergeCell ref="D26:F26"/>
    <mergeCell ref="B28:C28"/>
    <mergeCell ref="D28:F28"/>
    <mergeCell ref="B29:C29"/>
    <mergeCell ref="D29:F29"/>
    <mergeCell ref="B27:C27"/>
    <mergeCell ref="D27:F27"/>
    <mergeCell ref="B23:C23"/>
    <mergeCell ref="D23:F23"/>
    <mergeCell ref="B24:C24"/>
    <mergeCell ref="D24:F24"/>
    <mergeCell ref="B25:C25"/>
    <mergeCell ref="D25:F25"/>
    <mergeCell ref="B19:F19"/>
    <mergeCell ref="B20:F20"/>
    <mergeCell ref="B21:C21"/>
    <mergeCell ref="D21:F21"/>
    <mergeCell ref="B22:C22"/>
    <mergeCell ref="D22:F22"/>
    <mergeCell ref="B18:F18"/>
    <mergeCell ref="A3:F3"/>
    <mergeCell ref="C5:F5"/>
    <mergeCell ref="B6:C6"/>
    <mergeCell ref="C15:F15"/>
    <mergeCell ref="B17:F17"/>
  </mergeCells>
  <conditionalFormatting sqref="A43">
    <cfRule type="expression" dxfId="3" priority="1" stopIfTrue="1">
      <formula>I55&lt;2</formula>
    </cfRule>
  </conditionalFormatting>
  <conditionalFormatting sqref="B43:F43">
    <cfRule type="expression" dxfId="2" priority="2" stopIfTrue="1">
      <formula>I55&lt;2</formula>
    </cfRule>
  </conditionalFormatting>
  <conditionalFormatting sqref="F55:F56">
    <cfRule type="expression" dxfId="1" priority="3" stopIfTrue="1">
      <formula>AND($I$55=2,$I$56="2 or more")</formula>
    </cfRule>
  </conditionalFormatting>
  <conditionalFormatting sqref="C55:D56">
    <cfRule type="expression" dxfId="0" priority="4" stopIfTrue="1">
      <formula>$I$55=2</formula>
    </cfRule>
  </conditionalFormatting>
  <pageMargins left="0.56999999999999995" right="0.42" top="0.62" bottom="0.61" header="0.39" footer="0.32"/>
  <pageSetup paperSize="9" scale="89" fitToHeight="0" orientation="portrait" r:id="rId11"/>
  <headerFooter alignWithMargins="0">
    <oddFooter>&amp;R&amp;"Book Antiqua,Bold"&amp;8Bid Form (2nd Envelope)  / Page &amp;P of &amp;N</oddFooter>
  </headerFooter>
  <drawing r:id="rId1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21"/>
  <sheetViews>
    <sheetView view="pageBreakPreview" zoomScale="85" zoomScaleNormal="85" zoomScaleSheetLayoutView="100" workbookViewId="0">
      <selection activeCell="B438" sqref="B438"/>
    </sheetView>
  </sheetViews>
  <sheetFormatPr defaultColWidth="10.28515625" defaultRowHeight="16.5"/>
  <cols>
    <col min="1" max="1" width="10.28515625" style="58"/>
    <col min="2" max="2" width="30.7109375" style="59" customWidth="1"/>
    <col min="3" max="3" width="26.140625" style="59" customWidth="1"/>
    <col min="4" max="5" width="17.85546875" style="59" customWidth="1"/>
    <col min="6" max="16384" width="10.28515625" style="46"/>
  </cols>
  <sheetData>
    <row r="1" spans="1:6">
      <c r="A1" s="44"/>
      <c r="B1" s="45"/>
      <c r="C1" s="45"/>
      <c r="D1" s="45"/>
      <c r="E1" s="45"/>
    </row>
    <row r="2" spans="1:6" ht="21.95" customHeight="1">
      <c r="A2" s="1767" t="s">
        <v>0</v>
      </c>
      <c r="B2" s="1767"/>
      <c r="C2" s="1767"/>
      <c r="D2" s="1767"/>
      <c r="E2" s="46"/>
    </row>
    <row r="3" spans="1:6">
      <c r="A3" s="44"/>
      <c r="B3" s="45"/>
      <c r="C3" s="45"/>
      <c r="D3" s="45"/>
      <c r="E3" s="45"/>
    </row>
    <row r="4" spans="1:6" ht="30">
      <c r="A4" s="47" t="s">
        <v>1</v>
      </c>
      <c r="B4" s="48" t="s">
        <v>2</v>
      </c>
      <c r="C4" s="47" t="s">
        <v>3</v>
      </c>
      <c r="D4" s="47" t="s">
        <v>4</v>
      </c>
      <c r="E4" s="47" t="s">
        <v>5</v>
      </c>
    </row>
    <row r="5" spans="1:6" ht="18" customHeight="1">
      <c r="A5" s="49" t="s">
        <v>16</v>
      </c>
      <c r="B5" s="49" t="s">
        <v>17</v>
      </c>
      <c r="C5" s="49" t="s">
        <v>18</v>
      </c>
      <c r="D5" s="49" t="s">
        <v>19</v>
      </c>
      <c r="E5" s="49" t="s">
        <v>6</v>
      </c>
    </row>
    <row r="6" spans="1:6" ht="45" customHeight="1">
      <c r="A6" s="50">
        <v>1</v>
      </c>
      <c r="B6" s="51"/>
      <c r="C6" s="52"/>
      <c r="D6" s="53"/>
      <c r="E6" s="54">
        <f t="shared" ref="E6:E15" si="0">C6*D6</f>
        <v>0</v>
      </c>
    </row>
    <row r="7" spans="1:6" ht="45" customHeight="1">
      <c r="A7" s="50">
        <v>2</v>
      </c>
      <c r="B7" s="51"/>
      <c r="C7" s="52"/>
      <c r="D7" s="53"/>
      <c r="E7" s="54">
        <f t="shared" si="0"/>
        <v>0</v>
      </c>
    </row>
    <row r="8" spans="1:6" ht="45" customHeight="1">
      <c r="A8" s="50">
        <v>3</v>
      </c>
      <c r="B8" s="51"/>
      <c r="C8" s="52"/>
      <c r="D8" s="53"/>
      <c r="E8" s="54">
        <f t="shared" si="0"/>
        <v>0</v>
      </c>
    </row>
    <row r="9" spans="1:6" ht="45" customHeight="1">
      <c r="A9" s="50">
        <v>4</v>
      </c>
      <c r="B9" s="51"/>
      <c r="C9" s="52"/>
      <c r="D9" s="53"/>
      <c r="E9" s="54">
        <f t="shared" si="0"/>
        <v>0</v>
      </c>
    </row>
    <row r="10" spans="1:6" ht="45" customHeight="1">
      <c r="A10" s="50">
        <v>5</v>
      </c>
      <c r="B10" s="51"/>
      <c r="C10" s="52"/>
      <c r="D10" s="53"/>
      <c r="E10" s="54">
        <f t="shared" si="0"/>
        <v>0</v>
      </c>
    </row>
    <row r="11" spans="1:6" ht="45" customHeight="1">
      <c r="A11" s="50">
        <v>6</v>
      </c>
      <c r="B11" s="51"/>
      <c r="C11" s="52"/>
      <c r="D11" s="53"/>
      <c r="E11" s="54">
        <f t="shared" si="0"/>
        <v>0</v>
      </c>
    </row>
    <row r="12" spans="1:6" ht="45" customHeight="1">
      <c r="A12" s="50">
        <v>7</v>
      </c>
      <c r="B12" s="51"/>
      <c r="C12" s="52"/>
      <c r="D12" s="53"/>
      <c r="E12" s="54">
        <f t="shared" si="0"/>
        <v>0</v>
      </c>
    </row>
    <row r="13" spans="1:6" ht="45" customHeight="1">
      <c r="A13" s="50">
        <v>8</v>
      </c>
      <c r="B13" s="51"/>
      <c r="C13" s="52"/>
      <c r="D13" s="53"/>
      <c r="E13" s="54">
        <f t="shared" si="0"/>
        <v>0</v>
      </c>
    </row>
    <row r="14" spans="1:6" ht="45" customHeight="1">
      <c r="A14" s="50">
        <v>9</v>
      </c>
      <c r="B14" s="51"/>
      <c r="C14" s="52"/>
      <c r="D14" s="53"/>
      <c r="E14" s="54">
        <f t="shared" si="0"/>
        <v>0</v>
      </c>
    </row>
    <row r="15" spans="1:6" ht="45" customHeight="1">
      <c r="A15" s="50">
        <v>10</v>
      </c>
      <c r="B15" s="51"/>
      <c r="C15" s="52"/>
      <c r="D15" s="53"/>
      <c r="E15" s="54">
        <f t="shared" si="0"/>
        <v>0</v>
      </c>
    </row>
    <row r="16" spans="1:6" ht="45" customHeight="1">
      <c r="A16" s="55"/>
      <c r="B16" s="56" t="s">
        <v>7</v>
      </c>
      <c r="C16" s="56"/>
      <c r="D16" s="56"/>
      <c r="E16" s="56">
        <f>SUM(E6:E15)</f>
        <v>0</v>
      </c>
      <c r="F16" s="57"/>
    </row>
    <row r="17" ht="30" customHeight="1"/>
    <row r="18" ht="30" customHeight="1"/>
    <row r="19" ht="30" customHeight="1"/>
    <row r="20" ht="30" customHeight="1"/>
    <row r="21" ht="30" customHeight="1"/>
  </sheetData>
  <sheetProtection password="8ECB" sheet="1" formatColumns="0" formatRows="0" selectLockedCells="1"/>
  <customSheetViews>
    <customSheetView guid="{D795B156-F37B-4B18-B30F-9180649A9A7A}" scale="85" showPageBreaks="1" printArea="1" state="hidden" view="pageBreakPreview">
      <selection activeCell="B438" sqref="B438"/>
      <pageMargins left="0.75" right="0.75" top="0.65" bottom="1" header="0.5" footer="0.5"/>
      <pageSetup scale="86" orientation="portrait" r:id="rId1"/>
      <headerFooter alignWithMargins="0"/>
    </customSheetView>
    <customSheetView guid="{CA373136-AFBD-4736-94B9-3596D51E7F79}" scale="85" showPageBreaks="1" printArea="1" state="hidden" view="pageBreakPreview">
      <selection activeCell="B438" sqref="B438"/>
      <pageMargins left="0.75" right="0.75" top="0.65" bottom="1" header="0.5" footer="0.5"/>
      <pageSetup scale="86" orientation="portrait" r:id="rId2"/>
      <headerFooter alignWithMargins="0"/>
    </customSheetView>
    <customSheetView guid="{D512C1C3-9244-44B4-9C8A-41115DC4CB6C}" scale="85" showPageBreaks="1" printArea="1" state="hidden" view="pageBreakPreview">
      <selection activeCell="B438" sqref="B438"/>
      <pageMargins left="0.75" right="0.75" top="0.65" bottom="1" header="0.5" footer="0.5"/>
      <pageSetup scale="86" orientation="portrait" r:id="rId3"/>
      <headerFooter alignWithMargins="0"/>
    </customSheetView>
    <customSheetView guid="{F2A5D504-A702-442F-B428-D101F790A610}" scale="85" showPageBreaks="1" printArea="1" state="hidden" view="pageBreakPreview">
      <selection activeCell="B438" sqref="B438"/>
      <pageMargins left="0.75" right="0.75" top="0.65" bottom="1" header="0.5" footer="0.5"/>
      <pageSetup scale="86" orientation="portrait" r:id="rId4"/>
      <headerFooter alignWithMargins="0"/>
    </customSheetView>
    <customSheetView guid="{265679C3-673F-45F7-8344-7E914D9E908C}" scale="85" showPageBreaks="1" printArea="1" state="hidden" view="pageBreakPreview">
      <selection activeCell="B438" sqref="B438"/>
      <pageMargins left="0.75" right="0.75" top="0.65" bottom="1" header="0.5" footer="0.5"/>
      <pageSetup scale="86" orientation="portrait" r:id="rId5"/>
      <headerFooter alignWithMargins="0"/>
    </customSheetView>
    <customSheetView guid="{1CC8E60B-6278-4C61-A7F7-6ABB2D7ADE70}" scale="85" showPageBreaks="1" printArea="1" view="pageBreakPreview">
      <selection activeCell="B438" sqref="B438"/>
      <pageMargins left="0.75" right="0.75" top="0.65" bottom="1" header="0.5" footer="0.5"/>
      <pageSetup scale="86" orientation="portrait" r:id="rId6"/>
      <headerFooter alignWithMargins="0"/>
    </customSheetView>
    <customSheetView guid="{F1C18E61-2FF0-4182-BAEC-13559DB173F9}" scale="85" showPageBreaks="1" printArea="1" view="pageBreakPreview" showRuler="0">
      <selection activeCell="B6" sqref="B6"/>
      <pageMargins left="0.75" right="0.75" top="0.65" bottom="1" header="0.5" footer="0.5"/>
      <pageSetup scale="86" orientation="portrait" r:id="rId7"/>
      <headerFooter alignWithMargins="0"/>
    </customSheetView>
    <customSheetView guid="{3EF8CDE2-956B-4531-B662-E6DB5407DE1A}" scale="85" showPageBreaks="1" printArea="1" view="pageBreakPreview" topLeftCell="A7">
      <selection activeCell="C13" sqref="C13"/>
      <pageMargins left="0.75" right="0.75" top="0.65" bottom="1" header="0.5" footer="0.5"/>
      <pageSetup scale="86" orientation="portrait" r:id="rId8"/>
      <headerFooter alignWithMargins="0"/>
    </customSheetView>
    <customSheetView guid="{18E925C7-698E-48AD-B1A5-ED0E443D11AB}" scale="85" showPageBreaks="1" printArea="1" state="hidden" view="pageBreakPreview">
      <selection activeCell="B438" sqref="B438"/>
      <pageMargins left="0.75" right="0.75" top="0.65" bottom="1" header="0.5" footer="0.5"/>
      <pageSetup scale="86" orientation="portrait" r:id="rId9"/>
      <headerFooter alignWithMargins="0"/>
    </customSheetView>
    <customSheetView guid="{E97C6C7A-A247-42AD-BF3A-D88EBB4DB661}" scale="85" showPageBreaks="1" printArea="1" state="hidden" view="pageBreakPreview">
      <selection activeCell="B438" sqref="B438"/>
      <pageMargins left="0.75" right="0.75" top="0.65" bottom="1" header="0.5" footer="0.5"/>
      <pageSetup scale="86" orientation="portrait" r:id="rId10"/>
      <headerFooter alignWithMargins="0"/>
    </customSheetView>
    <customSheetView guid="{C7654FA3-8D18-48CE-89E3-19FD2132D3B7}" scale="85" showPageBreaks="1" printArea="1" state="hidden" view="pageBreakPreview">
      <selection activeCell="B438" sqref="B438"/>
      <pageMargins left="0.75" right="0.75" top="0.65" bottom="1" header="0.5" footer="0.5"/>
      <pageSetup scale="86" orientation="portrait" r:id="rId11"/>
      <headerFooter alignWithMargins="0"/>
    </customSheetView>
    <customSheetView guid="{BF3E8BDC-38FD-4E9F-ADF1-0853982F3D77}" scale="85" showPageBreaks="1" printArea="1" state="hidden" view="pageBreakPreview">
      <selection activeCell="B438" sqref="B438"/>
      <pageMargins left="0.75" right="0.75" top="0.65" bottom="1" header="0.5" footer="0.5"/>
      <pageSetup scale="86" orientation="portrait" r:id="rId12"/>
      <headerFooter alignWithMargins="0"/>
    </customSheetView>
    <customSheetView guid="{DE16D32B-0E22-4485-B9C9-DB8C949AE396}" scale="85" showPageBreaks="1" printArea="1" state="hidden" view="pageBreakPreview">
      <selection activeCell="B438" sqref="B438"/>
      <pageMargins left="0.75" right="0.75" top="0.65" bottom="1" header="0.5" footer="0.5"/>
      <pageSetup scale="86" orientation="portrait" r:id="rId13"/>
      <headerFooter alignWithMargins="0"/>
    </customSheetView>
  </customSheetViews>
  <mergeCells count="1">
    <mergeCell ref="A2:D2"/>
  </mergeCells>
  <phoneticPr fontId="33" type="noConversion"/>
  <pageMargins left="0.75" right="0.75" top="0.65" bottom="1" header="0.5" footer="0.5"/>
  <pageSetup scale="86" orientation="portrait" r:id="rId14"/>
  <headerFooter alignWithMargins="0"/>
  <drawing r:id="rId15"/>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A1:AB108"/>
  <sheetViews>
    <sheetView showGridLines="0" showZeros="0" view="pageBreakPreview" topLeftCell="A19" zoomScale="85" zoomScaleNormal="100" zoomScaleSheetLayoutView="85" workbookViewId="0">
      <selection activeCell="C29" sqref="C29:E29"/>
    </sheetView>
  </sheetViews>
  <sheetFormatPr defaultColWidth="9.140625" defaultRowHeight="16.5"/>
  <cols>
    <col min="1" max="1" width="12.140625" style="857" customWidth="1"/>
    <col min="2" max="2" width="20.5703125" style="857" customWidth="1"/>
    <col min="3" max="3" width="11.42578125" style="857" customWidth="1"/>
    <col min="4" max="4" width="23.140625" style="857" customWidth="1"/>
    <col min="5" max="5" width="37.7109375" style="858" customWidth="1"/>
    <col min="6" max="6" width="9.140625" style="853" hidden="1" customWidth="1"/>
    <col min="7" max="16384" width="9.140625" style="853"/>
  </cols>
  <sheetData>
    <row r="1" spans="1:5" ht="22.5" customHeight="1">
      <c r="A1" s="850" t="str">
        <f>Cover!B3</f>
        <v>Spec. No.: CC-CS/1014-SR1/SCADA-4110/3/G7</v>
      </c>
      <c r="B1" s="851"/>
      <c r="C1" s="851"/>
      <c r="D1" s="851"/>
      <c r="E1" s="852" t="s">
        <v>845</v>
      </c>
    </row>
    <row r="2" spans="1:5" ht="13.5" customHeight="1">
      <c r="A2" s="854"/>
      <c r="B2" s="854"/>
      <c r="C2" s="854"/>
      <c r="D2" s="854"/>
      <c r="E2" s="855"/>
    </row>
    <row r="3" spans="1:5" ht="72" customHeight="1">
      <c r="A3" s="1809" t="str">
        <f>Cover!B2</f>
        <v>Establishment of Renewable Energy Management Centre  (REMC) in Telangana</v>
      </c>
      <c r="B3" s="1809"/>
      <c r="C3" s="1809"/>
      <c r="D3" s="1809"/>
      <c r="E3" s="1809"/>
    </row>
    <row r="4" spans="1:5" ht="12" customHeight="1">
      <c r="A4" s="856"/>
    </row>
    <row r="5" spans="1:5" ht="72" customHeight="1">
      <c r="A5" s="1810" t="s">
        <v>782</v>
      </c>
      <c r="B5" s="1810"/>
      <c r="C5" s="1810"/>
      <c r="D5" s="1810"/>
      <c r="E5" s="1810"/>
    </row>
    <row r="6" spans="1:5" ht="12" customHeight="1">
      <c r="A6" s="859"/>
    </row>
    <row r="7" spans="1:5" ht="20.100000000000001" customHeight="1">
      <c r="A7" s="860" t="str">
        <f>IF(G6=2, "Bidder’s Name and Address (Lead Partner of) :", "Bidder’s Name and Address :")</f>
        <v>Bidder’s Name and Address :</v>
      </c>
      <c r="E7" s="861" t="str">
        <f>'[1]Attach 3(JV)'!E7</f>
        <v>To:</v>
      </c>
    </row>
    <row r="8" spans="1:5" ht="20.25" customHeight="1">
      <c r="A8" s="1811"/>
      <c r="B8" s="1811"/>
      <c r="C8" s="1811"/>
      <c r="D8" s="1811"/>
      <c r="E8" s="862" t="str">
        <f>'[1]Attach 3(JV)'!E8</f>
        <v>Contract Services</v>
      </c>
    </row>
    <row r="9" spans="1:5">
      <c r="A9" s="863" t="s">
        <v>783</v>
      </c>
      <c r="B9" s="1812" t="e">
        <f>'Sch-4(c)'!F8:J8</f>
        <v>#VALUE!</v>
      </c>
      <c r="C9" s="1812"/>
      <c r="D9" s="1812"/>
      <c r="E9" s="862" t="str">
        <f>'[1]Attach 3(JV)'!E9</f>
        <v>Power Grid Corporation of India Ltd.,</v>
      </c>
    </row>
    <row r="10" spans="1:5">
      <c r="A10" s="863" t="s">
        <v>784</v>
      </c>
      <c r="B10" s="1813" t="e">
        <f>'Sch-4(c)'!F9:J9</f>
        <v>#VALUE!</v>
      </c>
      <c r="C10" s="1813"/>
      <c r="D10" s="1813"/>
      <c r="E10" s="862" t="str">
        <f>'[1]Attach 3(JV)'!E10</f>
        <v>"Saudamini", Plot No. 2, Sector 29</v>
      </c>
    </row>
    <row r="11" spans="1:5">
      <c r="B11" s="1813">
        <f>'[1]Attach 3(JV)'!B11:D11</f>
        <v>0</v>
      </c>
      <c r="C11" s="1813"/>
      <c r="D11" s="1813"/>
      <c r="E11" s="862" t="str">
        <f>'[1]Attach 3(JV)'!E11</f>
        <v>Gurgaon (Haryana) - 122001</v>
      </c>
    </row>
    <row r="12" spans="1:5">
      <c r="A12" s="859"/>
      <c r="B12" s="1813">
        <f>'[1]Attach 3(JV)'!B12:D12</f>
        <v>0</v>
      </c>
      <c r="C12" s="1813"/>
      <c r="D12" s="1813"/>
      <c r="E12" s="864"/>
    </row>
    <row r="13" spans="1:5" ht="12" customHeight="1">
      <c r="A13" s="859"/>
      <c r="B13" s="865"/>
      <c r="C13" s="865"/>
      <c r="D13" s="865"/>
    </row>
    <row r="14" spans="1:5" ht="20.100000000000001" customHeight="1">
      <c r="A14" s="857" t="s">
        <v>320</v>
      </c>
    </row>
    <row r="15" spans="1:5" ht="15" customHeight="1">
      <c r="A15" s="866"/>
      <c r="B15" s="866"/>
      <c r="C15" s="866"/>
      <c r="D15" s="866"/>
      <c r="E15" s="866"/>
    </row>
    <row r="16" spans="1:5" ht="57" customHeight="1">
      <c r="A16" s="867" t="s">
        <v>24</v>
      </c>
      <c r="B16" s="1814" t="s">
        <v>785</v>
      </c>
      <c r="C16" s="1814"/>
      <c r="D16" s="1814"/>
      <c r="E16" s="1814"/>
    </row>
    <row r="17" spans="1:7" ht="20.25" customHeight="1">
      <c r="A17" s="867"/>
      <c r="B17" s="1815" t="s">
        <v>786</v>
      </c>
      <c r="C17" s="1815"/>
      <c r="D17" s="868"/>
      <c r="E17" s="868"/>
    </row>
    <row r="18" spans="1:7" ht="24.75" customHeight="1">
      <c r="A18" s="867"/>
      <c r="B18" s="869" t="s">
        <v>787</v>
      </c>
      <c r="C18" s="870"/>
      <c r="D18" s="868"/>
      <c r="E18" s="868"/>
      <c r="F18" s="853" t="s">
        <v>788</v>
      </c>
    </row>
    <row r="19" spans="1:7" ht="24.75" customHeight="1">
      <c r="A19" s="867"/>
      <c r="B19" s="868" t="s">
        <v>789</v>
      </c>
      <c r="C19" s="870"/>
      <c r="D19" s="868"/>
      <c r="E19" s="868"/>
      <c r="F19" s="853" t="s">
        <v>790</v>
      </c>
    </row>
    <row r="20" spans="1:7" ht="75" customHeight="1">
      <c r="A20" s="867" t="s">
        <v>35</v>
      </c>
      <c r="B20" s="1814" t="s">
        <v>791</v>
      </c>
      <c r="C20" s="1814"/>
      <c r="D20" s="1814"/>
      <c r="E20" s="1814"/>
    </row>
    <row r="21" spans="1:7" ht="18.75" customHeight="1">
      <c r="A21" s="871" t="s">
        <v>792</v>
      </c>
      <c r="B21" s="1816"/>
      <c r="C21" s="1816"/>
      <c r="D21" s="1816"/>
      <c r="E21" s="1816"/>
      <c r="F21" s="853" t="s">
        <v>793</v>
      </c>
    </row>
    <row r="22" spans="1:7" ht="27" customHeight="1">
      <c r="A22" s="866"/>
      <c r="B22" s="1808" t="s">
        <v>794</v>
      </c>
      <c r="C22" s="1808"/>
      <c r="D22" s="1808"/>
      <c r="E22" s="1808"/>
      <c r="F22" s="853" t="s">
        <v>795</v>
      </c>
    </row>
    <row r="23" spans="1:7" ht="36" customHeight="1">
      <c r="A23" s="866"/>
      <c r="B23" s="1805" t="s">
        <v>796</v>
      </c>
      <c r="C23" s="1805"/>
      <c r="D23" s="1805"/>
      <c r="E23" s="1805"/>
    </row>
    <row r="24" spans="1:7">
      <c r="A24" s="866"/>
      <c r="B24" s="872"/>
      <c r="C24" s="872"/>
      <c r="D24" s="872"/>
      <c r="E24" s="872"/>
    </row>
    <row r="25" spans="1:7" ht="20.25" customHeight="1">
      <c r="A25" s="867" t="s">
        <v>36</v>
      </c>
      <c r="B25" s="1806" t="s">
        <v>797</v>
      </c>
      <c r="C25" s="1807"/>
      <c r="D25" s="1807"/>
      <c r="E25" s="1807"/>
    </row>
    <row r="26" spans="1:7" ht="69.75" customHeight="1">
      <c r="A26" s="867"/>
      <c r="B26" s="1817" t="s">
        <v>798</v>
      </c>
      <c r="C26" s="1817"/>
      <c r="D26" s="1817"/>
      <c r="E26" s="1817"/>
    </row>
    <row r="27" spans="1:7" ht="36" customHeight="1">
      <c r="A27" s="866"/>
      <c r="B27" s="873">
        <v>1</v>
      </c>
      <c r="C27" s="1818"/>
      <c r="D27" s="1819"/>
      <c r="E27" s="1820"/>
    </row>
    <row r="28" spans="1:7" ht="36" customHeight="1">
      <c r="A28" s="866"/>
      <c r="B28" s="874">
        <v>2</v>
      </c>
      <c r="C28" s="1818"/>
      <c r="D28" s="1819"/>
      <c r="E28" s="1820"/>
    </row>
    <row r="29" spans="1:7" ht="36" customHeight="1">
      <c r="A29" s="866"/>
      <c r="B29" s="874">
        <v>3</v>
      </c>
      <c r="C29" s="1818"/>
      <c r="D29" s="1819"/>
      <c r="E29" s="1820"/>
    </row>
    <row r="30" spans="1:7" ht="57" customHeight="1">
      <c r="A30" s="872"/>
      <c r="B30" s="1821" t="s">
        <v>799</v>
      </c>
      <c r="C30" s="1821"/>
      <c r="D30" s="1821"/>
      <c r="E30" s="1821"/>
      <c r="F30" s="872"/>
      <c r="G30" s="872"/>
    </row>
    <row r="31" spans="1:7">
      <c r="A31" s="872"/>
      <c r="B31" s="872"/>
      <c r="C31" s="872"/>
      <c r="D31" s="872"/>
      <c r="E31" s="872"/>
      <c r="F31" s="872"/>
      <c r="G31" s="872"/>
    </row>
    <row r="32" spans="1:7" ht="35.25" customHeight="1">
      <c r="A32" s="867" t="s">
        <v>800</v>
      </c>
      <c r="B32" s="1822" t="s">
        <v>801</v>
      </c>
      <c r="C32" s="1822"/>
      <c r="D32" s="1822"/>
      <c r="E32" s="1822"/>
    </row>
    <row r="33" spans="1:5" ht="36" customHeight="1">
      <c r="A33" s="875" t="s">
        <v>802</v>
      </c>
      <c r="B33" s="1823" t="s">
        <v>803</v>
      </c>
      <c r="C33" s="1823"/>
      <c r="D33" s="1823"/>
      <c r="E33" s="876" t="e">
        <f>B9</f>
        <v>#VALUE!</v>
      </c>
    </row>
    <row r="34" spans="1:5" ht="18.95" customHeight="1">
      <c r="A34" s="877" t="s">
        <v>804</v>
      </c>
      <c r="B34" s="1824" t="s">
        <v>805</v>
      </c>
      <c r="C34" s="1824"/>
      <c r="D34" s="1824"/>
      <c r="E34" s="878"/>
    </row>
    <row r="35" spans="1:5">
      <c r="A35" s="879"/>
      <c r="B35" s="1824" t="s">
        <v>806</v>
      </c>
      <c r="C35" s="1824"/>
      <c r="D35" s="1824"/>
      <c r="E35" s="880"/>
    </row>
    <row r="36" spans="1:5" ht="18" customHeight="1">
      <c r="A36" s="879"/>
      <c r="B36" s="1824"/>
      <c r="C36" s="1824"/>
      <c r="D36" s="1824"/>
      <c r="E36" s="880"/>
    </row>
    <row r="37" spans="1:5">
      <c r="A37" s="879"/>
      <c r="B37" s="1824"/>
      <c r="C37" s="1824"/>
      <c r="D37" s="1824"/>
      <c r="E37" s="880"/>
    </row>
    <row r="38" spans="1:5">
      <c r="A38" s="879"/>
      <c r="B38" s="1824" t="s">
        <v>807</v>
      </c>
      <c r="C38" s="1824"/>
      <c r="D38" s="1824"/>
      <c r="E38" s="880"/>
    </row>
    <row r="39" spans="1:5">
      <c r="A39" s="879"/>
      <c r="B39" s="1824"/>
      <c r="C39" s="1824"/>
      <c r="D39" s="1824"/>
      <c r="E39" s="881"/>
    </row>
    <row r="40" spans="1:5">
      <c r="A40" s="879"/>
      <c r="B40" s="1824"/>
      <c r="C40" s="1824"/>
      <c r="D40" s="1824"/>
      <c r="E40" s="881"/>
    </row>
    <row r="41" spans="1:5">
      <c r="A41" s="879"/>
      <c r="B41" s="1824" t="s">
        <v>808</v>
      </c>
      <c r="C41" s="1824"/>
      <c r="D41" s="1824"/>
      <c r="E41" s="881"/>
    </row>
    <row r="42" spans="1:5">
      <c r="A42" s="879"/>
      <c r="B42" s="1824"/>
      <c r="C42" s="1824"/>
      <c r="D42" s="1824"/>
      <c r="E42" s="880"/>
    </row>
    <row r="43" spans="1:5">
      <c r="A43" s="879"/>
      <c r="B43" s="1824"/>
      <c r="C43" s="1824"/>
      <c r="D43" s="1824"/>
      <c r="E43" s="882"/>
    </row>
    <row r="44" spans="1:5" ht="20.25" customHeight="1">
      <c r="A44" s="877" t="s">
        <v>809</v>
      </c>
      <c r="B44" s="1830" t="s">
        <v>810</v>
      </c>
      <c r="C44" s="1830"/>
      <c r="D44" s="1830"/>
      <c r="E44" s="1825"/>
    </row>
    <row r="45" spans="1:5" ht="48.75" customHeight="1">
      <c r="A45" s="879"/>
      <c r="B45" s="1827" t="s">
        <v>811</v>
      </c>
      <c r="C45" s="1828"/>
      <c r="D45" s="1829"/>
      <c r="E45" s="1826"/>
    </row>
    <row r="46" spans="1:5" ht="33">
      <c r="A46" s="883" t="s">
        <v>812</v>
      </c>
      <c r="B46" s="1831" t="s">
        <v>813</v>
      </c>
      <c r="C46" s="1831"/>
      <c r="D46" s="1831"/>
      <c r="E46" s="884"/>
    </row>
    <row r="47" spans="1:5" ht="33">
      <c r="A47" s="883" t="s">
        <v>814</v>
      </c>
      <c r="B47" s="1831" t="s">
        <v>815</v>
      </c>
      <c r="C47" s="1831"/>
      <c r="D47" s="1831"/>
      <c r="E47" s="884"/>
    </row>
    <row r="48" spans="1:5" ht="33">
      <c r="A48" s="883" t="s">
        <v>816</v>
      </c>
      <c r="B48" s="1831" t="s">
        <v>817</v>
      </c>
      <c r="C48" s="1831"/>
      <c r="D48" s="1831"/>
      <c r="E48" s="884"/>
    </row>
    <row r="49" spans="1:5" ht="33">
      <c r="A49" s="883" t="s">
        <v>818</v>
      </c>
      <c r="B49" s="1831" t="s">
        <v>819</v>
      </c>
      <c r="C49" s="1831"/>
      <c r="D49" s="1831"/>
      <c r="E49" s="884"/>
    </row>
    <row r="50" spans="1:5" ht="33">
      <c r="A50" s="883" t="s">
        <v>820</v>
      </c>
      <c r="B50" s="1831" t="s">
        <v>821</v>
      </c>
      <c r="C50" s="1831"/>
      <c r="D50" s="1831"/>
      <c r="E50" s="884"/>
    </row>
    <row r="51" spans="1:5" ht="33">
      <c r="A51" s="883" t="s">
        <v>822</v>
      </c>
      <c r="B51" s="1831" t="s">
        <v>823</v>
      </c>
      <c r="C51" s="1831"/>
      <c r="D51" s="1831"/>
      <c r="E51" s="884"/>
    </row>
    <row r="52" spans="1:5" ht="15.75" customHeight="1">
      <c r="A52" s="885" t="s">
        <v>824</v>
      </c>
      <c r="B52" s="1824" t="s">
        <v>825</v>
      </c>
      <c r="C52" s="1824"/>
      <c r="D52" s="1824"/>
      <c r="E52" s="884"/>
    </row>
    <row r="53" spans="1:5">
      <c r="A53" s="886"/>
      <c r="B53" s="1824"/>
      <c r="C53" s="1824"/>
      <c r="D53" s="1824"/>
      <c r="E53" s="880"/>
    </row>
    <row r="54" spans="1:5">
      <c r="A54" s="887"/>
      <c r="B54" s="1832"/>
      <c r="C54" s="1832"/>
      <c r="D54" s="1832"/>
      <c r="E54" s="882"/>
    </row>
    <row r="55" spans="1:5">
      <c r="A55" s="886" t="s">
        <v>826</v>
      </c>
      <c r="B55" s="1833" t="s">
        <v>827</v>
      </c>
      <c r="C55" s="1833"/>
      <c r="D55" s="1833"/>
      <c r="E55" s="888"/>
    </row>
    <row r="56" spans="1:5">
      <c r="A56" s="886"/>
      <c r="B56" s="1824" t="s">
        <v>31</v>
      </c>
      <c r="C56" s="1824"/>
      <c r="D56" s="1824"/>
      <c r="E56" s="880"/>
    </row>
    <row r="57" spans="1:5" ht="18.95" customHeight="1">
      <c r="A57" s="885" t="s">
        <v>828</v>
      </c>
      <c r="B57" s="1834" t="s">
        <v>829</v>
      </c>
      <c r="C57" s="1835"/>
      <c r="D57" s="1836"/>
      <c r="E57" s="889"/>
    </row>
    <row r="58" spans="1:5" ht="18.95" customHeight="1">
      <c r="A58" s="886"/>
      <c r="B58" s="1824" t="s">
        <v>830</v>
      </c>
      <c r="C58" s="1824"/>
      <c r="D58" s="1824"/>
      <c r="E58" s="880"/>
    </row>
    <row r="59" spans="1:5" ht="18.95" customHeight="1">
      <c r="A59" s="886"/>
      <c r="B59" s="1824" t="s">
        <v>831</v>
      </c>
      <c r="C59" s="1824"/>
      <c r="D59" s="1824"/>
      <c r="E59" s="880"/>
    </row>
    <row r="60" spans="1:5" ht="18.95" customHeight="1">
      <c r="A60" s="887"/>
      <c r="B60" s="1832" t="s">
        <v>832</v>
      </c>
      <c r="C60" s="1832"/>
      <c r="D60" s="1832"/>
      <c r="E60" s="882"/>
    </row>
    <row r="61" spans="1:5" ht="18.95" customHeight="1">
      <c r="A61" s="885" t="s">
        <v>833</v>
      </c>
      <c r="B61" s="1837" t="s">
        <v>834</v>
      </c>
      <c r="C61" s="1837"/>
      <c r="D61" s="1837"/>
      <c r="E61" s="889"/>
    </row>
    <row r="62" spans="1:5" ht="18.95" customHeight="1">
      <c r="A62" s="886"/>
      <c r="B62" s="1824" t="s">
        <v>835</v>
      </c>
      <c r="C62" s="1824"/>
      <c r="D62" s="1824"/>
      <c r="E62" s="880"/>
    </row>
    <row r="63" spans="1:5" ht="18.95" customHeight="1">
      <c r="A63" s="886"/>
      <c r="B63" s="1824" t="s">
        <v>836</v>
      </c>
      <c r="C63" s="1824"/>
      <c r="D63" s="1824"/>
      <c r="E63" s="880"/>
    </row>
    <row r="64" spans="1:5" ht="18.95" customHeight="1">
      <c r="A64" s="886"/>
      <c r="B64" s="1824"/>
      <c r="C64" s="1824"/>
      <c r="D64" s="1824"/>
      <c r="E64" s="880"/>
    </row>
    <row r="65" spans="1:28" ht="18.95" customHeight="1">
      <c r="A65" s="886"/>
      <c r="B65" s="1824"/>
      <c r="C65" s="1824"/>
      <c r="D65" s="1824"/>
      <c r="E65" s="880"/>
    </row>
    <row r="66" spans="1:28" ht="18.95" customHeight="1">
      <c r="A66" s="886"/>
      <c r="B66" s="1824" t="s">
        <v>837</v>
      </c>
      <c r="C66" s="1824"/>
      <c r="D66" s="1824"/>
      <c r="E66" s="880"/>
      <c r="Z66" s="890"/>
      <c r="AA66" s="890"/>
      <c r="AB66" s="890"/>
    </row>
    <row r="67" spans="1:28" ht="18.95" customHeight="1">
      <c r="A67" s="886"/>
      <c r="B67" s="1824" t="s">
        <v>838</v>
      </c>
      <c r="C67" s="1824"/>
      <c r="D67" s="1824"/>
      <c r="E67" s="891"/>
      <c r="Z67" s="890"/>
      <c r="AA67" s="890"/>
      <c r="AB67" s="890"/>
    </row>
    <row r="68" spans="1:28" ht="18.95" customHeight="1">
      <c r="A68" s="886"/>
      <c r="B68" s="1838" t="s">
        <v>838</v>
      </c>
      <c r="C68" s="1839"/>
      <c r="D68" s="1840"/>
      <c r="E68" s="892" t="str">
        <f>IF(F68=1,"Saving Account","Current Account")</f>
        <v>Current Account</v>
      </c>
      <c r="F68" s="893">
        <v>2</v>
      </c>
      <c r="Z68" s="890"/>
      <c r="AA68" s="890"/>
      <c r="AB68" s="890"/>
    </row>
    <row r="69" spans="1:28" ht="36" customHeight="1">
      <c r="A69" s="894" t="s">
        <v>839</v>
      </c>
      <c r="B69" s="1823" t="s">
        <v>840</v>
      </c>
      <c r="C69" s="1823"/>
      <c r="D69" s="1823"/>
      <c r="E69" s="884"/>
    </row>
    <row r="70" spans="1:28" ht="40.5" customHeight="1">
      <c r="A70" s="894" t="s">
        <v>841</v>
      </c>
      <c r="B70" s="1823" t="s">
        <v>842</v>
      </c>
      <c r="C70" s="1823"/>
      <c r="D70" s="1823"/>
      <c r="E70" s="884"/>
    </row>
    <row r="71" spans="1:28">
      <c r="A71" s="890"/>
      <c r="B71" s="890"/>
      <c r="C71" s="890"/>
      <c r="D71" s="890"/>
      <c r="E71" s="895"/>
    </row>
    <row r="72" spans="1:28" ht="49.5" customHeight="1">
      <c r="A72" s="1805" t="s">
        <v>843</v>
      </c>
      <c r="B72" s="1805"/>
      <c r="C72" s="1805"/>
      <c r="D72" s="1805"/>
      <c r="E72" s="1805"/>
    </row>
    <row r="73" spans="1:28" ht="24.75" customHeight="1">
      <c r="A73" s="896"/>
      <c r="D73" s="897"/>
    </row>
    <row r="74" spans="1:28" ht="24" customHeight="1">
      <c r="D74" s="898"/>
    </row>
    <row r="75" spans="1:28" ht="33" customHeight="1">
      <c r="A75" s="899" t="s">
        <v>351</v>
      </c>
      <c r="B75" s="900">
        <f>'Name of Bidder'!D44</f>
        <v>0</v>
      </c>
      <c r="D75" s="898" t="s">
        <v>384</v>
      </c>
      <c r="E75" s="901">
        <f>'Name of Bidder'!D41</f>
        <v>0</v>
      </c>
    </row>
    <row r="76" spans="1:28" ht="33" customHeight="1">
      <c r="A76" s="899" t="s">
        <v>844</v>
      </c>
      <c r="B76" s="901">
        <f>'Name of Bidder'!D45</f>
        <v>0</v>
      </c>
      <c r="D76" s="898" t="s">
        <v>385</v>
      </c>
      <c r="E76" s="901">
        <f>'Name of Bidder'!D42</f>
        <v>0</v>
      </c>
    </row>
    <row r="77" spans="1:28" ht="33" customHeight="1">
      <c r="D77" s="898"/>
      <c r="E77" s="902"/>
    </row>
    <row r="78" spans="1:28" ht="48" customHeight="1">
      <c r="A78" s="896"/>
    </row>
    <row r="79" spans="1:28" ht="96" customHeight="1"/>
    <row r="80" spans="1:28" ht="20.100000000000001" customHeight="1">
      <c r="A80" s="896"/>
    </row>
    <row r="81" spans="1:1" ht="46.5" customHeight="1"/>
    <row r="82" spans="1:1" ht="20.100000000000001" customHeight="1">
      <c r="A82" s="896"/>
    </row>
    <row r="83" spans="1:1" ht="20.100000000000001" customHeight="1"/>
    <row r="84" spans="1:1" ht="20.100000000000001" customHeight="1">
      <c r="A84" s="896"/>
    </row>
    <row r="85" spans="1:1" ht="20.100000000000001" customHeight="1"/>
    <row r="86" spans="1:1" ht="20.100000000000001" customHeight="1"/>
    <row r="87" spans="1:1" ht="20.100000000000001" customHeight="1"/>
    <row r="88" spans="1:1" ht="20.100000000000001" customHeight="1"/>
    <row r="104" ht="62.25" customHeight="1"/>
    <row r="106" ht="57" customHeight="1"/>
    <row r="108" ht="40.5" customHeight="1"/>
  </sheetData>
  <sheetProtection password="CBD2" sheet="1" selectLockedCells="1"/>
  <customSheetViews>
    <customSheetView guid="{D795B156-F37B-4B18-B30F-9180649A9A7A}" scale="85" showPageBreaks="1" showGridLines="0" zeroValues="0" fitToPage="1" printArea="1" hiddenColumns="1" state="hidden" view="pageBreakPreview" topLeftCell="A19">
      <selection activeCell="C29" sqref="C29:E29"/>
      <rowBreaks count="3" manualBreakCount="3">
        <brk id="31" max="4" man="1"/>
        <brk id="65" max="4" man="1"/>
        <brk id="76" max="4" man="1"/>
      </rowBreaks>
      <pageMargins left="0.64" right="0.38" top="0.75" bottom="0.6" header="0.34" footer="0.35"/>
      <pageSetup scale="91" fitToHeight="0" orientation="portrait" r:id="rId1"/>
      <headerFooter alignWithMargins="0">
        <oddFooter>&amp;R&amp;"Book Antiqua,Bold"&amp;8 Page &amp;P of &amp;N</oddFooter>
      </headerFooter>
    </customSheetView>
    <customSheetView guid="{CA373136-AFBD-4736-94B9-3596D51E7F79}" scale="85" showPageBreaks="1" showGridLines="0" zeroValues="0" fitToPage="1" printArea="1" hiddenColumns="1" state="hidden" view="pageBreakPreview" topLeftCell="A19">
      <selection activeCell="C29" sqref="C29:E29"/>
      <rowBreaks count="3" manualBreakCount="3">
        <brk id="31" max="4" man="1"/>
        <brk id="65" max="4" man="1"/>
        <brk id="76" max="4" man="1"/>
      </rowBreaks>
      <pageMargins left="0.64" right="0.38" top="0.75" bottom="0.6" header="0.34" footer="0.35"/>
      <pageSetup scale="92" fitToHeight="0" orientation="portrait" r:id="rId2"/>
      <headerFooter alignWithMargins="0">
        <oddFooter>&amp;R&amp;"Book Antiqua,Bold"&amp;8 Page &amp;P of &amp;N</oddFooter>
      </headerFooter>
    </customSheetView>
    <customSheetView guid="{D512C1C3-9244-44B4-9C8A-41115DC4CB6C}" scale="85" showPageBreaks="1" showGridLines="0" zeroValues="0" fitToPage="1" printArea="1" hiddenColumns="1" view="pageBreakPreview" topLeftCell="A55">
      <selection activeCell="C29" sqref="C29:E29"/>
      <rowBreaks count="4" manualBreakCount="4">
        <brk id="26" max="4" man="1"/>
        <brk id="31" max="4" man="1"/>
        <brk id="65" max="4" man="1"/>
        <brk id="76" max="4" man="1"/>
      </rowBreaks>
      <pageMargins left="0.64" right="0.38" top="0.75" bottom="0.6" header="0.34" footer="0.35"/>
      <pageSetup scale="92" fitToHeight="0" orientation="portrait" r:id="rId3"/>
      <headerFooter alignWithMargins="0">
        <oddFooter>&amp;R&amp;"Book Antiqua,Bold"&amp;8 Page &amp;P of &amp;N</oddFooter>
      </headerFooter>
    </customSheetView>
    <customSheetView guid="{DE16D32B-0E22-4485-B9C9-DB8C949AE396}" scale="85" showPageBreaks="1" showGridLines="0" zeroValues="0" fitToPage="1" printArea="1" hiddenColumns="1" view="pageBreakPreview" topLeftCell="A73">
      <selection activeCell="C29" sqref="C29:E29"/>
      <rowBreaks count="4" manualBreakCount="4">
        <brk id="26" max="4" man="1"/>
        <brk id="31" max="4" man="1"/>
        <brk id="65" max="4" man="1"/>
        <brk id="76" max="4" man="1"/>
      </rowBreaks>
      <pageMargins left="0.64" right="0.38" top="0.75" bottom="0.6" header="0.34" footer="0.35"/>
      <pageSetup scale="92" fitToHeight="0" orientation="portrait" r:id="rId4"/>
      <headerFooter alignWithMargins="0">
        <oddFooter>&amp;R&amp;"Book Antiqua,Bold"&amp;8 Page &amp;P of &amp;N</oddFooter>
      </headerFooter>
    </customSheetView>
  </customSheetViews>
  <mergeCells count="60">
    <mergeCell ref="A72:E72"/>
    <mergeCell ref="B60:D60"/>
    <mergeCell ref="B61:D61"/>
    <mergeCell ref="B62:D62"/>
    <mergeCell ref="B63:D63"/>
    <mergeCell ref="B64:D64"/>
    <mergeCell ref="B65:D65"/>
    <mergeCell ref="B66:D66"/>
    <mergeCell ref="B67:D67"/>
    <mergeCell ref="B68:D68"/>
    <mergeCell ref="B69:D69"/>
    <mergeCell ref="B70:D70"/>
    <mergeCell ref="B46:D46"/>
    <mergeCell ref="B59:D59"/>
    <mergeCell ref="B48:D48"/>
    <mergeCell ref="B49:D49"/>
    <mergeCell ref="B50:D50"/>
    <mergeCell ref="B51:D51"/>
    <mergeCell ref="B52:D52"/>
    <mergeCell ref="B53:D53"/>
    <mergeCell ref="B54:D54"/>
    <mergeCell ref="B55:D55"/>
    <mergeCell ref="B56:D56"/>
    <mergeCell ref="B57:D57"/>
    <mergeCell ref="B58:D58"/>
    <mergeCell ref="B47:D47"/>
    <mergeCell ref="B39:D39"/>
    <mergeCell ref="B40:D40"/>
    <mergeCell ref="B41:D41"/>
    <mergeCell ref="E44:E45"/>
    <mergeCell ref="B45:D45"/>
    <mergeCell ref="B42:D42"/>
    <mergeCell ref="B43:D43"/>
    <mergeCell ref="B44:D44"/>
    <mergeCell ref="B32:E32"/>
    <mergeCell ref="B33:D33"/>
    <mergeCell ref="B34:D34"/>
    <mergeCell ref="B35:D35"/>
    <mergeCell ref="B38:D38"/>
    <mergeCell ref="B37:D37"/>
    <mergeCell ref="B36:D36"/>
    <mergeCell ref="B26:E26"/>
    <mergeCell ref="C27:E27"/>
    <mergeCell ref="C28:E28"/>
    <mergeCell ref="C29:E29"/>
    <mergeCell ref="B30:E30"/>
    <mergeCell ref="B23:E23"/>
    <mergeCell ref="B25:E25"/>
    <mergeCell ref="B22:E22"/>
    <mergeCell ref="A3:E3"/>
    <mergeCell ref="A5:E5"/>
    <mergeCell ref="A8:D8"/>
    <mergeCell ref="B9:D9"/>
    <mergeCell ref="B10:D10"/>
    <mergeCell ref="B11:D11"/>
    <mergeCell ref="B12:D12"/>
    <mergeCell ref="B16:E16"/>
    <mergeCell ref="B17:C17"/>
    <mergeCell ref="B20:E20"/>
    <mergeCell ref="B21:E21"/>
  </mergeCells>
  <dataValidations count="2">
    <dataValidation type="list" allowBlank="1" showInputMessage="1" showErrorMessage="1" sqref="C18:C19">
      <formula1>$F$18:$F$19</formula1>
    </dataValidation>
    <dataValidation type="list" allowBlank="1" showInputMessage="1" showErrorMessage="1" sqref="B21:E21">
      <formula1>$F$21:$F$22</formula1>
    </dataValidation>
  </dataValidations>
  <pageMargins left="0.64" right="0.38" top="0.75" bottom="0.6" header="0.34" footer="0.35"/>
  <pageSetup scale="91" fitToHeight="0" orientation="portrait" r:id="rId5"/>
  <headerFooter alignWithMargins="0">
    <oddFooter>&amp;R&amp;"Book Antiqua,Bold"&amp;8 Page &amp;P of &amp;N</oddFooter>
  </headerFooter>
  <rowBreaks count="3" manualBreakCount="3">
    <brk id="31" max="4" man="1"/>
    <brk id="65" max="4" man="1"/>
    <brk id="76"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94209" r:id="rId8" name="Option Button 1">
              <controlPr defaultSize="0" autoFill="0" autoLine="0" autoPict="0">
                <anchor moveWithCells="1">
                  <from>
                    <xdr:col>1</xdr:col>
                    <xdr:colOff>1123950</xdr:colOff>
                    <xdr:row>67</xdr:row>
                    <xdr:rowOff>19050</xdr:rowOff>
                  </from>
                  <to>
                    <xdr:col>2</xdr:col>
                    <xdr:colOff>752475</xdr:colOff>
                    <xdr:row>67</xdr:row>
                    <xdr:rowOff>228600</xdr:rowOff>
                  </to>
                </anchor>
              </controlPr>
            </control>
          </mc:Choice>
        </mc:AlternateContent>
        <mc:AlternateContent xmlns:mc="http://schemas.openxmlformats.org/markup-compatibility/2006">
          <mc:Choice Requires="x14">
            <control shapeId="94210" r:id="rId9" name="Option Button 2">
              <controlPr defaultSize="0" autoFill="0" autoLine="0" autoPict="0">
                <anchor moveWithCells="1">
                  <from>
                    <xdr:col>2</xdr:col>
                    <xdr:colOff>685800</xdr:colOff>
                    <xdr:row>67</xdr:row>
                    <xdr:rowOff>19050</xdr:rowOff>
                  </from>
                  <to>
                    <xdr:col>3</xdr:col>
                    <xdr:colOff>914400</xdr:colOff>
                    <xdr:row>67</xdr:row>
                    <xdr:rowOff>228600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2.75"/>
  <sheetData/>
  <customSheetViews>
    <customSheetView guid="{D795B156-F37B-4B18-B30F-9180649A9A7A}" state="hidden">
      <pageMargins left="0.7" right="0.7" top="0.75" bottom="0.75" header="0.3" footer="0.3"/>
    </customSheetView>
    <customSheetView guid="{CA373136-AFBD-4736-94B9-3596D51E7F79}" state="hidden">
      <pageMargins left="0.7" right="0.7" top="0.75" bottom="0.75" header="0.3" footer="0.3"/>
    </customSheetView>
    <customSheetView guid="{D512C1C3-9244-44B4-9C8A-41115DC4CB6C}" state="hidden">
      <pageMargins left="0.7" right="0.7" top="0.75" bottom="0.75" header="0.3" footer="0.3"/>
    </customSheetView>
    <customSheetView guid="{DE16D32B-0E22-4485-B9C9-DB8C949AE396}"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31</vt:i4>
      </vt:variant>
    </vt:vector>
  </HeadingPairs>
  <TitlesOfParts>
    <vt:vector size="57" baseType="lpstr">
      <vt:lpstr>Cover</vt:lpstr>
      <vt:lpstr>INSTRUCTIONS </vt:lpstr>
      <vt:lpstr>Name of Bidder</vt:lpstr>
      <vt:lpstr>Sch-1(a)--</vt:lpstr>
      <vt:lpstr>Sch-1</vt:lpstr>
      <vt:lpstr>Sch-1_RTU Price</vt:lpstr>
      <vt:lpstr>Sch-2</vt:lpstr>
      <vt:lpstr>Sch-3</vt:lpstr>
      <vt:lpstr>Sch-4(a)</vt:lpstr>
      <vt:lpstr>Sch-4(b)</vt:lpstr>
      <vt:lpstr>Sch-4(c)</vt:lpstr>
      <vt:lpstr>Sch-5</vt:lpstr>
      <vt:lpstr>Sch-6</vt:lpstr>
      <vt:lpstr>Letter of Discount</vt:lpstr>
      <vt:lpstr>Sch-6 (After Discount)</vt:lpstr>
      <vt:lpstr>Sch-7</vt:lpstr>
      <vt:lpstr>Sch-1 (2)</vt:lpstr>
      <vt:lpstr>Sch-7(b)</vt:lpstr>
      <vt:lpstr>Octroi </vt:lpstr>
      <vt:lpstr>Entry Tax</vt:lpstr>
      <vt:lpstr>Other Taxes &amp; Duties</vt:lpstr>
      <vt:lpstr>N-W (Cr.)</vt:lpstr>
      <vt:lpstr>Bid Form 2nd Envelope</vt:lpstr>
      <vt:lpstr>Octroi</vt:lpstr>
      <vt:lpstr>Attach 14_Rev-01</vt:lpstr>
      <vt:lpstr>Sheet1</vt:lpstr>
      <vt:lpstr>'Attach 14_Rev-01'!Print_Area</vt:lpstr>
      <vt:lpstr>'Bid Form 2nd Envelope'!Print_Area</vt:lpstr>
      <vt:lpstr>'Entry Tax'!Print_Area</vt:lpstr>
      <vt:lpstr>'INSTRUCTIONS '!Print_Area</vt:lpstr>
      <vt:lpstr>'Letter of Discount'!Print_Area</vt:lpstr>
      <vt:lpstr>'Name of Bidder'!Print_Area</vt:lpstr>
      <vt:lpstr>Octroi!Print_Area</vt:lpstr>
      <vt:lpstr>'Octroi '!Print_Area</vt:lpstr>
      <vt:lpstr>'Other Taxes &amp; Duties'!Print_Area</vt:lpstr>
      <vt:lpstr>'Sch-1'!Print_Area</vt:lpstr>
      <vt:lpstr>'Sch-1 (2)'!Print_Area</vt:lpstr>
      <vt:lpstr>'Sch-1(a)--'!Print_Area</vt:lpstr>
      <vt:lpstr>'Sch-1_RTU Price'!Print_Area</vt:lpstr>
      <vt:lpstr>'Sch-2'!Print_Area</vt:lpstr>
      <vt:lpstr>'Sch-3'!Print_Area</vt:lpstr>
      <vt:lpstr>'Sch-4(a)'!Print_Area</vt:lpstr>
      <vt:lpstr>'Sch-4(b)'!Print_Area</vt:lpstr>
      <vt:lpstr>'Sch-4(c)'!Print_Area</vt:lpstr>
      <vt:lpstr>'Sch-5'!Print_Area</vt:lpstr>
      <vt:lpstr>'Sch-6'!Print_Area</vt:lpstr>
      <vt:lpstr>'Sch-6 (After Discount)'!Print_Area</vt:lpstr>
      <vt:lpstr>'Sch-7'!Print_Area</vt:lpstr>
      <vt:lpstr>'Sch-7(b)'!Print_Area</vt:lpstr>
      <vt:lpstr>'Sch-1'!Print_Titles</vt:lpstr>
      <vt:lpstr>'Sch-1 (2)'!Print_Titles</vt:lpstr>
      <vt:lpstr>'Sch-1(a)--'!Print_Titles</vt:lpstr>
      <vt:lpstr>'Sch-1_RTU Price'!Print_Titles</vt:lpstr>
      <vt:lpstr>'Sch-2'!Print_Titles</vt:lpstr>
      <vt:lpstr>'Sch-5'!Print_Titles</vt:lpstr>
      <vt:lpstr>'Sch-6'!Print_Titles</vt:lpstr>
      <vt:lpstr>'Sch-6 (After Discount)'!Print_Titles</vt:lpstr>
    </vt:vector>
  </TitlesOfParts>
  <Company>Ambuja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Ambuj</dc:creator>
  <cp:lastModifiedBy>Venkatesh Karri {वेंकटेश कर्री}</cp:lastModifiedBy>
  <cp:lastPrinted>2019-01-22T11:33:02Z</cp:lastPrinted>
  <dcterms:created xsi:type="dcterms:W3CDTF">2002-08-18T04:04:23Z</dcterms:created>
  <dcterms:modified xsi:type="dcterms:W3CDTF">2020-03-02T10:23:38Z</dcterms:modified>
</cp:coreProperties>
</file>